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G:\‏‏النشرة السنوية للأسعار والأرقام القياسية 2023\"/>
    </mc:Choice>
  </mc:AlternateContent>
  <bookViews>
    <workbookView xWindow="0" yWindow="0" windowWidth="16800" windowHeight="3285" tabRatio="922"/>
  </bookViews>
  <sheets>
    <sheet name="PT-1" sheetId="1" r:id="rId1"/>
    <sheet name="WB-2" sheetId="2" r:id="rId2"/>
    <sheet name="GS-3" sheetId="3" r:id="rId3"/>
    <sheet name="J1-4" sheetId="4" r:id="rId4"/>
    <sheet name="PT-5" sheetId="5" r:id="rId5"/>
    <sheet name="WB-6" sheetId="28" r:id="rId6"/>
    <sheet name="GS-7" sheetId="29" r:id="rId7"/>
    <sheet name="J1-8" sheetId="30" r:id="rId8"/>
    <sheet name="PT-9" sheetId="9" r:id="rId9"/>
    <sheet name="WB-10" sheetId="31" r:id="rId10"/>
    <sheet name="GS-11" sheetId="32" r:id="rId11"/>
    <sheet name="J1-12" sheetId="33" r:id="rId12"/>
    <sheet name="PR-13" sheetId="15" r:id="rId13"/>
    <sheet name="ppi-14 &amp; whpi-15 " sheetId="16" r:id="rId14"/>
    <sheet name="CCI-16" sheetId="19" r:id="rId15"/>
    <sheet name="cci-17" sheetId="24" r:id="rId16"/>
    <sheet name="cci,rci-18-19" sheetId="25" r:id="rId17"/>
    <sheet name=" RCI-20" sheetId="20" r:id="rId18"/>
    <sheet name=" RCI-21&amp;SNCI-22" sheetId="21" r:id="rId19"/>
    <sheet name=" WNCI-23" sheetId="22" r:id="rId20"/>
    <sheet name="WNCI,SNCI-24" sheetId="26" r:id="rId21"/>
    <sheet name=" IPI-25 " sheetId="23" r:id="rId22"/>
    <sheet name="IPI-26" sheetId="27" r:id="rId23"/>
  </sheets>
  <externalReferences>
    <externalReference r:id="rId24"/>
  </externalReferences>
  <definedNames>
    <definedName name="_xlnm._FilterDatabase" localSheetId="12" hidden="1">'PR-13'!$F$1:$F$1529</definedName>
    <definedName name="d" localSheetId="16">'ppi-14 &amp; whpi-15 '!#REF!</definedName>
    <definedName name="d" localSheetId="15">'ppi-14 &amp; whpi-15 '!#REF!</definedName>
    <definedName name="d" localSheetId="10">'ppi-14 &amp; whpi-15 '!#REF!</definedName>
    <definedName name="d" localSheetId="6">'ppi-14 &amp; whpi-15 '!#REF!</definedName>
    <definedName name="d" localSheetId="22">'ppi-14 &amp; whpi-15 '!#REF!</definedName>
    <definedName name="d" localSheetId="11">'ppi-14 &amp; whpi-15 '!#REF!</definedName>
    <definedName name="d" localSheetId="7">'ppi-14 &amp; whpi-15 '!#REF!</definedName>
    <definedName name="d" localSheetId="9">'ppi-14 &amp; whpi-15 '!#REF!</definedName>
    <definedName name="d" localSheetId="5">'ppi-14 &amp; whpi-15 '!#REF!</definedName>
    <definedName name="d" localSheetId="20">'ppi-14 &amp; whpi-15 '!#REF!</definedName>
    <definedName name="d">'ppi-14 &amp; whpi-15 '!#REF!</definedName>
    <definedName name="_xlnm.Print_Area" localSheetId="17">' RCI-20'!$A$1:$E$26</definedName>
    <definedName name="_xlnm.Print_Area" localSheetId="18">' RCI-21&amp;SNCI-22'!$A$1:$E$31</definedName>
    <definedName name="_xlnm.Print_Area" localSheetId="19">' WNCI-23'!$A$1:$E$23</definedName>
    <definedName name="_xlnm.Print_Area" localSheetId="16">'cci,rci-18-19'!$A$1:$O$40</definedName>
    <definedName name="_xlnm.Print_Area" localSheetId="14">'CCI-16'!$A$1:$K$29</definedName>
    <definedName name="_xlnm.Print_Area" localSheetId="15">'cci-17'!$A$1:$O$32</definedName>
    <definedName name="_xlnm.Print_Area" localSheetId="10">'GS-11'!$A$1:$R$20</definedName>
    <definedName name="_xlnm.Print_Area" localSheetId="2">'GS-3'!$A$1:$O$28</definedName>
    <definedName name="_xlnm.Print_Area" localSheetId="6">'GS-7'!$A$1:$M$47</definedName>
    <definedName name="_xlnm.Print_Area" localSheetId="22">'IPI-26'!$A$1:$O$21</definedName>
    <definedName name="_xlnm.Print_Area" localSheetId="11">'J1-12'!$A$1:$R$21</definedName>
    <definedName name="_xlnm.Print_Area" localSheetId="3">'J1-4'!$A$1:$O$30</definedName>
    <definedName name="_xlnm.Print_Area" localSheetId="7">'J1-8'!$A$1:$M$48</definedName>
    <definedName name="_xlnm.Print_Area" localSheetId="13">'ppi-14 &amp; whpi-15 '!$A$1:$K$26</definedName>
    <definedName name="_xlnm.Print_Area" localSheetId="12">'PR-13'!$B$1:$M$304</definedName>
    <definedName name="_xlnm.Print_Area" localSheetId="0">'PT-1'!$A$1:$O$28</definedName>
    <definedName name="_xlnm.Print_Area" localSheetId="4">'PT-5'!$A$1:$M$47</definedName>
    <definedName name="_xlnm.Print_Area" localSheetId="9">'WB-10'!$A$1:$R$21</definedName>
    <definedName name="_xlnm.Print_Area" localSheetId="1">'WB-2'!$A$1:$O$29</definedName>
    <definedName name="_xlnm.Print_Area" localSheetId="5">'WB-6'!$A$1:$M$48</definedName>
    <definedName name="_xlnm.Print_Area" localSheetId="20">'WNCI,SNCI-24'!$A$1:$O$33</definedName>
    <definedName name="_xlnm.Print_Titles" localSheetId="14">'CCI-16'!$1:$8</definedName>
    <definedName name="_xlnm.Print_Titles" localSheetId="13">'ppi-14 &amp; whpi-15 '!$1:$7</definedName>
    <definedName name="_xlnm.Print_Titles" localSheetId="12">'PR-13'!$38:$43</definedName>
    <definedName name="ش1" localSheetId="16">'ppi-14 &amp; whpi-15 '!#REF!</definedName>
    <definedName name="ش1" localSheetId="15">'ppi-14 &amp; whpi-15 '!#REF!</definedName>
    <definedName name="ش1" localSheetId="10">'ppi-14 &amp; whpi-15 '!#REF!</definedName>
    <definedName name="ش1" localSheetId="6">'ppi-14 &amp; whpi-15 '!#REF!</definedName>
    <definedName name="ش1" localSheetId="22">'ppi-14 &amp; whpi-15 '!#REF!</definedName>
    <definedName name="ش1" localSheetId="11">'ppi-14 &amp; whpi-15 '!#REF!</definedName>
    <definedName name="ش1" localSheetId="7">'ppi-14 &amp; whpi-15 '!#REF!</definedName>
    <definedName name="ش1" localSheetId="9">'ppi-14 &amp; whpi-15 '!#REF!</definedName>
    <definedName name="ش1" localSheetId="5">'ppi-14 &amp; whpi-15 '!#REF!</definedName>
    <definedName name="ش1" localSheetId="20">'ppi-14 &amp; whpi-15 '!#REF!</definedName>
    <definedName name="ش1">'ppi-14 &amp; whpi-15 '!#REF!</definedName>
  </definedNames>
  <calcPr calcId="162913"/>
</workbook>
</file>

<file path=xl/calcChain.xml><?xml version="1.0" encoding="utf-8"?>
<calcChain xmlns="http://schemas.openxmlformats.org/spreadsheetml/2006/main">
  <c r="I301" i="15" l="1"/>
  <c r="H301" i="15"/>
  <c r="G301" i="15"/>
  <c r="F301" i="15"/>
  <c r="I300" i="15"/>
  <c r="H300" i="15"/>
  <c r="G300" i="15"/>
  <c r="F300" i="15"/>
  <c r="I298" i="15"/>
  <c r="H298" i="15"/>
  <c r="G298" i="15"/>
  <c r="F298" i="15"/>
  <c r="I296" i="15"/>
  <c r="H296" i="15"/>
  <c r="G296" i="15"/>
  <c r="F296" i="15"/>
  <c r="I293" i="15"/>
  <c r="H293" i="15"/>
  <c r="G293" i="15"/>
  <c r="F293" i="15"/>
  <c r="I292" i="15"/>
  <c r="H292" i="15"/>
  <c r="G292" i="15"/>
  <c r="F292" i="15"/>
  <c r="I290" i="15"/>
  <c r="H290" i="15"/>
  <c r="G290" i="15"/>
  <c r="F290" i="15"/>
  <c r="I288" i="15"/>
  <c r="H288" i="15"/>
  <c r="G288" i="15"/>
  <c r="F288" i="15"/>
  <c r="I286" i="15"/>
  <c r="H286" i="15"/>
  <c r="G286" i="15"/>
  <c r="F286" i="15"/>
  <c r="I284" i="15"/>
  <c r="H284" i="15"/>
  <c r="G284" i="15"/>
  <c r="F284" i="15"/>
  <c r="I282" i="15"/>
  <c r="H282" i="15"/>
  <c r="G282" i="15"/>
  <c r="F282" i="15"/>
  <c r="I280" i="15"/>
  <c r="H280" i="15"/>
  <c r="G280" i="15"/>
  <c r="F280" i="15"/>
  <c r="I279" i="15"/>
  <c r="H279" i="15"/>
  <c r="G279" i="15"/>
  <c r="F279" i="15"/>
  <c r="I277" i="15"/>
  <c r="H277" i="15"/>
  <c r="G277" i="15"/>
  <c r="F277" i="15"/>
  <c r="I276" i="15"/>
  <c r="H276" i="15"/>
  <c r="G276" i="15"/>
  <c r="F276" i="15"/>
  <c r="I274" i="15"/>
  <c r="H274" i="15"/>
  <c r="G274" i="15"/>
  <c r="F274" i="15"/>
  <c r="I273" i="15"/>
  <c r="H273" i="15"/>
  <c r="G273" i="15"/>
  <c r="F273" i="15"/>
  <c r="I271" i="15"/>
  <c r="H271" i="15"/>
  <c r="G271" i="15"/>
  <c r="F271" i="15"/>
  <c r="I270" i="15"/>
  <c r="H270" i="15"/>
  <c r="G270" i="15"/>
  <c r="F270" i="15"/>
  <c r="I269" i="15"/>
  <c r="H269" i="15"/>
  <c r="G269" i="15"/>
  <c r="F269" i="15"/>
  <c r="I268" i="15"/>
  <c r="H268" i="15"/>
  <c r="G268" i="15"/>
  <c r="F268" i="15"/>
  <c r="I267" i="15"/>
  <c r="H267" i="15"/>
  <c r="G267" i="15"/>
  <c r="F267" i="15"/>
  <c r="I266" i="15"/>
  <c r="H266" i="15"/>
  <c r="G266" i="15"/>
  <c r="F266" i="15"/>
  <c r="I265" i="15"/>
  <c r="H265" i="15"/>
  <c r="G265" i="15"/>
  <c r="F265" i="15"/>
  <c r="I263" i="15"/>
  <c r="H263" i="15"/>
  <c r="G263" i="15"/>
  <c r="F263" i="15"/>
  <c r="I262" i="15"/>
  <c r="H262" i="15"/>
  <c r="G262" i="15"/>
  <c r="F262" i="15"/>
  <c r="I260" i="15"/>
  <c r="H260" i="15"/>
  <c r="G260" i="15"/>
  <c r="F260" i="15"/>
  <c r="I258" i="15"/>
  <c r="H258" i="15"/>
  <c r="G258" i="15"/>
  <c r="F258" i="15"/>
  <c r="I257" i="15"/>
  <c r="H257" i="15"/>
  <c r="G257" i="15"/>
  <c r="F257" i="15"/>
  <c r="I256" i="15"/>
  <c r="H256" i="15"/>
  <c r="G256" i="15"/>
  <c r="F256" i="15"/>
  <c r="I255" i="15"/>
  <c r="H255" i="15"/>
  <c r="G255" i="15"/>
  <c r="F255" i="15"/>
  <c r="I253" i="15"/>
  <c r="H253" i="15"/>
  <c r="G253" i="15"/>
  <c r="F253" i="15"/>
  <c r="I251" i="15"/>
  <c r="H251" i="15"/>
  <c r="G251" i="15"/>
  <c r="F251" i="15"/>
  <c r="I249" i="15"/>
  <c r="H249" i="15"/>
  <c r="G249" i="15"/>
  <c r="F249" i="15"/>
  <c r="I247" i="15"/>
  <c r="H247" i="15"/>
  <c r="G247" i="15"/>
  <c r="F247" i="15"/>
  <c r="I246" i="15"/>
  <c r="H246" i="15"/>
  <c r="G246" i="15"/>
  <c r="F246" i="15"/>
  <c r="I244" i="15"/>
  <c r="H244" i="15"/>
  <c r="G244" i="15"/>
  <c r="F244" i="15"/>
  <c r="I243" i="15"/>
  <c r="H243" i="15"/>
  <c r="G243" i="15"/>
  <c r="F243" i="15"/>
  <c r="I242" i="15"/>
  <c r="H242" i="15"/>
  <c r="G242" i="15"/>
  <c r="F242" i="15"/>
  <c r="I240" i="15"/>
  <c r="H240" i="15"/>
  <c r="G240" i="15"/>
  <c r="F240" i="15"/>
  <c r="I239" i="15"/>
  <c r="H239" i="15"/>
  <c r="G239" i="15"/>
  <c r="F239" i="15"/>
  <c r="I237" i="15"/>
  <c r="H237" i="15"/>
  <c r="G237" i="15"/>
  <c r="F237" i="15"/>
  <c r="I235" i="15"/>
  <c r="H235" i="15"/>
  <c r="G235" i="15"/>
  <c r="F235" i="15"/>
  <c r="I234" i="15"/>
  <c r="H234" i="15"/>
  <c r="G234" i="15"/>
  <c r="F234" i="15"/>
  <c r="I232" i="15"/>
  <c r="H232" i="15"/>
  <c r="G232" i="15"/>
  <c r="F232" i="15"/>
  <c r="I231" i="15"/>
  <c r="H231" i="15"/>
  <c r="G231" i="15"/>
  <c r="F231" i="15"/>
  <c r="I229" i="15"/>
  <c r="H229" i="15"/>
  <c r="G229" i="15"/>
  <c r="F229" i="15"/>
  <c r="I228" i="15"/>
  <c r="H228" i="15"/>
  <c r="G228" i="15"/>
  <c r="F228" i="15"/>
  <c r="I227" i="15"/>
  <c r="H227" i="15"/>
  <c r="G227" i="15"/>
  <c r="F227" i="15"/>
  <c r="I225" i="15"/>
  <c r="H225" i="15"/>
  <c r="G225" i="15"/>
  <c r="F225" i="15"/>
  <c r="I223" i="15"/>
  <c r="H223" i="15"/>
  <c r="G223" i="15"/>
  <c r="F223" i="15"/>
  <c r="I221" i="15"/>
  <c r="H221" i="15"/>
  <c r="G221" i="15"/>
  <c r="F221" i="15"/>
  <c r="I219" i="15"/>
  <c r="H219" i="15"/>
  <c r="G219" i="15"/>
  <c r="F219" i="15"/>
  <c r="I217" i="15"/>
  <c r="H217" i="15"/>
  <c r="G217" i="15"/>
  <c r="F217" i="15"/>
  <c r="I215" i="15"/>
  <c r="H215" i="15"/>
  <c r="G215" i="15"/>
  <c r="F215" i="15"/>
  <c r="I214" i="15"/>
  <c r="H214" i="15"/>
  <c r="G214" i="15"/>
  <c r="F214" i="15"/>
  <c r="I212" i="15"/>
  <c r="H212" i="15"/>
  <c r="G212" i="15"/>
  <c r="F212" i="15"/>
  <c r="I211" i="15"/>
  <c r="H211" i="15"/>
  <c r="G211" i="15"/>
  <c r="F211" i="15"/>
  <c r="I210" i="15"/>
  <c r="H210" i="15"/>
  <c r="G210" i="15"/>
  <c r="F210" i="15"/>
  <c r="I208" i="15"/>
  <c r="H208" i="15"/>
  <c r="G208" i="15"/>
  <c r="F208" i="15"/>
  <c r="I207" i="15"/>
  <c r="H207" i="15"/>
  <c r="G207" i="15"/>
  <c r="F207" i="15"/>
  <c r="I205" i="15"/>
  <c r="H205" i="15"/>
  <c r="G205" i="15"/>
  <c r="F205" i="15"/>
  <c r="I203" i="15"/>
  <c r="H203" i="15"/>
  <c r="G203" i="15"/>
  <c r="F203" i="15"/>
  <c r="I201" i="15"/>
  <c r="H201" i="15"/>
  <c r="G201" i="15"/>
  <c r="F201" i="15"/>
  <c r="I199" i="15"/>
  <c r="H199" i="15"/>
  <c r="G199" i="15"/>
  <c r="F199" i="15"/>
  <c r="I198" i="15"/>
  <c r="H198" i="15"/>
  <c r="G198" i="15"/>
  <c r="F198" i="15"/>
  <c r="I196" i="15"/>
  <c r="H196" i="15"/>
  <c r="G196" i="15"/>
  <c r="F196" i="15"/>
  <c r="I194" i="15"/>
  <c r="H194" i="15"/>
  <c r="G194" i="15"/>
  <c r="F194" i="15"/>
  <c r="I192" i="15"/>
  <c r="H192" i="15"/>
  <c r="G192" i="15"/>
  <c r="F192" i="15"/>
  <c r="I191" i="15"/>
  <c r="H191" i="15"/>
  <c r="G191" i="15"/>
  <c r="F191" i="15"/>
  <c r="I189" i="15"/>
  <c r="H189" i="15"/>
  <c r="G189" i="15"/>
  <c r="F189" i="15"/>
  <c r="I188" i="15"/>
  <c r="H188" i="15"/>
  <c r="G188" i="15"/>
  <c r="F188" i="15"/>
  <c r="I186" i="15"/>
  <c r="H186" i="15"/>
  <c r="G186" i="15"/>
  <c r="F186" i="15"/>
  <c r="I185" i="15"/>
  <c r="H185" i="15"/>
  <c r="G185" i="15"/>
  <c r="F185" i="15"/>
  <c r="I184" i="15"/>
  <c r="H184" i="15"/>
  <c r="G184" i="15"/>
  <c r="F184" i="15"/>
  <c r="I182" i="15"/>
  <c r="H182" i="15"/>
  <c r="G182" i="15"/>
  <c r="F182" i="15"/>
  <c r="I180" i="15"/>
  <c r="H180" i="15"/>
  <c r="G180" i="15"/>
  <c r="F180" i="15"/>
  <c r="I178" i="15"/>
  <c r="H178" i="15"/>
  <c r="G178" i="15"/>
  <c r="F178" i="15"/>
  <c r="I176" i="15"/>
  <c r="H176" i="15"/>
  <c r="G176" i="15"/>
  <c r="F176" i="15"/>
  <c r="I175" i="15"/>
  <c r="H175" i="15"/>
  <c r="G175" i="15"/>
  <c r="F175" i="15"/>
  <c r="I173" i="15"/>
  <c r="H173" i="15"/>
  <c r="G173" i="15"/>
  <c r="F173" i="15"/>
  <c r="I172" i="15"/>
  <c r="H172" i="15"/>
  <c r="G172" i="15"/>
  <c r="F172" i="15"/>
  <c r="I170" i="15"/>
  <c r="H170" i="15"/>
  <c r="G170" i="15"/>
  <c r="F170" i="15"/>
  <c r="I168" i="15"/>
  <c r="H168" i="15"/>
  <c r="G168" i="15"/>
  <c r="F168" i="15"/>
  <c r="I166" i="15"/>
  <c r="H166" i="15"/>
  <c r="G166" i="15"/>
  <c r="F166" i="15"/>
  <c r="I165" i="15"/>
  <c r="H165" i="15"/>
  <c r="G165" i="15"/>
  <c r="F165" i="15"/>
  <c r="I164" i="15"/>
  <c r="H164" i="15"/>
  <c r="G164" i="15"/>
  <c r="F164" i="15"/>
  <c r="I162" i="15"/>
  <c r="H162" i="15"/>
  <c r="G162" i="15"/>
  <c r="F162" i="15"/>
  <c r="I161" i="15"/>
  <c r="H161" i="15"/>
  <c r="G161" i="15"/>
  <c r="F161" i="15"/>
  <c r="I159" i="15"/>
  <c r="H159" i="15"/>
  <c r="G159" i="15"/>
  <c r="F159" i="15"/>
  <c r="I157" i="15"/>
  <c r="H157" i="15"/>
  <c r="G157" i="15"/>
  <c r="F157" i="15"/>
  <c r="I155" i="15"/>
  <c r="H155" i="15"/>
  <c r="G155" i="15"/>
  <c r="F155" i="15"/>
  <c r="I154" i="15"/>
  <c r="H154" i="15"/>
  <c r="G154" i="15"/>
  <c r="F154" i="15"/>
  <c r="I152" i="15"/>
  <c r="H152" i="15"/>
  <c r="G152" i="15"/>
  <c r="F152" i="15"/>
  <c r="I150" i="15"/>
  <c r="H150" i="15"/>
  <c r="G150" i="15"/>
  <c r="F150" i="15"/>
  <c r="I149" i="15"/>
  <c r="H149" i="15"/>
  <c r="G149" i="15"/>
  <c r="F149" i="15"/>
  <c r="I147" i="15"/>
  <c r="H147" i="15"/>
  <c r="G147" i="15"/>
  <c r="F147" i="15"/>
  <c r="I146" i="15"/>
  <c r="H146" i="15"/>
  <c r="G146" i="15"/>
  <c r="F146" i="15"/>
  <c r="I144" i="15"/>
  <c r="H144" i="15"/>
  <c r="G144" i="15"/>
  <c r="F144" i="15"/>
  <c r="I142" i="15"/>
  <c r="H142" i="15"/>
  <c r="G142" i="15"/>
  <c r="F142" i="15"/>
  <c r="I141" i="15"/>
  <c r="H141" i="15"/>
  <c r="G141" i="15"/>
  <c r="F141" i="15"/>
  <c r="I140" i="15"/>
  <c r="H140" i="15"/>
  <c r="G140" i="15"/>
  <c r="F140" i="15"/>
  <c r="I139" i="15"/>
  <c r="H139" i="15"/>
  <c r="G139" i="15"/>
  <c r="F139" i="15"/>
  <c r="I138" i="15"/>
  <c r="H138" i="15"/>
  <c r="G138" i="15"/>
  <c r="F138" i="15"/>
  <c r="I136" i="15"/>
  <c r="H136" i="15"/>
  <c r="G136" i="15"/>
  <c r="F136" i="15"/>
  <c r="I135" i="15"/>
  <c r="H135" i="15"/>
  <c r="G135" i="15"/>
  <c r="F135" i="15"/>
  <c r="I134" i="15"/>
  <c r="H134" i="15"/>
  <c r="G134" i="15"/>
  <c r="F134" i="15"/>
  <c r="I132" i="15"/>
  <c r="H132" i="15"/>
  <c r="G132" i="15"/>
  <c r="F132" i="15"/>
  <c r="I130" i="15"/>
  <c r="H130" i="15"/>
  <c r="G130" i="15"/>
  <c r="F130" i="15"/>
  <c r="I129" i="15"/>
  <c r="H129" i="15"/>
  <c r="G129" i="15"/>
  <c r="F129" i="15"/>
  <c r="I128" i="15"/>
  <c r="H128" i="15"/>
  <c r="G128" i="15"/>
  <c r="F128" i="15"/>
  <c r="I127" i="15"/>
  <c r="H127" i="15"/>
  <c r="G127" i="15"/>
  <c r="F127" i="15"/>
  <c r="I126" i="15"/>
  <c r="H126" i="15"/>
  <c r="G126" i="15"/>
  <c r="F126" i="15"/>
  <c r="I125" i="15"/>
  <c r="H125" i="15"/>
  <c r="G125" i="15"/>
  <c r="F125" i="15"/>
  <c r="I124" i="15"/>
  <c r="H124" i="15"/>
  <c r="G124" i="15"/>
  <c r="F124" i="15"/>
  <c r="I123" i="15"/>
  <c r="H123" i="15"/>
  <c r="G123" i="15"/>
  <c r="F123" i="15"/>
  <c r="I122" i="15"/>
  <c r="H122" i="15"/>
  <c r="G122" i="15"/>
  <c r="F122" i="15"/>
  <c r="I121" i="15"/>
  <c r="H121" i="15"/>
  <c r="G121" i="15"/>
  <c r="F121" i="15"/>
  <c r="I120" i="15"/>
  <c r="H120" i="15"/>
  <c r="G120" i="15"/>
  <c r="F120" i="15"/>
  <c r="I119" i="15"/>
  <c r="H119" i="15"/>
  <c r="G119" i="15"/>
  <c r="F119" i="15"/>
  <c r="I118" i="15"/>
  <c r="H118" i="15"/>
  <c r="G118" i="15"/>
  <c r="F118" i="15"/>
  <c r="I117" i="15"/>
  <c r="H117" i="15"/>
  <c r="G117" i="15"/>
  <c r="F117" i="15"/>
  <c r="I116" i="15"/>
  <c r="H116" i="15"/>
  <c r="G116" i="15"/>
  <c r="F116" i="15"/>
  <c r="I115" i="15"/>
  <c r="H115" i="15"/>
  <c r="G115" i="15"/>
  <c r="F115" i="15"/>
  <c r="I114" i="15"/>
  <c r="H114" i="15"/>
  <c r="G114" i="15"/>
  <c r="F114" i="15"/>
  <c r="I113" i="15"/>
  <c r="H113" i="15"/>
  <c r="G113" i="15"/>
  <c r="F113" i="15"/>
  <c r="I112" i="15"/>
  <c r="H112" i="15"/>
  <c r="G112" i="15"/>
  <c r="F112" i="15"/>
  <c r="I111" i="15"/>
  <c r="H111" i="15"/>
  <c r="G111" i="15"/>
  <c r="F111" i="15"/>
  <c r="I110" i="15"/>
  <c r="H110" i="15"/>
  <c r="G110" i="15"/>
  <c r="F110" i="15"/>
  <c r="I108" i="15"/>
  <c r="H108" i="15"/>
  <c r="G108" i="15"/>
  <c r="F108" i="15"/>
  <c r="I107" i="15"/>
  <c r="H107" i="15"/>
  <c r="G107" i="15"/>
  <c r="F107" i="15"/>
  <c r="I106" i="15"/>
  <c r="H106" i="15"/>
  <c r="G106" i="15"/>
  <c r="F106" i="15"/>
  <c r="I105" i="15"/>
  <c r="H105" i="15"/>
  <c r="G105" i="15"/>
  <c r="F105" i="15"/>
  <c r="I104" i="15"/>
  <c r="H104" i="15"/>
  <c r="G104" i="15"/>
  <c r="F104" i="15"/>
  <c r="I103" i="15"/>
  <c r="H103" i="15"/>
  <c r="G103" i="15"/>
  <c r="F103" i="15"/>
  <c r="I101" i="15"/>
  <c r="H101" i="15"/>
  <c r="G101" i="15"/>
  <c r="F101" i="15"/>
  <c r="I100" i="15"/>
  <c r="H100" i="15"/>
  <c r="G100" i="15"/>
  <c r="F100" i="15"/>
  <c r="I98" i="15"/>
  <c r="H98" i="15"/>
  <c r="G98" i="15"/>
  <c r="F98" i="15"/>
  <c r="I97" i="15"/>
  <c r="H97" i="15"/>
  <c r="G97" i="15"/>
  <c r="F97" i="15"/>
  <c r="I96" i="15"/>
  <c r="H96" i="15"/>
  <c r="G96" i="15"/>
  <c r="F96" i="15"/>
  <c r="I95" i="15"/>
  <c r="H95" i="15"/>
  <c r="G95" i="15"/>
  <c r="F95" i="15"/>
  <c r="I94" i="15"/>
  <c r="H94" i="15"/>
  <c r="G94" i="15"/>
  <c r="F94" i="15"/>
  <c r="I93" i="15"/>
  <c r="H93" i="15"/>
  <c r="G93" i="15"/>
  <c r="F93" i="15"/>
  <c r="I92" i="15"/>
  <c r="H92" i="15"/>
  <c r="G92" i="15"/>
  <c r="F92" i="15"/>
  <c r="I91" i="15"/>
  <c r="H91" i="15"/>
  <c r="G91" i="15"/>
  <c r="F91" i="15"/>
  <c r="I90" i="15"/>
  <c r="H90" i="15"/>
  <c r="G90" i="15"/>
  <c r="F90" i="15"/>
  <c r="I89" i="15"/>
  <c r="H89" i="15"/>
  <c r="G89" i="15"/>
  <c r="F89" i="15"/>
  <c r="I88" i="15"/>
  <c r="H88" i="15"/>
  <c r="G88" i="15"/>
  <c r="F88" i="15"/>
  <c r="I87" i="15"/>
  <c r="H87" i="15"/>
  <c r="G87" i="15"/>
  <c r="F87" i="15"/>
  <c r="I85" i="15"/>
  <c r="H85" i="15"/>
  <c r="G85" i="15"/>
  <c r="F85" i="15"/>
  <c r="I83" i="15"/>
  <c r="H83" i="15"/>
  <c r="G83" i="15"/>
  <c r="F83" i="15"/>
  <c r="I82" i="15"/>
  <c r="H82" i="15"/>
  <c r="G82" i="15"/>
  <c r="F82" i="15"/>
  <c r="I80" i="15"/>
  <c r="H80" i="15"/>
  <c r="G80" i="15"/>
  <c r="F80" i="15"/>
  <c r="I78" i="15"/>
  <c r="H78" i="15"/>
  <c r="G78" i="15"/>
  <c r="F78" i="15"/>
  <c r="I76" i="15"/>
  <c r="H76" i="15"/>
  <c r="G76" i="15"/>
  <c r="F76" i="15"/>
  <c r="I74" i="15"/>
  <c r="H74" i="15"/>
  <c r="G74" i="15"/>
  <c r="F74" i="15"/>
  <c r="I73" i="15"/>
  <c r="H73" i="15"/>
  <c r="G73" i="15"/>
  <c r="F73" i="15"/>
  <c r="I72" i="15"/>
  <c r="H72" i="15"/>
  <c r="G72" i="15"/>
  <c r="F72" i="15"/>
  <c r="I70" i="15"/>
  <c r="H70" i="15"/>
  <c r="G70" i="15"/>
  <c r="F70" i="15"/>
  <c r="I68" i="15"/>
  <c r="H68" i="15"/>
  <c r="G68" i="15"/>
  <c r="F68" i="15"/>
  <c r="I66" i="15"/>
  <c r="H66" i="15"/>
  <c r="G66" i="15"/>
  <c r="F66" i="15"/>
  <c r="I65" i="15"/>
  <c r="H65" i="15"/>
  <c r="G65" i="15"/>
  <c r="F65" i="15"/>
  <c r="I63" i="15"/>
  <c r="H63" i="15"/>
  <c r="G63" i="15"/>
  <c r="F63" i="15"/>
  <c r="I61" i="15"/>
  <c r="H61" i="15"/>
  <c r="G61" i="15"/>
  <c r="F61" i="15"/>
  <c r="I60" i="15"/>
  <c r="H60" i="15"/>
  <c r="G60" i="15"/>
  <c r="F60" i="15"/>
  <c r="I58" i="15"/>
  <c r="H58" i="15"/>
  <c r="G58" i="15"/>
  <c r="F58" i="15"/>
  <c r="I56" i="15"/>
  <c r="H56" i="15"/>
  <c r="G56" i="15"/>
  <c r="F56" i="15"/>
  <c r="I55" i="15"/>
  <c r="H55" i="15"/>
  <c r="G55" i="15"/>
  <c r="F55" i="15"/>
  <c r="I53" i="15"/>
  <c r="H53" i="15"/>
  <c r="G53" i="15"/>
  <c r="F53" i="15"/>
  <c r="I51" i="15"/>
  <c r="H51" i="15"/>
  <c r="G51" i="15"/>
  <c r="F51" i="15"/>
  <c r="I50" i="15"/>
  <c r="H50" i="15"/>
  <c r="G50" i="15"/>
  <c r="F50" i="15"/>
  <c r="I48" i="15"/>
  <c r="H48" i="15"/>
  <c r="G48" i="15"/>
  <c r="F48" i="15"/>
  <c r="I46" i="15"/>
  <c r="H46" i="15"/>
  <c r="G46" i="15"/>
  <c r="F46" i="15"/>
  <c r="I45" i="15"/>
  <c r="H45" i="15"/>
  <c r="G45" i="15"/>
  <c r="F45" i="15"/>
  <c r="I37" i="15"/>
  <c r="H37" i="15"/>
  <c r="G37" i="15"/>
  <c r="F37" i="15"/>
  <c r="I35" i="15"/>
  <c r="H35" i="15"/>
  <c r="G35" i="15"/>
  <c r="F35" i="15"/>
  <c r="I33" i="15"/>
  <c r="H33" i="15"/>
  <c r="G33" i="15"/>
  <c r="F33" i="15"/>
  <c r="I31" i="15"/>
  <c r="H31" i="15"/>
  <c r="G31" i="15"/>
  <c r="F31" i="15"/>
  <c r="I30" i="15"/>
  <c r="H30" i="15"/>
  <c r="G30" i="15"/>
  <c r="F30" i="15"/>
  <c r="I28" i="15"/>
  <c r="H28" i="15"/>
  <c r="G28" i="15"/>
  <c r="F28" i="15"/>
  <c r="I27" i="15"/>
  <c r="H27" i="15"/>
  <c r="G27" i="15"/>
  <c r="F27" i="15"/>
  <c r="I25" i="15"/>
  <c r="H25" i="15"/>
  <c r="G25" i="15"/>
  <c r="F25" i="15"/>
  <c r="I24" i="15"/>
  <c r="H24" i="15"/>
  <c r="G24" i="15"/>
  <c r="F24" i="15"/>
  <c r="I23" i="15"/>
  <c r="H23" i="15"/>
  <c r="G23" i="15"/>
  <c r="F23" i="15"/>
  <c r="I21" i="15"/>
  <c r="H21" i="15"/>
  <c r="G21" i="15"/>
  <c r="F21" i="15"/>
  <c r="I20" i="15"/>
  <c r="H20" i="15"/>
  <c r="G20" i="15"/>
  <c r="F20" i="15"/>
  <c r="I18" i="15"/>
  <c r="H18" i="15"/>
  <c r="G18" i="15"/>
  <c r="F18" i="15"/>
  <c r="I16" i="15"/>
  <c r="H16" i="15"/>
  <c r="G16" i="15"/>
  <c r="F16" i="15"/>
  <c r="I14" i="15"/>
  <c r="H14" i="15"/>
  <c r="G14" i="15"/>
  <c r="F14" i="15"/>
  <c r="I12" i="15"/>
  <c r="H12" i="15"/>
  <c r="G12" i="15"/>
  <c r="F12" i="15"/>
  <c r="I11" i="15"/>
  <c r="H11" i="15"/>
  <c r="G11" i="15"/>
  <c r="F11" i="15"/>
  <c r="I10" i="15"/>
  <c r="H10" i="15"/>
  <c r="G10" i="15"/>
  <c r="F10" i="15"/>
  <c r="I9" i="15"/>
  <c r="H9" i="15"/>
  <c r="G9" i="15"/>
  <c r="F9" i="15"/>
  <c r="I8" i="15"/>
  <c r="H8" i="15"/>
  <c r="G8" i="15"/>
  <c r="F8" i="15"/>
  <c r="Q19" i="9" l="1"/>
  <c r="B28" i="1" l="1"/>
  <c r="B28" i="4" l="1"/>
  <c r="B28" i="3"/>
  <c r="B28" i="2"/>
  <c r="B27" i="4" l="1"/>
  <c r="B27" i="3"/>
  <c r="B27" i="2"/>
  <c r="B27" i="1"/>
  <c r="L45" i="30"/>
  <c r="B19" i="26" l="1"/>
  <c r="B31" i="24"/>
  <c r="B19" i="24"/>
  <c r="B39" i="25"/>
  <c r="B18" i="25"/>
  <c r="B31" i="26" l="1"/>
  <c r="B30" i="24" l="1"/>
  <c r="B38" i="25"/>
  <c r="B17" i="25"/>
  <c r="B30" i="26"/>
  <c r="B18" i="27"/>
  <c r="B19" i="27"/>
  <c r="B20" i="27"/>
  <c r="Q9" i="33" l="1"/>
  <c r="Q10" i="33"/>
  <c r="Q11" i="33"/>
  <c r="Q12" i="33"/>
  <c r="Q13" i="33"/>
  <c r="Q14" i="33"/>
  <c r="Q15" i="33"/>
  <c r="Q16" i="33"/>
  <c r="Q17" i="33"/>
  <c r="Q18" i="33"/>
  <c r="Q19" i="33"/>
  <c r="B17" i="26" l="1"/>
  <c r="B18" i="26"/>
  <c r="B18" i="24" l="1"/>
  <c r="G12" i="16" l="1"/>
  <c r="Q19" i="32" l="1"/>
  <c r="Q17" i="32"/>
  <c r="Q14" i="32"/>
  <c r="Q11" i="32"/>
  <c r="Q9" i="32"/>
  <c r="Q12" i="31"/>
  <c r="Q14" i="31"/>
  <c r="Q16" i="31"/>
  <c r="Q19" i="31"/>
  <c r="Q9" i="31"/>
  <c r="Q9" i="9"/>
  <c r="B29" i="26" l="1"/>
  <c r="D12" i="21" l="1"/>
  <c r="B37" i="25" l="1"/>
  <c r="B16" i="25" l="1"/>
  <c r="B29" i="24" l="1"/>
  <c r="B17" i="24"/>
  <c r="B26" i="4" l="1"/>
  <c r="B26" i="3"/>
  <c r="B26" i="2"/>
  <c r="B26" i="1"/>
  <c r="B17" i="27" l="1"/>
  <c r="B28" i="26"/>
  <c r="B16" i="26"/>
  <c r="B36" i="25" l="1"/>
  <c r="B15" i="25"/>
  <c r="B28" i="24"/>
  <c r="B16" i="24"/>
  <c r="B25" i="4" l="1"/>
  <c r="B25" i="3"/>
  <c r="B25" i="2"/>
  <c r="B25" i="1"/>
  <c r="B27" i="26"/>
  <c r="B15" i="26"/>
  <c r="B16" i="27" l="1"/>
  <c r="D31" i="23"/>
  <c r="D30" i="23"/>
  <c r="D29" i="23"/>
  <c r="B35" i="25"/>
  <c r="B14" i="25"/>
  <c r="B27" i="24"/>
  <c r="B15" i="24"/>
  <c r="Q18" i="32" l="1"/>
  <c r="Q16" i="32"/>
  <c r="Q15" i="32"/>
  <c r="Q13" i="32"/>
  <c r="Q12" i="32"/>
  <c r="Q10" i="32"/>
  <c r="Q18" i="31" l="1"/>
  <c r="Q17" i="31"/>
  <c r="Q15" i="31"/>
  <c r="Q13" i="31"/>
  <c r="Q11" i="31"/>
  <c r="Q10" i="31"/>
  <c r="L44" i="30"/>
  <c r="L43" i="30"/>
  <c r="L42" i="30"/>
  <c r="L41" i="30"/>
  <c r="L40" i="30"/>
  <c r="L39" i="30"/>
  <c r="L38" i="30"/>
  <c r="L37" i="30"/>
  <c r="L36" i="30"/>
  <c r="L35" i="30"/>
  <c r="L34" i="30"/>
  <c r="L33" i="30"/>
  <c r="L32" i="30"/>
  <c r="L31" i="30"/>
  <c r="L45" i="29"/>
  <c r="L44" i="29"/>
  <c r="L43" i="29"/>
  <c r="L42" i="29"/>
  <c r="L41" i="29"/>
  <c r="L40" i="29"/>
  <c r="L39" i="29"/>
  <c r="L38" i="29"/>
  <c r="L37" i="29"/>
  <c r="L36" i="29"/>
  <c r="L35" i="29"/>
  <c r="L34" i="29"/>
  <c r="L33" i="29"/>
  <c r="L32" i="29"/>
  <c r="L31" i="29"/>
  <c r="L45" i="28"/>
  <c r="L44" i="28"/>
  <c r="L43" i="28"/>
  <c r="L42" i="28"/>
  <c r="L41" i="28"/>
  <c r="L40" i="28"/>
  <c r="L39" i="28"/>
  <c r="L38" i="28"/>
  <c r="L37" i="28"/>
  <c r="L36" i="28"/>
  <c r="L35" i="28"/>
  <c r="L34" i="28"/>
  <c r="L33" i="28"/>
  <c r="L32" i="28"/>
  <c r="L31" i="28"/>
  <c r="L44" i="5" l="1"/>
  <c r="L43" i="5"/>
  <c r="B24" i="4" l="1"/>
  <c r="B24" i="3"/>
  <c r="B24" i="2"/>
  <c r="B24" i="1" l="1"/>
  <c r="L31" i="5" l="1"/>
  <c r="L8" i="5"/>
  <c r="B21" i="2"/>
  <c r="B22" i="2"/>
  <c r="B22" i="1"/>
  <c r="B25" i="26"/>
  <c r="B14" i="26"/>
  <c r="B33" i="25" l="1"/>
  <c r="B12" i="25" l="1"/>
  <c r="B25" i="24"/>
  <c r="B14" i="24"/>
  <c r="J18" i="19" l="1"/>
  <c r="J14" i="19"/>
  <c r="J13" i="19"/>
  <c r="J12" i="19"/>
  <c r="J11" i="19"/>
  <c r="J10" i="19"/>
  <c r="J9" i="19"/>
  <c r="J13" i="16" l="1"/>
  <c r="J12" i="16"/>
  <c r="J11" i="16"/>
  <c r="J10" i="16"/>
  <c r="J9" i="16"/>
  <c r="J8" i="16"/>
  <c r="G13" i="16"/>
  <c r="G10" i="16"/>
  <c r="G9" i="16"/>
  <c r="G8" i="16"/>
  <c r="D9" i="16"/>
  <c r="D10" i="16"/>
  <c r="D11" i="16"/>
  <c r="D12" i="16"/>
  <c r="D13" i="16"/>
  <c r="D8" i="16"/>
  <c r="L45" i="5" l="1"/>
  <c r="L42" i="5"/>
  <c r="L41" i="5"/>
  <c r="L40" i="5"/>
  <c r="L39" i="5"/>
  <c r="L38" i="5"/>
  <c r="L37" i="5"/>
  <c r="L36" i="5"/>
  <c r="L35" i="5"/>
  <c r="L34" i="5"/>
  <c r="L33" i="5"/>
  <c r="L32" i="5"/>
  <c r="L22" i="5"/>
  <c r="L19" i="5"/>
  <c r="L18" i="5"/>
  <c r="L17" i="5"/>
  <c r="L16" i="5"/>
  <c r="L15" i="5"/>
  <c r="L14" i="5"/>
  <c r="L13" i="5"/>
  <c r="L12" i="5"/>
  <c r="L11" i="5"/>
  <c r="L10" i="5"/>
  <c r="L9" i="5"/>
  <c r="B21" i="4"/>
  <c r="B21" i="3"/>
  <c r="B21" i="1" l="1"/>
  <c r="B13" i="26"/>
  <c r="B26" i="26"/>
  <c r="B34" i="25" l="1"/>
  <c r="B13" i="25"/>
  <c r="B26" i="24"/>
  <c r="B13" i="24"/>
  <c r="B22" i="4" l="1"/>
  <c r="B20" i="4"/>
  <c r="B19" i="4"/>
  <c r="B22" i="3"/>
  <c r="B20" i="3"/>
  <c r="B19" i="3"/>
  <c r="B20" i="2"/>
  <c r="B19" i="2"/>
  <c r="B20" i="1"/>
  <c r="B19" i="1"/>
  <c r="B24" i="26"/>
  <c r="B23" i="26"/>
  <c r="B22" i="26"/>
  <c r="B21" i="26"/>
  <c r="B12" i="26"/>
  <c r="B11" i="26"/>
  <c r="B10" i="26"/>
  <c r="B9" i="26"/>
  <c r="B32" i="25"/>
  <c r="B31" i="25"/>
  <c r="B30" i="25"/>
  <c r="B29" i="25"/>
  <c r="B11" i="25"/>
  <c r="B10" i="25"/>
  <c r="B9" i="25"/>
  <c r="B24" i="24"/>
  <c r="B23" i="24"/>
  <c r="B22" i="24"/>
  <c r="B21" i="24"/>
  <c r="B12" i="24"/>
  <c r="B11" i="24"/>
  <c r="B10" i="24"/>
  <c r="B9" i="24"/>
  <c r="Q10" i="9"/>
  <c r="Q11" i="9"/>
  <c r="Q12" i="9"/>
  <c r="Q13" i="9"/>
  <c r="Q14" i="9"/>
  <c r="Q15" i="9"/>
  <c r="Q16" i="9"/>
  <c r="Q17" i="9"/>
  <c r="Q18" i="9"/>
  <c r="D32" i="23"/>
  <c r="D28" i="23"/>
  <c r="D27" i="23"/>
  <c r="D26" i="23"/>
  <c r="D25" i="23"/>
  <c r="D24" i="23"/>
  <c r="D23" i="23"/>
  <c r="D22" i="23"/>
  <c r="D21" i="23"/>
  <c r="D20" i="23"/>
  <c r="D19" i="23"/>
  <c r="D18" i="23"/>
  <c r="D17" i="23"/>
  <c r="D16" i="23"/>
  <c r="D15" i="23"/>
  <c r="D14" i="23"/>
  <c r="D13" i="23"/>
  <c r="D12" i="23"/>
  <c r="D11" i="23"/>
  <c r="D10" i="23"/>
  <c r="D9" i="23"/>
  <c r="D8" i="23"/>
  <c r="D7" i="23"/>
  <c r="D21" i="22"/>
  <c r="D20" i="22"/>
  <c r="D19" i="22"/>
  <c r="D18" i="22"/>
  <c r="D17" i="22"/>
  <c r="D16" i="22"/>
  <c r="D15" i="22"/>
  <c r="D14" i="22"/>
  <c r="D13" i="22"/>
  <c r="D12" i="22"/>
  <c r="D11" i="22"/>
  <c r="D10" i="22"/>
  <c r="D9" i="22"/>
  <c r="D8" i="22"/>
  <c r="D7" i="22"/>
  <c r="D29" i="21"/>
  <c r="D28" i="21"/>
  <c r="D27" i="21"/>
  <c r="D26" i="21"/>
  <c r="D25" i="21"/>
  <c r="D24" i="21"/>
  <c r="D23" i="21"/>
  <c r="D22" i="21"/>
  <c r="D11" i="21"/>
  <c r="D10" i="21"/>
  <c r="D9" i="21"/>
  <c r="D8" i="21"/>
  <c r="D7" i="21"/>
  <c r="D24" i="20"/>
  <c r="D23" i="20"/>
  <c r="D22" i="20"/>
  <c r="D21" i="20"/>
  <c r="D20" i="20"/>
  <c r="D19" i="20"/>
  <c r="D18" i="20"/>
  <c r="D17" i="20"/>
  <c r="D16" i="20"/>
  <c r="D15" i="20"/>
  <c r="D14" i="20"/>
  <c r="D13" i="20"/>
  <c r="D12" i="20"/>
  <c r="D11" i="20"/>
  <c r="D10" i="20"/>
  <c r="D9" i="20"/>
  <c r="D8" i="20"/>
  <c r="D7" i="20"/>
  <c r="J26" i="19"/>
  <c r="G26" i="19"/>
  <c r="D26" i="19"/>
  <c r="J25" i="19"/>
  <c r="G25" i="19"/>
  <c r="D25" i="19"/>
  <c r="J24" i="19"/>
  <c r="G24" i="19"/>
  <c r="D24" i="19"/>
  <c r="G23" i="19"/>
  <c r="D23" i="19"/>
  <c r="G22" i="19"/>
  <c r="D22" i="19"/>
  <c r="G21" i="19"/>
  <c r="D21" i="19"/>
  <c r="G20" i="19"/>
  <c r="D20" i="19"/>
  <c r="G19" i="19"/>
  <c r="D19" i="19"/>
  <c r="G18" i="19"/>
  <c r="D18" i="19"/>
  <c r="G17" i="19"/>
  <c r="D17" i="19"/>
  <c r="G16" i="19"/>
  <c r="D16" i="19"/>
  <c r="G15" i="19"/>
  <c r="D15" i="19"/>
  <c r="G14" i="19"/>
  <c r="D14" i="19"/>
  <c r="G13" i="19"/>
  <c r="D13" i="19"/>
  <c r="G12" i="19"/>
  <c r="D12" i="19"/>
  <c r="G11" i="19"/>
  <c r="D11" i="19"/>
  <c r="G10" i="19"/>
  <c r="D10" i="19"/>
  <c r="G9" i="19"/>
  <c r="D9" i="19"/>
  <c r="J26" i="16"/>
  <c r="G26" i="16"/>
  <c r="D26" i="16"/>
  <c r="J25" i="16"/>
  <c r="G25" i="16"/>
  <c r="D25" i="16"/>
  <c r="J24" i="16"/>
  <c r="G24" i="16"/>
  <c r="D24" i="16"/>
  <c r="B18" i="4"/>
  <c r="B17" i="4"/>
  <c r="B16" i="4"/>
  <c r="B15" i="4"/>
  <c r="B13" i="4"/>
  <c r="B12" i="4"/>
  <c r="B11" i="4"/>
  <c r="B10" i="4"/>
  <c r="B9" i="4"/>
  <c r="B8" i="4"/>
  <c r="B7" i="4"/>
  <c r="B18" i="3"/>
  <c r="B17" i="3"/>
  <c r="B16" i="3"/>
  <c r="B15" i="3"/>
  <c r="B13" i="3"/>
  <c r="B12" i="3"/>
  <c r="B11" i="3"/>
  <c r="B10" i="3"/>
  <c r="B9" i="3"/>
  <c r="B8" i="3"/>
  <c r="B7" i="3"/>
  <c r="B18" i="2"/>
  <c r="B17" i="2"/>
  <c r="B16" i="2"/>
  <c r="B15" i="2"/>
  <c r="B13" i="2"/>
  <c r="B12" i="2"/>
  <c r="B11" i="2"/>
  <c r="B10" i="2"/>
  <c r="B9" i="2"/>
  <c r="B8" i="2"/>
  <c r="B7" i="2"/>
  <c r="B18" i="1"/>
  <c r="B16" i="1"/>
  <c r="B15" i="1"/>
  <c r="B11" i="1"/>
  <c r="B17" i="1"/>
  <c r="B13" i="1"/>
  <c r="B7" i="1"/>
  <c r="B8" i="1"/>
  <c r="B9" i="1"/>
  <c r="B10" i="1"/>
  <c r="B12" i="1"/>
  <c r="B9" i="27"/>
  <c r="B12" i="27"/>
  <c r="B14" i="27"/>
  <c r="B11" i="27"/>
  <c r="B10" i="27"/>
  <c r="B15" i="27"/>
  <c r="B13" i="27"/>
  <c r="B8" i="27" l="1"/>
</calcChain>
</file>

<file path=xl/sharedStrings.xml><?xml version="1.0" encoding="utf-8"?>
<sst xmlns="http://schemas.openxmlformats.org/spreadsheetml/2006/main" count="3135" uniqueCount="1332">
  <si>
    <t xml:space="preserve">المتوسط السنوي </t>
  </si>
  <si>
    <t xml:space="preserve">كانون ثاني </t>
  </si>
  <si>
    <t xml:space="preserve">شباط </t>
  </si>
  <si>
    <t xml:space="preserve">آذار </t>
  </si>
  <si>
    <t xml:space="preserve">نيسان </t>
  </si>
  <si>
    <t>حزيران</t>
  </si>
  <si>
    <t>تموز</t>
  </si>
  <si>
    <t>تشرين ثاني</t>
  </si>
  <si>
    <t>January</t>
  </si>
  <si>
    <t>March</t>
  </si>
  <si>
    <t>February</t>
  </si>
  <si>
    <t>April</t>
  </si>
  <si>
    <t>May</t>
  </si>
  <si>
    <t>June</t>
  </si>
  <si>
    <t>July</t>
  </si>
  <si>
    <t>August</t>
  </si>
  <si>
    <t>September</t>
  </si>
  <si>
    <t>October</t>
  </si>
  <si>
    <t>November</t>
  </si>
  <si>
    <t>December</t>
  </si>
  <si>
    <t>Year</t>
  </si>
  <si>
    <t>السنة</t>
  </si>
  <si>
    <t>Annual Average</t>
  </si>
  <si>
    <t>Month</t>
  </si>
  <si>
    <t>الشهر</t>
  </si>
  <si>
    <t>معامل التحويل: 1.2900 بأساس متوسط عام 2010 = 100</t>
  </si>
  <si>
    <t>Chaining Coefficient: 1.2900 Base: Average 2010 = 100</t>
  </si>
  <si>
    <t>أيار</t>
  </si>
  <si>
    <t>آب</t>
  </si>
  <si>
    <t>أيلول</t>
  </si>
  <si>
    <t>تشرين أول</t>
  </si>
  <si>
    <t>كانون أول</t>
  </si>
  <si>
    <t>معامل التحويل: 1.2667 بأساس متوسط عام 2010 = 100</t>
  </si>
  <si>
    <t>Chaining Coefficient: 1.2667 Base: Average 2010 = 100</t>
  </si>
  <si>
    <t>معامل التحويل: 1.3179 بأساس متوسط عام 2010 = 100</t>
  </si>
  <si>
    <t>Chaining Coefficient: 1.3179 Base: Average 2010 = 100</t>
  </si>
  <si>
    <t>معامل التحويل: 1.2874 بأساس متوسط عام 2010 = 100</t>
  </si>
  <si>
    <t>أقسام الإنفاق الرئيسية</t>
  </si>
  <si>
    <t>Major Groups of Expenditure</t>
  </si>
  <si>
    <t>الرقم القياسي</t>
  </si>
  <si>
    <t>نسبة التغير</t>
  </si>
  <si>
    <t>Index Number</t>
  </si>
  <si>
    <t>Percent Change %</t>
  </si>
  <si>
    <t>خدمات التعليم</t>
  </si>
  <si>
    <t xml:space="preserve"> أقسام الإنفاق الرئيسية </t>
  </si>
  <si>
    <t xml:space="preserve"> Major Groups of Expenditure</t>
  </si>
  <si>
    <t>كانون ثاني</t>
  </si>
  <si>
    <t>شباط</t>
  </si>
  <si>
    <t>آذار</t>
  </si>
  <si>
    <t xml:space="preserve">March  </t>
  </si>
  <si>
    <t>نيسان</t>
  </si>
  <si>
    <t>الرقم القياسي لأسعار المستهلك</t>
  </si>
  <si>
    <t>فلسطين</t>
  </si>
  <si>
    <t>Palestine</t>
  </si>
  <si>
    <t>الضفة الغربية*</t>
  </si>
  <si>
    <t>West Bank*</t>
  </si>
  <si>
    <t>الدهون</t>
  </si>
  <si>
    <t>Fats</t>
  </si>
  <si>
    <t>الفواكه الطازجة</t>
  </si>
  <si>
    <t>Fresh fruit</t>
  </si>
  <si>
    <t>الفواكه المجففة</t>
  </si>
  <si>
    <t>المكسرات</t>
  </si>
  <si>
    <t>Nuts</t>
  </si>
  <si>
    <t>الخضروات الطازجة</t>
  </si>
  <si>
    <t>Fresh vegetables</t>
  </si>
  <si>
    <t>Frozen vegetables</t>
  </si>
  <si>
    <t>بقول معلبة</t>
  </si>
  <si>
    <t>التوابل</t>
  </si>
  <si>
    <t>Spices</t>
  </si>
  <si>
    <t>المياه</t>
  </si>
  <si>
    <t>الكهرباء</t>
  </si>
  <si>
    <t>Electricity</t>
  </si>
  <si>
    <t>الغاز</t>
  </si>
  <si>
    <t>Gas</t>
  </si>
  <si>
    <t>Furniture</t>
  </si>
  <si>
    <t>Carpets</t>
  </si>
  <si>
    <t>أواني وأدوات منزلية</t>
  </si>
  <si>
    <t>خدمات المطاعم والمقاهي</t>
  </si>
  <si>
    <t>قطاع غزة</t>
  </si>
  <si>
    <t>Gaza Strip</t>
  </si>
  <si>
    <t>Jerusalem J1**</t>
  </si>
  <si>
    <t>..</t>
  </si>
  <si>
    <t>وصف السلعة</t>
  </si>
  <si>
    <t>الماركة</t>
  </si>
  <si>
    <t>المنشأ</t>
  </si>
  <si>
    <t>الوحدة</t>
  </si>
  <si>
    <t>القدسJ1**</t>
  </si>
  <si>
    <t>Unit</t>
  </si>
  <si>
    <t>Origin</t>
  </si>
  <si>
    <t>Brand</t>
  </si>
  <si>
    <t>Item Description</t>
  </si>
  <si>
    <t>الأرز</t>
  </si>
  <si>
    <t>Rice</t>
  </si>
  <si>
    <t xml:space="preserve">أرز حبة  طويلة </t>
  </si>
  <si>
    <t>أنكل بنز</t>
  </si>
  <si>
    <t xml:space="preserve">أميركا </t>
  </si>
  <si>
    <t>باكيت/1 كغم</t>
  </si>
  <si>
    <t>Pack/1kg</t>
  </si>
  <si>
    <t>USA</t>
  </si>
  <si>
    <t>Uncle benz</t>
  </si>
  <si>
    <t>Long grain profiled rice</t>
  </si>
  <si>
    <t xml:space="preserve">أرز حبة قصيرة </t>
  </si>
  <si>
    <t>صن وايت</t>
  </si>
  <si>
    <t>أُستراليا</t>
  </si>
  <si>
    <t>كيس/25 كغم</t>
  </si>
  <si>
    <t>Sack/25 kg</t>
  </si>
  <si>
    <t>Australia</t>
  </si>
  <si>
    <t>Sun white</t>
  </si>
  <si>
    <t>Short grain profiled rice</t>
  </si>
  <si>
    <t>أرز حبة قصيرة</t>
  </si>
  <si>
    <t>شقحة</t>
  </si>
  <si>
    <t>Shoqha</t>
  </si>
  <si>
    <t>الطحين</t>
  </si>
  <si>
    <t>Flour</t>
  </si>
  <si>
    <t>طحين أبيض حيفا</t>
  </si>
  <si>
    <t>اسرائيل</t>
  </si>
  <si>
    <t>Israel</t>
  </si>
  <si>
    <t>Haifa white flour</t>
  </si>
  <si>
    <t>الخبز</t>
  </si>
  <si>
    <t>Bread</t>
  </si>
  <si>
    <t>خبز أبيض كماج</t>
  </si>
  <si>
    <t>محلي</t>
  </si>
  <si>
    <t>1 كغم</t>
  </si>
  <si>
    <t>1kg</t>
  </si>
  <si>
    <t>Local</t>
  </si>
  <si>
    <t>White bread</t>
  </si>
  <si>
    <t>القرشلة والكعك</t>
  </si>
  <si>
    <t>Qurshallah and Cake</t>
  </si>
  <si>
    <t>قرشلة بسمسم أصابع</t>
  </si>
  <si>
    <t>Qurshallah bars with sesame</t>
  </si>
  <si>
    <t>حلويات شرقية</t>
  </si>
  <si>
    <t>Oriental deserts</t>
  </si>
  <si>
    <t>كنافه ناعمة نابلسيه</t>
  </si>
  <si>
    <t>Nablus fine kunafa</t>
  </si>
  <si>
    <t>بقلاوة محشية بفستق حلبي</t>
  </si>
  <si>
    <t>Baqlawa stuffed with pistachio</t>
  </si>
  <si>
    <t>البسكويت</t>
  </si>
  <si>
    <t>Biscuits</t>
  </si>
  <si>
    <t>بسكويت ويفر بالشوكولاته والحليب</t>
  </si>
  <si>
    <t>علي بابا</t>
  </si>
  <si>
    <t xml:space="preserve">باكيت/24 قطعة </t>
  </si>
  <si>
    <t>Pack/24 piece</t>
  </si>
  <si>
    <t>Ali Baba</t>
  </si>
  <si>
    <t>Wafer biscuits with chocolate &amp; milk</t>
  </si>
  <si>
    <t>بسكويت ويفر محشي بالشوكولاته</t>
  </si>
  <si>
    <t xml:space="preserve">عليت </t>
  </si>
  <si>
    <t>باكيت/200 غم</t>
  </si>
  <si>
    <t>Pack/200 gm</t>
  </si>
  <si>
    <t>Elite</t>
  </si>
  <si>
    <t>Stuffed wafer biscuits with chocolate</t>
  </si>
  <si>
    <t>بسكويت مطلي بالشوكلاته</t>
  </si>
  <si>
    <t>كيت كات</t>
  </si>
  <si>
    <t>بريطانيا</t>
  </si>
  <si>
    <t>4 أصابع</t>
  </si>
  <si>
    <t>4 bars</t>
  </si>
  <si>
    <t>England</t>
  </si>
  <si>
    <t>Kit Kat</t>
  </si>
  <si>
    <t>Biscuits covered with chocolate</t>
  </si>
  <si>
    <t>المعكرونة</t>
  </si>
  <si>
    <t xml:space="preserve">Macaroni </t>
  </si>
  <si>
    <t>معكرونة رفيعة نمره (3)</t>
  </si>
  <si>
    <t>اوسم</t>
  </si>
  <si>
    <t>باكيت/250 غم</t>
  </si>
  <si>
    <t>Pack/250 gm</t>
  </si>
  <si>
    <t>Osem</t>
  </si>
  <si>
    <t>Thin macaroni No. (3)</t>
  </si>
  <si>
    <t>معكرونة طويلة</t>
  </si>
  <si>
    <t>أبو عيطة</t>
  </si>
  <si>
    <t>باكيت/350 غم</t>
  </si>
  <si>
    <t>Pack/350 gm</t>
  </si>
  <si>
    <t>Abu-Ei'ta</t>
  </si>
  <si>
    <t>Long macaroni</t>
  </si>
  <si>
    <t>الشعيرية</t>
  </si>
  <si>
    <t>Noodles</t>
  </si>
  <si>
    <t>شعيرية رفيعة نمره (0)</t>
  </si>
  <si>
    <t>Thin noodles No. (0)</t>
  </si>
  <si>
    <t>شعيرية رفيعة</t>
  </si>
  <si>
    <t>Thin noodles</t>
  </si>
  <si>
    <t>سميد</t>
  </si>
  <si>
    <t>Semolina</t>
  </si>
  <si>
    <t xml:space="preserve">سميد خشن صنف (أ) </t>
  </si>
  <si>
    <t>حيفا</t>
  </si>
  <si>
    <t xml:space="preserve">Haifa </t>
  </si>
  <si>
    <t xml:space="preserve"> Unpacked semolina (A)</t>
  </si>
  <si>
    <t>فريكة</t>
  </si>
  <si>
    <t>Crushed green wheat</t>
  </si>
  <si>
    <t>فريكة ناشفة مجروشة حلل</t>
  </si>
  <si>
    <t>Dry unpacked crushed green wheat</t>
  </si>
  <si>
    <t>النشا</t>
  </si>
  <si>
    <t>Starch</t>
  </si>
  <si>
    <t xml:space="preserve">نشا ناعم - أبيض </t>
  </si>
  <si>
    <t>Soft white starch</t>
  </si>
  <si>
    <t>حبوب أطفال</t>
  </si>
  <si>
    <t>Cereal preparation</t>
  </si>
  <si>
    <t xml:space="preserve">حبوب أطفال بالقمح </t>
  </si>
  <si>
    <t>سيرلاك</t>
  </si>
  <si>
    <t>علبة/400 غم</t>
  </si>
  <si>
    <t>Tin/400 gm</t>
  </si>
  <si>
    <t>Searlak</t>
  </si>
  <si>
    <t xml:space="preserve">Cereal preparation </t>
  </si>
  <si>
    <t xml:space="preserve">حبوب للرضع </t>
  </si>
  <si>
    <t>ماتيرنا</t>
  </si>
  <si>
    <t>علبة/200 غم</t>
  </si>
  <si>
    <t>Tin/200 gm</t>
  </si>
  <si>
    <t>Matirna</t>
  </si>
  <si>
    <t>حبوب افطار</t>
  </si>
  <si>
    <t>Cereal breakfast</t>
  </si>
  <si>
    <t>حبوب الافطار - كورن فليكس</t>
  </si>
  <si>
    <t>نستله</t>
  </si>
  <si>
    <t>بولندا</t>
  </si>
  <si>
    <t>علبة/700 غم</t>
  </si>
  <si>
    <t>Tin/700 gm</t>
  </si>
  <si>
    <t>Poland</t>
  </si>
  <si>
    <t>Nestle</t>
  </si>
  <si>
    <t>Cereal breakfast - cornflakes</t>
  </si>
  <si>
    <t>لحوم طازجة</t>
  </si>
  <si>
    <t>Fresh meat</t>
  </si>
  <si>
    <t>لحم غنم مع العظم طازج</t>
  </si>
  <si>
    <t>Fresh goat meat with bones</t>
  </si>
  <si>
    <t>لحم عجل طازج</t>
  </si>
  <si>
    <t>Fresh beef meat</t>
  </si>
  <si>
    <t>دواجن طازجة</t>
  </si>
  <si>
    <t>Fresh poultry</t>
  </si>
  <si>
    <t>دجاج طازج دون الريش</t>
  </si>
  <si>
    <t>Fresh chicken without feathers</t>
  </si>
  <si>
    <t>الأسماك الطازجة</t>
  </si>
  <si>
    <t>Fresh fish</t>
  </si>
  <si>
    <t>سمك مليطة وسط طازج</t>
  </si>
  <si>
    <t>Fresh fish - mulateh</t>
  </si>
  <si>
    <t>سمك بوري طازج</t>
  </si>
  <si>
    <t>Fresh fish - puri</t>
  </si>
  <si>
    <t>أسماك مجمدة</t>
  </si>
  <si>
    <t>Frozen fish</t>
  </si>
  <si>
    <t>سمك بقلا مجمد</t>
  </si>
  <si>
    <t>Frozen fish - bakla</t>
  </si>
  <si>
    <t>أسماك معلبة</t>
  </si>
  <si>
    <t>Tinned fish</t>
  </si>
  <si>
    <t>سردين أبو شنب</t>
  </si>
  <si>
    <t>البرتغال</t>
  </si>
  <si>
    <t>علبة/115 غم</t>
  </si>
  <si>
    <t>Tin/115 gm</t>
  </si>
  <si>
    <t>Portugal</t>
  </si>
  <si>
    <t xml:space="preserve">Sardine </t>
  </si>
  <si>
    <t xml:space="preserve">سمك تونا معلب </t>
  </si>
  <si>
    <t>مارينا</t>
  </si>
  <si>
    <t>تايلاند</t>
  </si>
  <si>
    <t>علبة/100 غم</t>
  </si>
  <si>
    <t>Tin/100 gm</t>
  </si>
  <si>
    <t>Thailand</t>
  </si>
  <si>
    <t>Marina</t>
  </si>
  <si>
    <t>Tinned tuna fish</t>
  </si>
  <si>
    <t>حليب طازج</t>
  </si>
  <si>
    <t>Fresh milk</t>
  </si>
  <si>
    <t>حليب مبستر 3%  دسم</t>
  </si>
  <si>
    <t>تنوفا</t>
  </si>
  <si>
    <t>علبة/1 كغم</t>
  </si>
  <si>
    <t>Tin/1kg</t>
  </si>
  <si>
    <t>Tnova</t>
  </si>
  <si>
    <t>Pasteurized milk 3% fat</t>
  </si>
  <si>
    <t>حليب مجفف</t>
  </si>
  <si>
    <t>Powdered milk</t>
  </si>
  <si>
    <t xml:space="preserve">حليب  مجفف </t>
  </si>
  <si>
    <t>نيدو</t>
  </si>
  <si>
    <t>فرنسا</t>
  </si>
  <si>
    <t>علبة/2.5 كغم</t>
  </si>
  <si>
    <t>Can/2.5 kg</t>
  </si>
  <si>
    <t>France</t>
  </si>
  <si>
    <t>Nido</t>
  </si>
  <si>
    <t>S26 Gold</t>
  </si>
  <si>
    <t>ايرلندا</t>
  </si>
  <si>
    <t>Can/400 gm</t>
  </si>
  <si>
    <t>Irlanda</t>
  </si>
  <si>
    <t xml:space="preserve">Powdered milk </t>
  </si>
  <si>
    <t>لبن</t>
  </si>
  <si>
    <t>Yogurt</t>
  </si>
  <si>
    <t>لبن عادي شمينت</t>
  </si>
  <si>
    <t>لبنة</t>
  </si>
  <si>
    <t>Labaneh</t>
  </si>
  <si>
    <t>لبنة عادية</t>
  </si>
  <si>
    <t>الجنيدي</t>
  </si>
  <si>
    <t>كيس/500غم</t>
  </si>
  <si>
    <t>Sack/500 gm</t>
  </si>
  <si>
    <t>Junaidi</t>
  </si>
  <si>
    <t>الجبن</t>
  </si>
  <si>
    <t>Cheese</t>
  </si>
  <si>
    <t xml:space="preserve">جبنة صفراء </t>
  </si>
  <si>
    <t>هولندا</t>
  </si>
  <si>
    <t>باكيت/500 غم</t>
  </si>
  <si>
    <t>Netherland</t>
  </si>
  <si>
    <t>Yellow cheese</t>
  </si>
  <si>
    <t>جبنة غنم بيضاء مغلية</t>
  </si>
  <si>
    <t>White boiled goat cheese</t>
  </si>
  <si>
    <t xml:space="preserve">جبنة مثلثات </t>
  </si>
  <si>
    <t>لافاش كيري</t>
  </si>
  <si>
    <t>Lavash keree</t>
  </si>
  <si>
    <t xml:space="preserve">منتجات الألبان الأخرى </t>
  </si>
  <si>
    <t>Other dairy products</t>
  </si>
  <si>
    <t xml:space="preserve">زبدة </t>
  </si>
  <si>
    <t>باكيت/ 100 غم</t>
  </si>
  <si>
    <t xml:space="preserve"> Pack/100 gm</t>
  </si>
  <si>
    <t>Butter</t>
  </si>
  <si>
    <t>البيض الطازج</t>
  </si>
  <si>
    <t>Egg</t>
  </si>
  <si>
    <t xml:space="preserve">بيض دجاج طازج </t>
  </si>
  <si>
    <t>30 بيضة</t>
  </si>
  <si>
    <t>30 egg</t>
  </si>
  <si>
    <t>Chicken egg</t>
  </si>
  <si>
    <t>زيت زيتون</t>
  </si>
  <si>
    <t>Olive oil</t>
  </si>
  <si>
    <t>زيت الذرة</t>
  </si>
  <si>
    <t>Corn oil</t>
  </si>
  <si>
    <t xml:space="preserve">زيت ذره </t>
  </si>
  <si>
    <t>العافية</t>
  </si>
  <si>
    <t>السعودية</t>
  </si>
  <si>
    <t>علبة/3 لتر</t>
  </si>
  <si>
    <t>Can/3 liter</t>
  </si>
  <si>
    <t>Saudi Arabia</t>
  </si>
  <si>
    <t>Alafea</t>
  </si>
  <si>
    <t>الصافي</t>
  </si>
  <si>
    <t>Alsafee</t>
  </si>
  <si>
    <t>سمنة نباتية</t>
  </si>
  <si>
    <t>الغزال</t>
  </si>
  <si>
    <t>علبة/2 كغم</t>
  </si>
  <si>
    <t>Can/2 kg</t>
  </si>
  <si>
    <t>Gazalle</t>
  </si>
  <si>
    <t>Vegetable fat</t>
  </si>
  <si>
    <t>برتقال كبير الحجم أبو صره</t>
  </si>
  <si>
    <t>Big size orange</t>
  </si>
  <si>
    <t>ليمون حامض أصفر</t>
  </si>
  <si>
    <t>Yellow lemon</t>
  </si>
  <si>
    <t>كلمنتينا متوسطة الحجم</t>
  </si>
  <si>
    <t xml:space="preserve">Medium size kalamentina </t>
  </si>
  <si>
    <t>بوملي</t>
  </si>
  <si>
    <t>pummello</t>
  </si>
  <si>
    <t>موز متوسط الحجم</t>
  </si>
  <si>
    <t>Medium size banana</t>
  </si>
  <si>
    <t>موز كبير الحجم</t>
  </si>
  <si>
    <t>Big size banana</t>
  </si>
  <si>
    <t xml:space="preserve">تفاح أحمر </t>
  </si>
  <si>
    <t>Red apple</t>
  </si>
  <si>
    <t>عنب أبيض حلواني حبة طويلة</t>
  </si>
  <si>
    <t>Grapes white</t>
  </si>
  <si>
    <t>عنب أسمر عادي</t>
  </si>
  <si>
    <t>Grapes black</t>
  </si>
  <si>
    <t>بطيخ مخطط</t>
  </si>
  <si>
    <t>Striped water melon</t>
  </si>
  <si>
    <t>شمام</t>
  </si>
  <si>
    <t>Melon</t>
  </si>
  <si>
    <t>برقوق- أحمر معطر</t>
  </si>
  <si>
    <t>Plums, red</t>
  </si>
  <si>
    <t>Dried fruit</t>
  </si>
  <si>
    <t>زبيب</t>
  </si>
  <si>
    <t>تركي</t>
  </si>
  <si>
    <t>Turkey</t>
  </si>
  <si>
    <t>Raisins</t>
  </si>
  <si>
    <t>تمر</t>
  </si>
  <si>
    <t>Dates</t>
  </si>
  <si>
    <t>فستق حلبي بقشره محمص</t>
  </si>
  <si>
    <t>Unhusked roasted pistachio</t>
  </si>
  <si>
    <t>فستق سوداني مقشره</t>
  </si>
  <si>
    <t>Roasted peanut</t>
  </si>
  <si>
    <t>لوز مقشر مالح محمص</t>
  </si>
  <si>
    <t>Roasted husked salted almonds</t>
  </si>
  <si>
    <t>بزر بطيخ محمص</t>
  </si>
  <si>
    <t>Roasted water melon seeds</t>
  </si>
  <si>
    <t>مكسرات مشكلة</t>
  </si>
  <si>
    <t>Assorted nuts</t>
  </si>
  <si>
    <t>بندوره عناقيد حب كبير</t>
  </si>
  <si>
    <t xml:space="preserve"> Large size tomato</t>
  </si>
  <si>
    <t>Green house tomato</t>
  </si>
  <si>
    <t>بصل ناشف</t>
  </si>
  <si>
    <t>Dry onion</t>
  </si>
  <si>
    <t>بصل ناشف بلدي</t>
  </si>
  <si>
    <t xml:space="preserve"> 1 كغم</t>
  </si>
  <si>
    <t>Local dry onion</t>
  </si>
  <si>
    <t>ثوم ناشف بلدي</t>
  </si>
  <si>
    <t>Local dry garlic</t>
  </si>
  <si>
    <t>ثوم ناشف</t>
  </si>
  <si>
    <t>Dry garlic</t>
  </si>
  <si>
    <t>كوسا للمحاشي صغير الحجم</t>
  </si>
  <si>
    <t>Small marrow</t>
  </si>
  <si>
    <t>باذنجان عجمي كبير الحجم</t>
  </si>
  <si>
    <t>Large eggplant</t>
  </si>
  <si>
    <t xml:space="preserve">بامية خضراء </t>
  </si>
  <si>
    <t>Green okra</t>
  </si>
  <si>
    <t>فاصولياء خضراء</t>
  </si>
  <si>
    <t>Green beans</t>
  </si>
  <si>
    <t>ملوخية خضراء - مفرطة</t>
  </si>
  <si>
    <t>Green Jew's mallow</t>
  </si>
  <si>
    <t>Green pepper</t>
  </si>
  <si>
    <t>فلفل أخضر حار</t>
  </si>
  <si>
    <t>Hot green pepper</t>
  </si>
  <si>
    <t>فليفلة خضراء</t>
  </si>
  <si>
    <t>سبانخ</t>
  </si>
  <si>
    <t>Spinach</t>
  </si>
  <si>
    <t>Cauliflower</t>
  </si>
  <si>
    <t>زهرة عادية</t>
  </si>
  <si>
    <t>ملفوف أبيض</t>
  </si>
  <si>
    <t>White cabbage</t>
  </si>
  <si>
    <t>Greenhouse cucumber</t>
  </si>
  <si>
    <t>خس - حبة - متوسطة الحجم</t>
  </si>
  <si>
    <t xml:space="preserve">Medium size lettuce  </t>
  </si>
  <si>
    <t>Carrot</t>
  </si>
  <si>
    <t xml:space="preserve">جزر </t>
  </si>
  <si>
    <t>بطاطا حبة متوسطة الحجم</t>
  </si>
  <si>
    <t>Medium size potato</t>
  </si>
  <si>
    <t>رب بندوره</t>
  </si>
  <si>
    <t>Tomato paste</t>
  </si>
  <si>
    <t xml:space="preserve">رب بندوره </t>
  </si>
  <si>
    <t>عليت</t>
  </si>
  <si>
    <t>علبة/580غم</t>
  </si>
  <si>
    <t>Can/580 gm</t>
  </si>
  <si>
    <t>خضروات مجمدة</t>
  </si>
  <si>
    <t xml:space="preserve">بازيلاء خضراء مجمدة </t>
  </si>
  <si>
    <t>كيس/800 غم</t>
  </si>
  <si>
    <t>Sack/800 gm</t>
  </si>
  <si>
    <t>Frozen green sweet peas</t>
  </si>
  <si>
    <t>خضروات خضراء مجمدة</t>
  </si>
  <si>
    <t>Frozen green vegetables</t>
  </si>
  <si>
    <t>باميه خضراء مجمدة</t>
  </si>
  <si>
    <t>كيس/400 غم</t>
  </si>
  <si>
    <t>Sack/400 gm</t>
  </si>
  <si>
    <t>Frozen green okra</t>
  </si>
  <si>
    <t xml:space="preserve">بقول مجففة </t>
  </si>
  <si>
    <t>Dried bean</t>
  </si>
  <si>
    <t>عدس حب</t>
  </si>
  <si>
    <t>Lentils</t>
  </si>
  <si>
    <t>عدس مجروش</t>
  </si>
  <si>
    <t>Crushed lentils</t>
  </si>
  <si>
    <t>تركيا</t>
  </si>
  <si>
    <t>حمص حب</t>
  </si>
  <si>
    <t>Chick beans</t>
  </si>
  <si>
    <t xml:space="preserve">فول حبة صغيرة </t>
  </si>
  <si>
    <t>Local unpacked small Fava beans</t>
  </si>
  <si>
    <t>فاصولياء ناشفة حبة كبيرة</t>
  </si>
  <si>
    <t>Large dry beans</t>
  </si>
  <si>
    <t>ملوخية مجففة</t>
  </si>
  <si>
    <t>Dried Jew's mallow</t>
  </si>
  <si>
    <t>ملوخية مطحونة منشفة</t>
  </si>
  <si>
    <t>Crushed and dry Jew's mallow</t>
  </si>
  <si>
    <t>Tinned legumes</t>
  </si>
  <si>
    <t>فول حبة صغيرة معلب</t>
  </si>
  <si>
    <t>هارفست</t>
  </si>
  <si>
    <t>مصري</t>
  </si>
  <si>
    <t>علبة/380 غم</t>
  </si>
  <si>
    <t>Can/380 gm</t>
  </si>
  <si>
    <t>Egypt</t>
  </si>
  <si>
    <t>Harvest</t>
  </si>
  <si>
    <t>Small Fava beans (tinned)</t>
  </si>
  <si>
    <t>حمص حبة عادية وسط</t>
  </si>
  <si>
    <t>الكسيح</t>
  </si>
  <si>
    <t>الأردن</t>
  </si>
  <si>
    <t>علبة/500 غم</t>
  </si>
  <si>
    <t>Can/500 gm</t>
  </si>
  <si>
    <t>Jordan</t>
  </si>
  <si>
    <t>Al-kaseeh</t>
  </si>
  <si>
    <t>Medium chick beans (tinned)</t>
  </si>
  <si>
    <t xml:space="preserve">السكر </t>
  </si>
  <si>
    <t>Sugar</t>
  </si>
  <si>
    <t>سكر أبيض ناعم</t>
  </si>
  <si>
    <t>باكيت/ 1 كغم</t>
  </si>
  <si>
    <t>Fine white sugar</t>
  </si>
  <si>
    <t>حلاوة طحينية</t>
  </si>
  <si>
    <t>Halvah</t>
  </si>
  <si>
    <t>حلاوة طحينية عادي</t>
  </si>
  <si>
    <t>الهلال</t>
  </si>
  <si>
    <t>Can/700 gm</t>
  </si>
  <si>
    <t>Al- Hilal</t>
  </si>
  <si>
    <t xml:space="preserve">الشوكولاته </t>
  </si>
  <si>
    <t>Chocolate</t>
  </si>
  <si>
    <t>شكولاته عادية</t>
  </si>
  <si>
    <t>ماكنتوش</t>
  </si>
  <si>
    <t>علبة/900 غم</t>
  </si>
  <si>
    <t>Pack/900 gm</t>
  </si>
  <si>
    <t>Mackintosh</t>
  </si>
  <si>
    <t>بون بون</t>
  </si>
  <si>
    <t>البرازيل</t>
  </si>
  <si>
    <t>باكيت/510 غم</t>
  </si>
  <si>
    <t>Pack/510 gm</t>
  </si>
  <si>
    <t>Brazil</t>
  </si>
  <si>
    <t>Bon bon</t>
  </si>
  <si>
    <t>شاي أكياس</t>
  </si>
  <si>
    <t>Tea bags</t>
  </si>
  <si>
    <t>ليبتون</t>
  </si>
  <si>
    <t>100 كيس</t>
  </si>
  <si>
    <t>100 bags</t>
  </si>
  <si>
    <t>Lipton</t>
  </si>
  <si>
    <t>قهوة مطحونة</t>
  </si>
  <si>
    <t>Ground coffee</t>
  </si>
  <si>
    <t xml:space="preserve"> </t>
  </si>
  <si>
    <t>نسكافيه</t>
  </si>
  <si>
    <t>Nescafe'</t>
  </si>
  <si>
    <t>Can/200 gm</t>
  </si>
  <si>
    <t>فلفل أسود مطحون</t>
  </si>
  <si>
    <t>250 غم</t>
  </si>
  <si>
    <t>250 gm</t>
  </si>
  <si>
    <t>Ground black pepper</t>
  </si>
  <si>
    <t xml:space="preserve">بهار لحمة مشكل  </t>
  </si>
  <si>
    <t>Assorted meat spices</t>
  </si>
  <si>
    <t>ملح طعام ابيض</t>
  </si>
  <si>
    <t>White table salt</t>
  </si>
  <si>
    <t>الزعتر</t>
  </si>
  <si>
    <t>Thyme</t>
  </si>
  <si>
    <t>زعتر مطحون مع توابل نمره "أ"</t>
  </si>
  <si>
    <t>Ground thyme with spices "A"</t>
  </si>
  <si>
    <t>الطحينة</t>
  </si>
  <si>
    <t>Tehinah</t>
  </si>
  <si>
    <t>طحينة الهلال</t>
  </si>
  <si>
    <t>Tin/900 gm</t>
  </si>
  <si>
    <t>المياه المعدنية</t>
  </si>
  <si>
    <t>Mineral water</t>
  </si>
  <si>
    <t>مياه معدنية</t>
  </si>
  <si>
    <t>أروى</t>
  </si>
  <si>
    <t>عبوة/1.5 لتر</t>
  </si>
  <si>
    <t>Bottle\1.5 liter</t>
  </si>
  <si>
    <t>Arwa</t>
  </si>
  <si>
    <t>جيريكو</t>
  </si>
  <si>
    <t>Jericho</t>
  </si>
  <si>
    <t>المياه الغازية</t>
  </si>
  <si>
    <t>Soft drinks with soda</t>
  </si>
  <si>
    <t xml:space="preserve">كولا </t>
  </si>
  <si>
    <t>كوكا كولا</t>
  </si>
  <si>
    <t>علبة/330 مل</t>
  </si>
  <si>
    <t>Can\ 330 ml</t>
  </si>
  <si>
    <t>Coca cola</t>
  </si>
  <si>
    <t>Cola</t>
  </si>
  <si>
    <t>سبرايت</t>
  </si>
  <si>
    <t>Bottle\2 liter</t>
  </si>
  <si>
    <t>Sprite</t>
  </si>
  <si>
    <t>العصير</t>
  </si>
  <si>
    <t>Juice</t>
  </si>
  <si>
    <t xml:space="preserve">عصير فواكه  </t>
  </si>
  <si>
    <t>Fruit Juice</t>
  </si>
  <si>
    <t>السجائر المحلية</t>
  </si>
  <si>
    <t>Local cigarettes</t>
  </si>
  <si>
    <t>امبريال</t>
  </si>
  <si>
    <t>علبة/20 سيجارة</t>
  </si>
  <si>
    <t>20 cigarettes</t>
  </si>
  <si>
    <t>Imperial</t>
  </si>
  <si>
    <t>السجائر المستوردة</t>
  </si>
  <si>
    <t>Imported cigarettes</t>
  </si>
  <si>
    <t>سجائر عادي</t>
  </si>
  <si>
    <t>مارلبورو</t>
  </si>
  <si>
    <t>أمريكا</t>
  </si>
  <si>
    <t>Marlboro</t>
  </si>
  <si>
    <t>Medium cigarette</t>
  </si>
  <si>
    <t>كوريا</t>
  </si>
  <si>
    <t>Korea</t>
  </si>
  <si>
    <t>ملابس جاهزة</t>
  </si>
  <si>
    <t>بنطلون جينز</t>
  </si>
  <si>
    <t>بنطلون</t>
  </si>
  <si>
    <t>Trousers</t>
  </si>
  <si>
    <t>Jeans trousers</t>
  </si>
  <si>
    <t xml:space="preserve">بنطلون رجالي قماش </t>
  </si>
  <si>
    <t>Cloth trousers</t>
  </si>
  <si>
    <t>قميص رجالي كم طويل قماش - 70% قطن - 20% بولستر</t>
  </si>
  <si>
    <t>قميص</t>
  </si>
  <si>
    <t>Shirt</t>
  </si>
  <si>
    <t>Mens Shirts long sleeve cloth - 70% cotton - 20% polyester - classic</t>
  </si>
  <si>
    <t>ملابس أطفال جاهزة</t>
  </si>
  <si>
    <t>قميص أطفال كم طويل، 60% قطن، 40% بوليستر</t>
  </si>
  <si>
    <t xml:space="preserve">Shirt </t>
  </si>
  <si>
    <t>Children shirt long sleeve - 60% cotton, 40% polyester</t>
  </si>
  <si>
    <t>بلايز أطفال قطنية</t>
  </si>
  <si>
    <t>بلوز</t>
  </si>
  <si>
    <t>Blouse</t>
  </si>
  <si>
    <t>Blouse for children</t>
  </si>
  <si>
    <t>أحذية رجالية</t>
  </si>
  <si>
    <t>Shoes for men</t>
  </si>
  <si>
    <t>كندره</t>
  </si>
  <si>
    <t>Shoes</t>
  </si>
  <si>
    <t>Natural leather shoes - classic</t>
  </si>
  <si>
    <t>صندل رجالي مشبك جلد طبيعي</t>
  </si>
  <si>
    <t>نابولي</t>
  </si>
  <si>
    <t>صندل</t>
  </si>
  <si>
    <t>Sandal</t>
  </si>
  <si>
    <t>Naboli</t>
  </si>
  <si>
    <t>Interlaced sandal for men (natural leather)</t>
  </si>
  <si>
    <t>أحذية نسائية</t>
  </si>
  <si>
    <t>Foot wear for women</t>
  </si>
  <si>
    <t>صيني</t>
  </si>
  <si>
    <t>China</t>
  </si>
  <si>
    <t>أحذية أطفال</t>
  </si>
  <si>
    <t>Footwear for children</t>
  </si>
  <si>
    <t>صندل ولادي مشبك</t>
  </si>
  <si>
    <t>Sandal for boys</t>
  </si>
  <si>
    <t>تعرفة الكهرباء المنزلي (1 - 160)</t>
  </si>
  <si>
    <t>كيلو وط</t>
  </si>
  <si>
    <t>Kilowatt</t>
  </si>
  <si>
    <t>Electricity tariffs (1 - 160) Kilowatt</t>
  </si>
  <si>
    <t>تعرفة الكهرباء المنزلي (161 - 250)</t>
  </si>
  <si>
    <t>Electricity tariffs (161 - 250) Kilowatt</t>
  </si>
  <si>
    <t>اسطوانة غاز - معبئة</t>
  </si>
  <si>
    <t>اسطوانة/12كغم</t>
  </si>
  <si>
    <t>Tank/12 kg</t>
  </si>
  <si>
    <t>Propane tank - filling</t>
  </si>
  <si>
    <t>السولار</t>
  </si>
  <si>
    <t>Diesel</t>
  </si>
  <si>
    <t>سولار للتدفئة</t>
  </si>
  <si>
    <t>1 لتر</t>
  </si>
  <si>
    <t>1 liter</t>
  </si>
  <si>
    <t>Diesel for heating</t>
  </si>
  <si>
    <t>الكاز</t>
  </si>
  <si>
    <t>Kerosene</t>
  </si>
  <si>
    <t>Water</t>
  </si>
  <si>
    <t xml:space="preserve">تعرفة المياه (0 - 5) متر مكعب </t>
  </si>
  <si>
    <t>متر مكعب</t>
  </si>
  <si>
    <t>Cubic meter</t>
  </si>
  <si>
    <t xml:space="preserve">Water tariffs (0 - 5) one cubic meter  </t>
  </si>
  <si>
    <t xml:space="preserve">تعرفة المياه (5.1 - 10) متر مكعب </t>
  </si>
  <si>
    <t xml:space="preserve">Water tariffs (5.1 - 10) one cubic meter </t>
  </si>
  <si>
    <t>الأثاث</t>
  </si>
  <si>
    <t xml:space="preserve">غرفة نوم قشرة زان </t>
  </si>
  <si>
    <t>غرفة</t>
  </si>
  <si>
    <t>Bedroom</t>
  </si>
  <si>
    <t xml:space="preserve">Bedroom furniture, made of "zan"  </t>
  </si>
  <si>
    <t xml:space="preserve">طقم كنبايات 7 مقاعد خشبية </t>
  </si>
  <si>
    <t>طقم كنبايات</t>
  </si>
  <si>
    <t>Benches</t>
  </si>
  <si>
    <t>Seven benches suite of wood</t>
  </si>
  <si>
    <t xml:space="preserve">كراسي بلاستيك </t>
  </si>
  <si>
    <t>6 كراسي</t>
  </si>
  <si>
    <t>6 chairs</t>
  </si>
  <si>
    <t>Plastic chairs</t>
  </si>
  <si>
    <t>السجاد</t>
  </si>
  <si>
    <t xml:space="preserve">سجاد نايلون محسن 2×3 </t>
  </si>
  <si>
    <t>قطعة</t>
  </si>
  <si>
    <t>Piece</t>
  </si>
  <si>
    <t>Impaired nylon carpet 2×  3</t>
  </si>
  <si>
    <t>موكيت سادة سمك 3 مل</t>
  </si>
  <si>
    <t>تركال</t>
  </si>
  <si>
    <t>م2</t>
  </si>
  <si>
    <t>M2</t>
  </si>
  <si>
    <t>Turkal</t>
  </si>
  <si>
    <t>Pure moquette, 3mil</t>
  </si>
  <si>
    <t>البطانيات واللحف</t>
  </si>
  <si>
    <t>Blankets and quilts</t>
  </si>
  <si>
    <t>لحاف صيفي قماش بولستير مزدوج</t>
  </si>
  <si>
    <t>لحاف</t>
  </si>
  <si>
    <t>Quilt</t>
  </si>
  <si>
    <t>Summer quilt (polyester cloth)</t>
  </si>
  <si>
    <t>الفرشات</t>
  </si>
  <si>
    <t>Mattresses</t>
  </si>
  <si>
    <t>فرشة تخت 160/190 سبرنج</t>
  </si>
  <si>
    <t>سوبر سليب</t>
  </si>
  <si>
    <t>فرشة</t>
  </si>
  <si>
    <t>Bed mattress</t>
  </si>
  <si>
    <t>Super sleep</t>
  </si>
  <si>
    <t>Bed mattress 190/160 spring</t>
  </si>
  <si>
    <t>الثلاجات الكهربائية</t>
  </si>
  <si>
    <t>Refrigerators</t>
  </si>
  <si>
    <t>ثلاجة حجم 397 لتر</t>
  </si>
  <si>
    <t>أل جي</t>
  </si>
  <si>
    <t>ثلاجة</t>
  </si>
  <si>
    <t xml:space="preserve"> Refrigerator</t>
  </si>
  <si>
    <t>Corea</t>
  </si>
  <si>
    <t>L G</t>
  </si>
  <si>
    <t>Refrigerator 397 litter</t>
  </si>
  <si>
    <t>افران وطباخات الغاز</t>
  </si>
  <si>
    <t>Gas stoves, cookers</t>
  </si>
  <si>
    <t>فرن غاز ستانليس ستيل 60 سم</t>
  </si>
  <si>
    <t xml:space="preserve">Glem </t>
  </si>
  <si>
    <t>ايطاليا</t>
  </si>
  <si>
    <t>فرن</t>
  </si>
  <si>
    <t>stove</t>
  </si>
  <si>
    <t>Italy</t>
  </si>
  <si>
    <t>Stanlis steel stove 60 cm</t>
  </si>
  <si>
    <t>الدفايات</t>
  </si>
  <si>
    <t>Heaters</t>
  </si>
  <si>
    <t>صوبة غاز</t>
  </si>
  <si>
    <t>صوبة</t>
  </si>
  <si>
    <t>Heater</t>
  </si>
  <si>
    <t>Gaz heater</t>
  </si>
  <si>
    <t>أجهزة منزلية أخرى</t>
  </si>
  <si>
    <t>Other household appliances</t>
  </si>
  <si>
    <t>تلفون لا سلكي</t>
  </si>
  <si>
    <t>بانسونيك</t>
  </si>
  <si>
    <t>الصين</t>
  </si>
  <si>
    <t>تلفون</t>
  </si>
  <si>
    <t>Telephone</t>
  </si>
  <si>
    <t>Panasonic</t>
  </si>
  <si>
    <t xml:space="preserve">Telephone device </t>
  </si>
  <si>
    <t>مكوى كهرباء بخار-2000 واط</t>
  </si>
  <si>
    <t>فيلبس</t>
  </si>
  <si>
    <t>مكوى</t>
  </si>
  <si>
    <t>Vapor</t>
  </si>
  <si>
    <t>Philips</t>
  </si>
  <si>
    <t>Electric vapor iron - 2000 watt</t>
  </si>
  <si>
    <t xml:space="preserve">مروحة مع قصبه، مؤقت، 3 سرعات </t>
  </si>
  <si>
    <t>Gold line</t>
  </si>
  <si>
    <t>مروحة</t>
  </si>
  <si>
    <t>Fan</t>
  </si>
  <si>
    <t xml:space="preserve">Long stick fan </t>
  </si>
  <si>
    <t>Household utensils</t>
  </si>
  <si>
    <t>طقم صحون زجاج (6 صحون)</t>
  </si>
  <si>
    <t>طقم</t>
  </si>
  <si>
    <t>Set</t>
  </si>
  <si>
    <t>Set of plates (6)</t>
  </si>
  <si>
    <t xml:space="preserve"> طنجرة ضغط ستيل - حجم 12 لتر</t>
  </si>
  <si>
    <t>سلامبوس</t>
  </si>
  <si>
    <t>برتغال</t>
  </si>
  <si>
    <t>طنجرة</t>
  </si>
  <si>
    <t>Cooker</t>
  </si>
  <si>
    <t>Bortogal</t>
  </si>
  <si>
    <t>Slampos</t>
  </si>
  <si>
    <t>Pressure cooker - 12 liter</t>
  </si>
  <si>
    <t>مساحيق وسوائل التنظيف</t>
  </si>
  <si>
    <t>Cleaning powders &amp; liquids</t>
  </si>
  <si>
    <t>كلور</t>
  </si>
  <si>
    <t>عبوة/4 لتر</t>
  </si>
  <si>
    <t>4 liters</t>
  </si>
  <si>
    <t>Chlorine</t>
  </si>
  <si>
    <t>مسحوق غسيل</t>
  </si>
  <si>
    <t>ستار</t>
  </si>
  <si>
    <t>Gallon/1kg</t>
  </si>
  <si>
    <t>Star</t>
  </si>
  <si>
    <t>Washing powder</t>
  </si>
  <si>
    <t>دراجات</t>
  </si>
  <si>
    <t>Bicycles</t>
  </si>
  <si>
    <t>دراجة هوائية قطر 20 انش</t>
  </si>
  <si>
    <t>B.M.X</t>
  </si>
  <si>
    <t>دراجة</t>
  </si>
  <si>
    <t>Bicycle</t>
  </si>
  <si>
    <t>Bicycle, 20 inch diameter</t>
  </si>
  <si>
    <t>الاطارات</t>
  </si>
  <si>
    <t>Tires</t>
  </si>
  <si>
    <t>إطار ستيل 70/14/ 165</t>
  </si>
  <si>
    <t>هان كوك</t>
  </si>
  <si>
    <t>اطار</t>
  </si>
  <si>
    <t>Tire</t>
  </si>
  <si>
    <t>Han cook</t>
  </si>
  <si>
    <t>Steel tire 14/70/165</t>
  </si>
  <si>
    <t>إطار ستيل 185/14</t>
  </si>
  <si>
    <t>Steel tire 14/185</t>
  </si>
  <si>
    <t>قطع الغيار</t>
  </si>
  <si>
    <t>Parts &amp; accessories (or repairs)</t>
  </si>
  <si>
    <t>بريك فيات امامي من 2006 فما فوق</t>
  </si>
  <si>
    <t>بونتو</t>
  </si>
  <si>
    <t>بريك</t>
  </si>
  <si>
    <t>Break</t>
  </si>
  <si>
    <t>Ponto</t>
  </si>
  <si>
    <t>Front Fiat break, 2006 and above</t>
  </si>
  <si>
    <t>مساحات 20 انش</t>
  </si>
  <si>
    <t>بوش</t>
  </si>
  <si>
    <t>المانيا</t>
  </si>
  <si>
    <t>مساحة</t>
  </si>
  <si>
    <t>wiper</t>
  </si>
  <si>
    <t>Germany</t>
  </si>
  <si>
    <t>Bush</t>
  </si>
  <si>
    <t>20 inch wipers</t>
  </si>
  <si>
    <t>بلاتين سيارة سوبارو</t>
  </si>
  <si>
    <t>اليابان</t>
  </si>
  <si>
    <t>بلاتين</t>
  </si>
  <si>
    <t>Platinum</t>
  </si>
  <si>
    <t>Japan</t>
  </si>
  <si>
    <t>Platinum for Suparu</t>
  </si>
  <si>
    <t>البنزين والمحروقات</t>
  </si>
  <si>
    <t>Gasoline &amp; other fuel</t>
  </si>
  <si>
    <t>بنزين 95 ممتاز</t>
  </si>
  <si>
    <t>Excellent gasoline 95</t>
  </si>
  <si>
    <t>سولار</t>
  </si>
  <si>
    <t>سنويا</t>
  </si>
  <si>
    <t>Yearly</t>
  </si>
  <si>
    <t xml:space="preserve">رياض أطفال </t>
  </si>
  <si>
    <t>Kindergartens</t>
  </si>
  <si>
    <t>رسوم رياص أطفال بدون مواصلات</t>
  </si>
  <si>
    <t>Fees for kindergartens - without transport</t>
  </si>
  <si>
    <t>تعليم أساسي</t>
  </si>
  <si>
    <t>Basic education</t>
  </si>
  <si>
    <t>رسوم تعليم أساسي خاص</t>
  </si>
  <si>
    <t>Fees for private basic education</t>
  </si>
  <si>
    <t>تعليم ثانوي</t>
  </si>
  <si>
    <t>Secondary education</t>
  </si>
  <si>
    <t xml:space="preserve">رسوم تعليم ثانوي خاص </t>
  </si>
  <si>
    <t>Fees for private secondary education</t>
  </si>
  <si>
    <t>لوازم تعليمية متنوعة</t>
  </si>
  <si>
    <t>Different types of stationery</t>
  </si>
  <si>
    <t>قلم رصاص مع محاية</t>
  </si>
  <si>
    <t>Rubber tipped pencil</t>
  </si>
  <si>
    <t>قلم حبر سائل</t>
  </si>
  <si>
    <t>بايلوت</t>
  </si>
  <si>
    <t>قلم</t>
  </si>
  <si>
    <t>pen</t>
  </si>
  <si>
    <t>Pilot</t>
  </si>
  <si>
    <t>Fountain pen</t>
  </si>
  <si>
    <t>قلم حبر جاف</t>
  </si>
  <si>
    <t>بيج</t>
  </si>
  <si>
    <t>BIC</t>
  </si>
  <si>
    <t>Ball - point pen</t>
  </si>
  <si>
    <t>محاية رصاص - حجم صغير</t>
  </si>
  <si>
    <t>اوربت</t>
  </si>
  <si>
    <t>محاية</t>
  </si>
  <si>
    <t>Eraser</t>
  </si>
  <si>
    <t>Orpet</t>
  </si>
  <si>
    <t>Eraser - medium size</t>
  </si>
  <si>
    <t>دفاتر</t>
  </si>
  <si>
    <t>Copy books</t>
  </si>
  <si>
    <t xml:space="preserve">دفتر عادي </t>
  </si>
  <si>
    <t>القدس</t>
  </si>
  <si>
    <t>64 ورقة</t>
  </si>
  <si>
    <t>64 papers</t>
  </si>
  <si>
    <t>Jerusalem</t>
  </si>
  <si>
    <t>Copy book</t>
  </si>
  <si>
    <t>General physician visit charge</t>
  </si>
  <si>
    <t>كشفية طبيب عام أولى</t>
  </si>
  <si>
    <t>كشفية</t>
  </si>
  <si>
    <t>Detective</t>
  </si>
  <si>
    <t>First class General charges</t>
  </si>
  <si>
    <t>خلع أسنان عادي</t>
  </si>
  <si>
    <t>خلع سن</t>
  </si>
  <si>
    <t>plucking teeth</t>
  </si>
  <si>
    <t>Normal teeth plucking out</t>
  </si>
  <si>
    <t xml:space="preserve">الأدوية </t>
  </si>
  <si>
    <t>Medicine</t>
  </si>
  <si>
    <t>فولتارين لالتهاب المفاصل 100ملغم</t>
  </si>
  <si>
    <t>سويسرا</t>
  </si>
  <si>
    <t>باكيت/10 حبات</t>
  </si>
  <si>
    <t>10 tablets</t>
  </si>
  <si>
    <t>Switzerland</t>
  </si>
  <si>
    <t>Voltarin S.R 100gm</t>
  </si>
  <si>
    <t>جلوكوكيز للسكري</t>
  </si>
  <si>
    <t>باكيت/100 حبه</t>
  </si>
  <si>
    <t>100 tablets</t>
  </si>
  <si>
    <t>Glokokez</t>
  </si>
  <si>
    <t>جيجوكسين للقلب</t>
  </si>
  <si>
    <t>تيفا</t>
  </si>
  <si>
    <t>باكيت/50 حبه</t>
  </si>
  <si>
    <t xml:space="preserve"> 50 tablets</t>
  </si>
  <si>
    <t>Teva</t>
  </si>
  <si>
    <t>Gigoxin</t>
  </si>
  <si>
    <t>توسيبال للسعال</t>
  </si>
  <si>
    <t>بيت جالا</t>
  </si>
  <si>
    <t>زجاجه/100 مل</t>
  </si>
  <si>
    <t xml:space="preserve"> 100 ml</t>
  </si>
  <si>
    <t>Biet Jala</t>
  </si>
  <si>
    <t>Tocebal</t>
  </si>
  <si>
    <t>راندين للمعدة</t>
  </si>
  <si>
    <t>باكيت/20 حبه</t>
  </si>
  <si>
    <t xml:space="preserve"> 20 tablet</t>
  </si>
  <si>
    <t xml:space="preserve">Randeen </t>
  </si>
  <si>
    <t>دكس أوتيك لأمراض الأذن</t>
  </si>
  <si>
    <t>قطره</t>
  </si>
  <si>
    <t>Drop</t>
  </si>
  <si>
    <t>Dex-otic</t>
  </si>
  <si>
    <t>حبوب منع الحمل</t>
  </si>
  <si>
    <t>ميكروجنون</t>
  </si>
  <si>
    <t>باكيت/21 حبه</t>
  </si>
  <si>
    <t xml:space="preserve"> 21 tablets</t>
  </si>
  <si>
    <t>Mekrogenon</t>
  </si>
  <si>
    <t>pill</t>
  </si>
  <si>
    <t>عطور</t>
  </si>
  <si>
    <t>Perfumes</t>
  </si>
  <si>
    <t>عطر نسائي</t>
  </si>
  <si>
    <t>زجاجة/75 مل</t>
  </si>
  <si>
    <t>Bottle\75 ml</t>
  </si>
  <si>
    <t>Perfume for women</t>
  </si>
  <si>
    <t>عطر رجالي</t>
  </si>
  <si>
    <t>دنهل</t>
  </si>
  <si>
    <t>زجاجة/100 مل</t>
  </si>
  <si>
    <t>Bottle\100 ml</t>
  </si>
  <si>
    <t>Dnhill</t>
  </si>
  <si>
    <t>Perfume for men</t>
  </si>
  <si>
    <t>مواد تجميل</t>
  </si>
  <si>
    <t>Beauty care material</t>
  </si>
  <si>
    <t>J.D</t>
  </si>
  <si>
    <t>مسكارا</t>
  </si>
  <si>
    <t>Pen</t>
  </si>
  <si>
    <t>Mascara</t>
  </si>
  <si>
    <t>كريم يدوي</t>
  </si>
  <si>
    <t>فنجال</t>
  </si>
  <si>
    <t>علبة</t>
  </si>
  <si>
    <t>Bottle</t>
  </si>
  <si>
    <t>Fenjal</t>
  </si>
  <si>
    <t>Hand cream</t>
  </si>
  <si>
    <t>صابون تواليت</t>
  </si>
  <si>
    <t>Toilet soup &amp; shampoo</t>
  </si>
  <si>
    <t>Toilet soap</t>
  </si>
  <si>
    <t>شامبو</t>
  </si>
  <si>
    <t>سانسلك</t>
  </si>
  <si>
    <t>اميركا</t>
  </si>
  <si>
    <t>عبوة/700 مل</t>
  </si>
  <si>
    <t>Refill/700 ml</t>
  </si>
  <si>
    <t>Sunsilk</t>
  </si>
  <si>
    <t>Shampoo</t>
  </si>
  <si>
    <t>معجون حلاقة</t>
  </si>
  <si>
    <t>Shaving foam</t>
  </si>
  <si>
    <t>بالموليف</t>
  </si>
  <si>
    <t>عبوة/100 مل</t>
  </si>
  <si>
    <t>Refill/100 ml</t>
  </si>
  <si>
    <t>Balmoleev</t>
  </si>
  <si>
    <t>شفرات حلاقة</t>
  </si>
  <si>
    <t>Shaving blades</t>
  </si>
  <si>
    <t xml:space="preserve"> شفرات حلاقة سحب</t>
  </si>
  <si>
    <t>ماكش 3</t>
  </si>
  <si>
    <t>أميركا</t>
  </si>
  <si>
    <t>باكيت/4 شفرات</t>
  </si>
  <si>
    <t>4 blades</t>
  </si>
  <si>
    <t>Maksh 3</t>
  </si>
  <si>
    <t>معجون أسنان</t>
  </si>
  <si>
    <t>Tooth paste</t>
  </si>
  <si>
    <t>سنسوداين</t>
  </si>
  <si>
    <t>عبوة/75 مل</t>
  </si>
  <si>
    <t>Refill/75 ml</t>
  </si>
  <si>
    <t>Sunsodine</t>
  </si>
  <si>
    <t>ورق تواليت ومحارم وجه</t>
  </si>
  <si>
    <t>Hand kerchiefs &amp; sanitary towels</t>
  </si>
  <si>
    <t xml:space="preserve"> مناديل </t>
  </si>
  <si>
    <t>فاين</t>
  </si>
  <si>
    <t>كيس/820 غم</t>
  </si>
  <si>
    <t>Pack/820 gm</t>
  </si>
  <si>
    <t>Fine</t>
  </si>
  <si>
    <t xml:space="preserve">Hand kerchiefs </t>
  </si>
  <si>
    <t>فراشي أسنان</t>
  </si>
  <si>
    <t>Tooth brushes</t>
  </si>
  <si>
    <t>فرشاة أسنان</t>
  </si>
  <si>
    <t>فرشاة</t>
  </si>
  <si>
    <t>Brushes</t>
  </si>
  <si>
    <t>الذهب</t>
  </si>
  <si>
    <t>Gold</t>
  </si>
  <si>
    <t>ذهب عيار 21 مصنع محلياً</t>
  </si>
  <si>
    <t>غم</t>
  </si>
  <si>
    <t>gm</t>
  </si>
  <si>
    <t>Locally manufactured gold - karat 21</t>
  </si>
  <si>
    <t>ذهب عيار 24 مصنع محلياً</t>
  </si>
  <si>
    <t>Locally manufactured gold -karat 24</t>
  </si>
  <si>
    <t>Coffee shops &amp; restaurants services</t>
  </si>
  <si>
    <t>صحن حمص</t>
  </si>
  <si>
    <t>Chick peas (Hummos) plate</t>
  </si>
  <si>
    <t>صحن حمص - داخل المطعم</t>
  </si>
  <si>
    <t>صحن</t>
  </si>
  <si>
    <t>Plate</t>
  </si>
  <si>
    <t>صحن فول</t>
  </si>
  <si>
    <t>Faua beans (Foul) plate</t>
  </si>
  <si>
    <t>صحن فول - داخل المطعم</t>
  </si>
  <si>
    <t>ساندويشات</t>
  </si>
  <si>
    <t>Sandwish</t>
  </si>
  <si>
    <t>ساندويش فلافل - كماج</t>
  </si>
  <si>
    <t>ساندويش</t>
  </si>
  <si>
    <t>Falafel sandwish</t>
  </si>
  <si>
    <t>ساندويش شاورما لحمة - شراك</t>
  </si>
  <si>
    <t xml:space="preserve">Shawerma sandwish </t>
  </si>
  <si>
    <t>الأبواب الرئيسية</t>
  </si>
  <si>
    <t xml:space="preserve"> الرقم القياسي لأسعار المنتج</t>
  </si>
  <si>
    <t xml:space="preserve"> Producer Price Index Number</t>
  </si>
  <si>
    <t>Major Categories</t>
  </si>
  <si>
    <t>مصدر</t>
  </si>
  <si>
    <t>Exported</t>
  </si>
  <si>
    <t>اجمالي</t>
  </si>
  <si>
    <t>Total</t>
  </si>
  <si>
    <t xml:space="preserve"> Percent Change %</t>
  </si>
  <si>
    <t>التعدين واستغلال المحاجر</t>
  </si>
  <si>
    <t>الصناعات التحويلية</t>
  </si>
  <si>
    <t>Manufacturing</t>
  </si>
  <si>
    <t>الرقم القياسي العام لأسعار المنتج</t>
  </si>
  <si>
    <t xml:space="preserve"> الرقم القياسي لأسعار الجملة</t>
  </si>
  <si>
    <t xml:space="preserve"> Wholesale Price Index Number</t>
  </si>
  <si>
    <t>مستورد</t>
  </si>
  <si>
    <t>Imported</t>
  </si>
  <si>
    <t>Manufacture of wearing apparel</t>
  </si>
  <si>
    <t>Fabricated metal products except machinery and equipment</t>
  </si>
  <si>
    <t>الدهانات</t>
  </si>
  <si>
    <t>Paints</t>
  </si>
  <si>
    <t>الاسمنت والجير والجبس</t>
  </si>
  <si>
    <t>الحديد والصلب</t>
  </si>
  <si>
    <t>Iron and steel</t>
  </si>
  <si>
    <r>
      <t xml:space="preserve">Base Year (2013 = 100) </t>
    </r>
    <r>
      <rPr>
        <b/>
        <sz val="11"/>
        <color indexed="8"/>
        <rFont val="Simplified Arabic"/>
        <family val="1"/>
      </rPr>
      <t>سنة الأساس</t>
    </r>
  </si>
  <si>
    <t>الرقم القياسي لأسعار تكاليف البناء</t>
  </si>
  <si>
    <t>Construction Cost Index</t>
  </si>
  <si>
    <t xml:space="preserve">Major and Sub Groups </t>
  </si>
  <si>
    <t>المباني السكنية</t>
  </si>
  <si>
    <t>المباني غير السكنية</t>
  </si>
  <si>
    <t>مباني العظم</t>
  </si>
  <si>
    <t>Residential Buildings</t>
  </si>
  <si>
    <t>Non-Residential Buildings</t>
  </si>
  <si>
    <t>Skeleton Buildings</t>
  </si>
  <si>
    <t>الخامات والمواد الاولية</t>
  </si>
  <si>
    <t>Raw Materials</t>
  </si>
  <si>
    <t>منتجات المحاجر والكسارات</t>
  </si>
  <si>
    <t>Quarries and quarrying products</t>
  </si>
  <si>
    <t>قطع وتشكيل الأحجار</t>
  </si>
  <si>
    <t>Cutting and shaping stones</t>
  </si>
  <si>
    <t>أصناف اسمنتية</t>
  </si>
  <si>
    <t>Cement products</t>
  </si>
  <si>
    <t>بلاط خزف وصيني وبورسلان</t>
  </si>
  <si>
    <t>Tiles and Panels from Ceramic</t>
  </si>
  <si>
    <t>أبواب وشبابيك حديدية والمنيوم</t>
  </si>
  <si>
    <t>Aluminum and metal doors and windows</t>
  </si>
  <si>
    <t>حنفيات ومحابس</t>
  </si>
  <si>
    <t>Taps and hydrants</t>
  </si>
  <si>
    <t xml:space="preserve">منتجات الخشب </t>
  </si>
  <si>
    <t>Wood products</t>
  </si>
  <si>
    <t xml:space="preserve">منتجات البلاستك وأدوات صحية </t>
  </si>
  <si>
    <t xml:space="preserve">Plastic products and health tools  </t>
  </si>
  <si>
    <t>بويلرات وأجهزة منزلية أخرى</t>
  </si>
  <si>
    <t>Boilers and other home appliances</t>
  </si>
  <si>
    <t>معدات تمديدات كهربائية</t>
  </si>
  <si>
    <t>Equipment and electrical networking</t>
  </si>
  <si>
    <t>مصابيح ونيونات</t>
  </si>
  <si>
    <t>Lamps</t>
  </si>
  <si>
    <t xml:space="preserve">استئجار معدات </t>
  </si>
  <si>
    <t>Rental of equipment</t>
  </si>
  <si>
    <t>أجور وتكاليف عمال</t>
  </si>
  <si>
    <t>الرقم القياسي العام لأسعار تكاليف البناء</t>
  </si>
  <si>
    <r>
      <t>Base Month December (2008 = 100)</t>
    </r>
    <r>
      <rPr>
        <b/>
        <sz val="11"/>
        <rFont val="Times New Roman"/>
        <family val="1"/>
      </rPr>
      <t xml:space="preserve"> </t>
    </r>
    <r>
      <rPr>
        <b/>
        <sz val="11"/>
        <rFont val="Simplified Arabic"/>
        <family val="1"/>
      </rPr>
      <t>شهر الأساس كانون أول</t>
    </r>
  </si>
  <si>
    <t>المجموعات الرئيسية والفرعية</t>
  </si>
  <si>
    <t>الخامات والمواد الأولية</t>
  </si>
  <si>
    <t xml:space="preserve"> Raw Materials</t>
  </si>
  <si>
    <t xml:space="preserve"> Quarries and quarrying products</t>
  </si>
  <si>
    <t>إسفلت ومنتجاته</t>
  </si>
  <si>
    <t>دهانات الطرق</t>
  </si>
  <si>
    <t xml:space="preserve"> Road paints</t>
  </si>
  <si>
    <t xml:space="preserve">منتجات البلاستك </t>
  </si>
  <si>
    <t xml:space="preserve"> Plastic products</t>
  </si>
  <si>
    <t xml:space="preserve">الاسمنت  </t>
  </si>
  <si>
    <t xml:space="preserve"> Cement</t>
  </si>
  <si>
    <t>المنتجات الاسمنتية</t>
  </si>
  <si>
    <t xml:space="preserve"> Cement products</t>
  </si>
  <si>
    <t xml:space="preserve"> Iron and steel</t>
  </si>
  <si>
    <t>منتجات سبك</t>
  </si>
  <si>
    <t xml:space="preserve"> Foundry products</t>
  </si>
  <si>
    <t>أدوات معدنية أخرى</t>
  </si>
  <si>
    <t xml:space="preserve"> Other metals</t>
  </si>
  <si>
    <t>أسلاك وكيبلات كهربائية</t>
  </si>
  <si>
    <t xml:space="preserve"> Electric wires and cables</t>
  </si>
  <si>
    <t xml:space="preserve"> Water</t>
  </si>
  <si>
    <t>أجور مواصلات</t>
  </si>
  <si>
    <t xml:space="preserve"> Transportation fees</t>
  </si>
  <si>
    <t xml:space="preserve"> Rental of equipments</t>
  </si>
  <si>
    <t>تكاليف تشغيل معدات وصيانة</t>
  </si>
  <si>
    <t xml:space="preserve"> Operating costs of equipment and maintenance</t>
  </si>
  <si>
    <t>أجور وتكاليف متنوعة</t>
  </si>
  <si>
    <t xml:space="preserve"> Wages and miscellaneous costs</t>
  </si>
  <si>
    <t>الرقم القياسي العام لتكاليف الطرق</t>
  </si>
  <si>
    <r>
      <t>Base Month December (2008 = 100)</t>
    </r>
    <r>
      <rPr>
        <b/>
        <sz val="11"/>
        <rFont val="Simplified Arabic"/>
        <family val="1"/>
      </rPr>
      <t xml:space="preserve"> شهر الأساس كانون أول</t>
    </r>
  </si>
  <si>
    <t>نوع الطريق</t>
  </si>
  <si>
    <t xml:space="preserve"> Type of Road</t>
  </si>
  <si>
    <t xml:space="preserve"> طرق زراعية</t>
  </si>
  <si>
    <t xml:space="preserve"> صيانة طرق بلدية</t>
  </si>
  <si>
    <t xml:space="preserve"> Maintenance of the municipality roads</t>
  </si>
  <si>
    <t xml:space="preserve"> تطوير طرق بلدية</t>
  </si>
  <si>
    <t xml:space="preserve"> Development of the municipality roads</t>
  </si>
  <si>
    <t xml:space="preserve"> صيانة طرق خارجية</t>
  </si>
  <si>
    <t xml:space="preserve">  تطوير طرق خارجية</t>
  </si>
  <si>
    <t xml:space="preserve"> Development of outside roads</t>
  </si>
  <si>
    <t xml:space="preserve"> الرقم  القياسي العام لأسعار تكاليف الطرق</t>
  </si>
  <si>
    <r>
      <t>Base Month January (2010 = 100)</t>
    </r>
    <r>
      <rPr>
        <b/>
        <sz val="11"/>
        <rFont val="Times New Roman"/>
        <family val="1"/>
      </rPr>
      <t xml:space="preserve"> </t>
    </r>
    <r>
      <rPr>
        <b/>
        <sz val="11"/>
        <rFont val="Simplified Arabic"/>
        <family val="1"/>
      </rPr>
      <t>شهر الأساس كانون ثاني</t>
    </r>
  </si>
  <si>
    <t>المجموعات الفرعية</t>
  </si>
  <si>
    <t xml:space="preserve"> Sub Groups </t>
  </si>
  <si>
    <t>الحفريات</t>
  </si>
  <si>
    <t>Excavations</t>
  </si>
  <si>
    <t>مواد الطمم</t>
  </si>
  <si>
    <t>Deface materials</t>
  </si>
  <si>
    <t>Asphalt, bitumen mixture and its products</t>
  </si>
  <si>
    <t>مواسير بلاستيك وباطون</t>
  </si>
  <si>
    <t>Plastic and cements pipes</t>
  </si>
  <si>
    <t>مناهل</t>
  </si>
  <si>
    <t>Fountains</t>
  </si>
  <si>
    <t>مصاريف إدارية</t>
  </si>
  <si>
    <t>Administrative expenses</t>
  </si>
  <si>
    <t>أجور وتكاليف أخرى</t>
  </si>
  <si>
    <t>Wages and other costs</t>
  </si>
  <si>
    <t>الرقم القياسي العام لأسعار تكاليف انشاء شبكات الصرف الصحي</t>
  </si>
  <si>
    <t>خزانات المياه</t>
  </si>
  <si>
    <t>Water Reservoirs</t>
  </si>
  <si>
    <t>الخرسانة</t>
  </si>
  <si>
    <t>Concrete</t>
  </si>
  <si>
    <t xml:space="preserve">الحديد </t>
  </si>
  <si>
    <t>Iron</t>
  </si>
  <si>
    <t>أعمال البناء والدهانات</t>
  </si>
  <si>
    <t>Construction work and paint</t>
  </si>
  <si>
    <t>متفرقات</t>
  </si>
  <si>
    <t>Miscellaneous</t>
  </si>
  <si>
    <t>مصاريف ادارية</t>
  </si>
  <si>
    <t>شبكات المياه</t>
  </si>
  <si>
    <t>Water Networks</t>
  </si>
  <si>
    <t>Deface Materials</t>
  </si>
  <si>
    <t>مواسير بلاستيك وحديد</t>
  </si>
  <si>
    <t xml:space="preserve">Plastic and steel pipes </t>
  </si>
  <si>
    <t>الرقم القياسي العام لأسعار تكاليف إنشاء شبكات المياه</t>
  </si>
  <si>
    <t xml:space="preserve">المجموعات الرئيسية والفرعية </t>
  </si>
  <si>
    <t>Mining and quarrying</t>
  </si>
  <si>
    <t>Manufacture of tobacco products</t>
  </si>
  <si>
    <t>Manufacture of textiles</t>
  </si>
  <si>
    <t>Manufacture of wood and its products</t>
  </si>
  <si>
    <t>Manufacture of paper and its products</t>
  </si>
  <si>
    <t>Manufacture of coke, refined petroleum products</t>
  </si>
  <si>
    <t>Manufacture of rubber and plastic</t>
  </si>
  <si>
    <t>Manufacture of Non-metallic mineral products</t>
  </si>
  <si>
    <t>الرقم القياسي العام لكميات الانتاج الصناعي</t>
  </si>
  <si>
    <t>01</t>
  </si>
  <si>
    <t>02</t>
  </si>
  <si>
    <t>03</t>
  </si>
  <si>
    <t>04</t>
  </si>
  <si>
    <t>05</t>
  </si>
  <si>
    <t>06</t>
  </si>
  <si>
    <t>07</t>
  </si>
  <si>
    <t>08</t>
  </si>
  <si>
    <t>09</t>
  </si>
  <si>
    <t>الزراعة والحراجة وصيد الأسماك</t>
  </si>
  <si>
    <t>إمدادات الكهرباء والغاز والبخار وتكييف الهواء</t>
  </si>
  <si>
    <t>امدادات المياه وأنشطة الصرف الصحي وادارة النفايات ومعالجتها</t>
  </si>
  <si>
    <t xml:space="preserve">Agriculture, forestry and fishing </t>
  </si>
  <si>
    <t xml:space="preserve">Mining and quarrying </t>
  </si>
  <si>
    <t xml:space="preserve">Manufacturing </t>
  </si>
  <si>
    <t xml:space="preserve">Electricity, gas, steam and air conditioning supply </t>
  </si>
  <si>
    <t>Water supply; sewerage, waste management and remediation activities</t>
  </si>
  <si>
    <t>صناعة المنتجات الغذائية</t>
  </si>
  <si>
    <t>صناعة المشروبات</t>
  </si>
  <si>
    <t>صناعة منتجات التبغ</t>
  </si>
  <si>
    <t>صناعة المنسوجات</t>
  </si>
  <si>
    <t>صناعة الملابس</t>
  </si>
  <si>
    <t>صناعة الجلد والمنتجات ذات الصلة</t>
  </si>
  <si>
    <t>صناعة الخشب ومنتجات الخشب</t>
  </si>
  <si>
    <t>صناعة الورق ومنتجات الورق</t>
  </si>
  <si>
    <t>الطباعة واستنساخ وسائط الأعلام المسجلة</t>
  </si>
  <si>
    <t>صناعة فحم الكوك والمنتجات النفطية المكررة</t>
  </si>
  <si>
    <t>صناعة الكيماويات والمنتجات الكيميائية</t>
  </si>
  <si>
    <t>صناعة المنتجات الصيدلانية الأساسية ومستحضراتها</t>
  </si>
  <si>
    <t>صناعة منتجات المطاط واللدائن</t>
  </si>
  <si>
    <t>صناعة منتجات المعادن اللافلزية الأخرى</t>
  </si>
  <si>
    <t>صناعة منتجات المعادن المشكلة عدا الماكنات والمعدات</t>
  </si>
  <si>
    <t>صناعة الأثاث</t>
  </si>
  <si>
    <t>تجميع و معالجة وتنقية وتوزيع المياه</t>
  </si>
  <si>
    <t>انشطة جمع النفايات ومعالجتها وتصريفها واسترجاع المواد</t>
  </si>
  <si>
    <t>Manufacture of food products</t>
  </si>
  <si>
    <t>Manufacture of beverages</t>
  </si>
  <si>
    <t xml:space="preserve">Manufacture of leather and related products </t>
  </si>
  <si>
    <t xml:space="preserve">Printing and reproduction of recorded media </t>
  </si>
  <si>
    <t xml:space="preserve">Manufacture of furniture </t>
  </si>
  <si>
    <t>Water supply, sewerage, waste management and remediation activities</t>
  </si>
  <si>
    <t>Water collection, treatment and supply</t>
  </si>
  <si>
    <t>Waste collection, treatment and disposal activities, materials recovery</t>
  </si>
  <si>
    <t>Base Year (2013 = 100) سنة الأساس</t>
  </si>
  <si>
    <t>Base Month December (2008 = 100) شهر الأساس كانون أول</t>
  </si>
  <si>
    <t xml:space="preserve"> Water Networks</t>
  </si>
  <si>
    <t>شبكات الصرف الصحي</t>
  </si>
  <si>
    <t>Sewage Networks</t>
  </si>
  <si>
    <t>Chaining Coefficient: 1.2874 Base: Average 2010 = 100</t>
  </si>
  <si>
    <t xml:space="preserve">حليب مجفف للأطفال </t>
  </si>
  <si>
    <t>Cement, lime and gypsum</t>
  </si>
  <si>
    <t xml:space="preserve">Labour wages </t>
  </si>
  <si>
    <t xml:space="preserve"> Labour cost and wages</t>
  </si>
  <si>
    <t>10</t>
  </si>
  <si>
    <t>11</t>
  </si>
  <si>
    <t>12</t>
  </si>
  <si>
    <t>2022</t>
  </si>
  <si>
    <r>
      <t xml:space="preserve">Base Month January (2010 = 100) </t>
    </r>
    <r>
      <rPr>
        <b/>
        <sz val="11"/>
        <rFont val="Simplified Arabic"/>
        <family val="1"/>
      </rPr>
      <t>شهر الأساس كانون ثاني</t>
    </r>
  </si>
  <si>
    <t xml:space="preserve"> Asphalt and bitumen mixture and its products</t>
  </si>
  <si>
    <t xml:space="preserve"> Agricultural roads</t>
  </si>
  <si>
    <t xml:space="preserve"> Maintenance of outside roads</t>
  </si>
  <si>
    <t>*البيانات لا تشمل ذلك الجزء من محافظة القدس والذي ضمه الاحتلال الإسرائيلي إليه عنوة بعيد احتلاله للضفة الغربية عام 1967.</t>
  </si>
  <si>
    <t>*Data exclude those parts of Jerusalem which were annexed by Israeli Occupation in 1967.</t>
  </si>
  <si>
    <t>حذاء رجالي جلد طبيعي كلاسيك</t>
  </si>
  <si>
    <t>حذاء عادية</t>
  </si>
  <si>
    <t xml:space="preserve"> أطباء عموميون</t>
  </si>
  <si>
    <t>Overall Producer Price Index</t>
  </si>
  <si>
    <t>Overall Construction Cost Index</t>
  </si>
  <si>
    <t xml:space="preserve"> Overall Road Cost Index</t>
  </si>
  <si>
    <t>Overall Industrial Production Index</t>
  </si>
  <si>
    <t>Overall Sewage Networks Cost Index</t>
  </si>
  <si>
    <t>Overall Water Networks Cost Index</t>
  </si>
  <si>
    <t>** البيانات تمثل ذلك الجزء من محافظة القدس والذي ضمه الاحتلال الإسرائيلي إليه عنوة بعيد احتلاله للضفة الغربية عام 1967.</t>
  </si>
  <si>
    <t>** Data represent those parts of Jerusalem which were annexed by Israeli Occupation in 1967.</t>
  </si>
  <si>
    <t>لاكوست</t>
  </si>
  <si>
    <t>Lacost</t>
  </si>
  <si>
    <r>
      <t>الأسعار بالشيقل الإسرائيلي</t>
    </r>
    <r>
      <rPr>
        <b/>
        <sz val="11"/>
        <rFont val="Times New Roman"/>
        <family val="1"/>
        <charset val="178"/>
      </rPr>
      <t xml:space="preserve"> </t>
    </r>
    <r>
      <rPr>
        <b/>
        <sz val="11"/>
        <rFont val="Arial"/>
        <family val="2"/>
      </rPr>
      <t>Prices in NIS</t>
    </r>
  </si>
  <si>
    <t>(..) لا ينطبق.</t>
  </si>
  <si>
    <t>(..) Not applicable.</t>
  </si>
  <si>
    <t>بندوره بيوت بلاستيكية</t>
  </si>
  <si>
    <t>خيار بيوت بلاستيكية</t>
  </si>
  <si>
    <t>عبوة/2 لتر</t>
  </si>
  <si>
    <t>معامل التحويل: 1.1077 بأساس متوسط عام 2018 = 100</t>
  </si>
  <si>
    <t>Chaining Coefficient: 1.1077 Base: Average 2018 = 100</t>
  </si>
  <si>
    <t>Chaining Coefficient: 1.1426 Base: Average 2018 = 100</t>
  </si>
  <si>
    <t>معامل التحويل: 1.1426 بأساس متوسط عام 2018 = 100</t>
  </si>
  <si>
    <t>معامل التحويل: 1.0281 بأساس متوسط عام 2018 = 100</t>
  </si>
  <si>
    <t>Chaining Coefficient: 1.0281 Base: Average 2018 = 100</t>
  </si>
  <si>
    <t>معامل التحويل: 1.1658 بأساس متوسط عام 2018 = 100</t>
  </si>
  <si>
    <t>Chaining Coefficient: 1.1658 Base: Average 2018 = 100</t>
  </si>
  <si>
    <r>
      <rPr>
        <b/>
        <sz val="11"/>
        <rFont val="Arial"/>
        <family val="2"/>
      </rPr>
      <t>Base Year (2018 = 100)</t>
    </r>
    <r>
      <rPr>
        <b/>
        <sz val="11"/>
        <rFont val="Times New Roman"/>
        <family val="1"/>
        <charset val="178"/>
      </rPr>
      <t xml:space="preserve"> </t>
    </r>
    <r>
      <rPr>
        <b/>
        <sz val="11"/>
        <rFont val="Simplified Arabic"/>
        <family val="1"/>
      </rPr>
      <t>سنة الأساس</t>
    </r>
  </si>
  <si>
    <t>المواد الغذائية والمشروبات غير الكحولية</t>
  </si>
  <si>
    <t>المشروبات الكحولية، والتبغ</t>
  </si>
  <si>
    <t>الملابس والأحذية</t>
  </si>
  <si>
    <t>المسكن والمياه والكهرباء والغاز وغيرها من الوقود</t>
  </si>
  <si>
    <t>المفروشات والمعدات المنزلية وصيانة المنازل الروتينية</t>
  </si>
  <si>
    <t>الصحة</t>
  </si>
  <si>
    <t>المواصلات</t>
  </si>
  <si>
    <t>المعلومات والاتصالات</t>
  </si>
  <si>
    <t>الترفيه، الرياضة، الثقافة، الحدائق والحيوانات الأليفة</t>
  </si>
  <si>
    <t>المطاعم وخدمات الاقامة</t>
  </si>
  <si>
    <t>السلع والخدمات المتنوعة</t>
  </si>
  <si>
    <t>التأمين والخدمات المالية</t>
  </si>
  <si>
    <t>الرعاية الشخصية والحماية الاجتماعية والسلع والخدمات المتنوعة</t>
  </si>
  <si>
    <t>Food and Non-Alcoholic Beverages</t>
  </si>
  <si>
    <t>Alcholoic Beverages, Tobacco and Narcotics</t>
  </si>
  <si>
    <t>Clothing and Footwear</t>
  </si>
  <si>
    <t>Housing, Water, Electricity, Gas and Other Fuels</t>
  </si>
  <si>
    <t>Furnishings, Household Equipment and Routine Houshold Maintenance</t>
  </si>
  <si>
    <t>Health</t>
  </si>
  <si>
    <t xml:space="preserve">Transport </t>
  </si>
  <si>
    <t>Information and Communication</t>
  </si>
  <si>
    <t>Recreation, Sport, Culture, Gardens and Pets</t>
  </si>
  <si>
    <t>Education Services</t>
  </si>
  <si>
    <t>Resturants and Accomodation Services</t>
  </si>
  <si>
    <t>Insurance and Financial Services</t>
  </si>
  <si>
    <t xml:space="preserve">Personal Care, Social Protection and Miscellaneous Goods and Services </t>
  </si>
  <si>
    <t>Consumer Price Index</t>
  </si>
  <si>
    <t>رقم المجموعة</t>
  </si>
  <si>
    <t>13</t>
  </si>
  <si>
    <t>السلع والخدمات المتنوعة (12+13)</t>
  </si>
  <si>
    <t>Miscellaneous Goods and Services (12+13)</t>
  </si>
  <si>
    <t>تم الاعتماد على الإصدار الجديد من تصنيف الاستهلاك الفردي حسب الغرض من الاستخدام COICOP – 2018 والصادر عن شعبة الأمم المتحدة، لتصنيف المجموعات الرئيسية والسلع والخدمات الاستهلاكية مع مطلع العام 2019 والذي يتألف من 13 مجموعة رئيسية، ولأغراض المقارنة مع سلسلة البيانات السابقة لمؤشر أسعار المستهلك تم دمج المجموعتين 12، 13 لمقارنتها مع مجموعة السلع والخدمات المتنوعة سابقاً (12) ضمن التصنيف السابق COICOP - 1999.</t>
  </si>
  <si>
    <t>Resturants and Accomodat-ion Services</t>
  </si>
  <si>
    <t xml:space="preserve">Miscellane-ous Goods and Services </t>
  </si>
  <si>
    <r>
      <t>Base Year (2018 = 100)</t>
    </r>
    <r>
      <rPr>
        <b/>
        <sz val="11"/>
        <rFont val="Times New Roman"/>
        <family val="1"/>
        <charset val="178"/>
      </rPr>
      <t xml:space="preserve"> </t>
    </r>
    <r>
      <rPr>
        <b/>
        <sz val="11"/>
        <rFont val="Simplified Arabic"/>
        <family val="1"/>
      </rPr>
      <t>سنة الأساس</t>
    </r>
  </si>
  <si>
    <t>Information and Communic-ation</t>
  </si>
  <si>
    <t>صناعات تحويلية آخرى</t>
  </si>
  <si>
    <t>امدادات المياه وانشطة الصرف الصحي  وادارة النفايات ومعالجتها</t>
  </si>
  <si>
    <t>Remediation activities and other waste management services</t>
  </si>
  <si>
    <t>صناعة الفلزات الاساسية (صناعة المنتجات المعدنية الأساسية)</t>
  </si>
  <si>
    <t>أنشطة المعالجة وخدمات ادارة النفايات الأخرى</t>
  </si>
  <si>
    <t>Manufacture of chemicals &amp; its products</t>
  </si>
  <si>
    <t>Manufacture of pharmaceuticals  and its products</t>
  </si>
  <si>
    <t xml:space="preserve">Manufacture of basic metals </t>
  </si>
  <si>
    <t xml:space="preserve">Other manufacturing </t>
  </si>
  <si>
    <t xml:space="preserve">Reliance on the new version of the Classification of Individual Consumption according to Purpose COICOP – 2018  issued by the United Nation division (UN), to classify major groups, commodities' and services consumed at the beginning of 2019 which consists of 13 major groups, and for comparison purposes with the previous CPI time series, groups 12, 13 has been merged in order to be compared with the previous group; Miscellaneous Goods and Services (12) within the privious classification COICOP - 1999. </t>
  </si>
  <si>
    <t>Ready made children clothes</t>
  </si>
  <si>
    <t>Ready made  clothes</t>
  </si>
  <si>
    <t>250غم</t>
  </si>
  <si>
    <t>جوز مقشر</t>
  </si>
  <si>
    <t>Roasted walnut</t>
  </si>
  <si>
    <t>كوفي مايت قهوة</t>
  </si>
  <si>
    <t>Coffee Mate</t>
  </si>
  <si>
    <t>بسمتي</t>
  </si>
  <si>
    <t>الهند</t>
  </si>
  <si>
    <t>باكيت/5 كغم</t>
  </si>
  <si>
    <t>Pack/5kg</t>
  </si>
  <si>
    <t>India</t>
  </si>
  <si>
    <t>Basmatee</t>
  </si>
  <si>
    <t>تايلند</t>
  </si>
  <si>
    <t>Greatest</t>
  </si>
  <si>
    <t>جراتيست</t>
  </si>
  <si>
    <t>10/ كغم</t>
  </si>
  <si>
    <t>تعبئة محلية</t>
  </si>
  <si>
    <t>10/ kg</t>
  </si>
  <si>
    <t>local Filler</t>
  </si>
  <si>
    <t>كابي</t>
  </si>
  <si>
    <t>Cappy</t>
  </si>
  <si>
    <t>Royal</t>
  </si>
  <si>
    <t>رويال</t>
  </si>
  <si>
    <t>جليم</t>
  </si>
  <si>
    <t>الاردن</t>
  </si>
  <si>
    <t>pencil</t>
  </si>
  <si>
    <t>قطعة/125 غم</t>
  </si>
  <si>
    <t>Piece/125 gm</t>
  </si>
  <si>
    <t>Yasameen</t>
  </si>
  <si>
    <t>ياسمين</t>
  </si>
  <si>
    <r>
      <t xml:space="preserve">Base Year (2019 = 100) </t>
    </r>
    <r>
      <rPr>
        <b/>
        <sz val="11"/>
        <color indexed="8"/>
        <rFont val="Simplified Arabic"/>
        <family val="1"/>
      </rPr>
      <t xml:space="preserve">سنة الأساس  </t>
    </r>
  </si>
  <si>
    <r>
      <rPr>
        <b/>
        <sz val="11"/>
        <rFont val="Simplified Arabic"/>
        <family val="1"/>
      </rPr>
      <t xml:space="preserve">سنة الأساس </t>
    </r>
    <r>
      <rPr>
        <b/>
        <sz val="11"/>
        <rFont val="Arial"/>
        <family val="2"/>
        <charset val="178"/>
      </rPr>
      <t xml:space="preserve">(Base Year (2019 = 100 </t>
    </r>
  </si>
  <si>
    <r>
      <rPr>
        <b/>
        <sz val="11"/>
        <rFont val="Simplified Arabic"/>
        <family val="1"/>
      </rPr>
      <t>سنة الأساس</t>
    </r>
    <r>
      <rPr>
        <b/>
        <sz val="11"/>
        <rFont val="Arial"/>
        <family val="2"/>
      </rPr>
      <t xml:space="preserve"> (Base Year (2019 = 100 </t>
    </r>
  </si>
  <si>
    <t>البيانات لا تشمل ذلك الجزء من محافظة القدس والذي ضمه الاحتلال الإسرائيلي إليه عنوة بعيد احتلاله للضفة الغربية عام 1967.</t>
  </si>
  <si>
    <t>Data exclude those parts of Jerusalem which were annexed by Israeli Occupation in 1967.</t>
  </si>
  <si>
    <r>
      <t xml:space="preserve">Base Year (2021=100) </t>
    </r>
    <r>
      <rPr>
        <b/>
        <sz val="11"/>
        <color indexed="8"/>
        <rFont val="Simplified Arabic"/>
        <family val="1"/>
      </rPr>
      <t>سنة الأساس</t>
    </r>
  </si>
  <si>
    <t>تجارة الجملة والمفرد ( التجزئة ) واصلاح المركبات ذات المحركات والدراجات النارية</t>
  </si>
  <si>
    <t>تجارة الجملة والمفرد (التجزئة) واصلاح المركبات ذات المحركات والدراجات النارية</t>
  </si>
  <si>
    <t>تجارة الجملة عدا المركبات ذات المحركات والدراجات النارية</t>
  </si>
  <si>
    <t>Wholesale and retail trade - repair of motor vehicles and motorcycles</t>
  </si>
  <si>
    <t>Wholesale and retail trade and repair of motor vehicles and motorcycles</t>
  </si>
  <si>
    <t>Wholesale trade - except of motor vehicles and motorcycles</t>
  </si>
  <si>
    <r>
      <t xml:space="preserve"> جدول </t>
    </r>
    <r>
      <rPr>
        <b/>
        <sz val="11"/>
        <rFont val="Times New Roman"/>
        <family val="1"/>
        <charset val="178"/>
      </rPr>
      <t xml:space="preserve">1: </t>
    </r>
    <r>
      <rPr>
        <b/>
        <sz val="11"/>
        <rFont val="Simplified Arabic"/>
        <family val="1"/>
      </rPr>
      <t xml:space="preserve">الأرقام القياسية لأسعار المستهلك في فلسطين، </t>
    </r>
    <r>
      <rPr>
        <b/>
        <sz val="11"/>
        <rFont val="Arial"/>
        <family val="2"/>
      </rPr>
      <t>2004 - 2023</t>
    </r>
  </si>
  <si>
    <t>Table 1: Consumer Price Index Numbers in Palestine, 2004 - 2023</t>
  </si>
  <si>
    <r>
      <t xml:space="preserve"> جدول </t>
    </r>
    <r>
      <rPr>
        <b/>
        <sz val="11"/>
        <rFont val="Times New Roman"/>
        <family val="1"/>
        <charset val="178"/>
      </rPr>
      <t>2</t>
    </r>
    <r>
      <rPr>
        <b/>
        <sz val="11"/>
        <rFont val="Simplified Arabic"/>
        <family val="1"/>
      </rPr>
      <t xml:space="preserve">: الأرقام القياسية لأسعار المستهلك في الضفة الغربية*، </t>
    </r>
    <r>
      <rPr>
        <b/>
        <sz val="11"/>
        <rFont val="Arial"/>
        <family val="2"/>
      </rPr>
      <t>2004 - 2023</t>
    </r>
  </si>
  <si>
    <t>Table 2: Consumer Price Index Numbers in the West Bank*, 2004 - 2023</t>
  </si>
  <si>
    <r>
      <t xml:space="preserve"> جدول </t>
    </r>
    <r>
      <rPr>
        <b/>
        <sz val="11"/>
        <rFont val="Times New Roman"/>
        <family val="1"/>
        <charset val="178"/>
      </rPr>
      <t>3</t>
    </r>
    <r>
      <rPr>
        <b/>
        <sz val="11"/>
        <rFont val="Simplified Arabic"/>
        <family val="1"/>
      </rPr>
      <t xml:space="preserve">: الأرقام القياسية لأسعار المستهلك في قطاع غزة، </t>
    </r>
    <r>
      <rPr>
        <b/>
        <sz val="11"/>
        <rFont val="Arial"/>
        <family val="2"/>
      </rPr>
      <t>2004 - 2023</t>
    </r>
  </si>
  <si>
    <t>Table 3: Consumer Price Index Numbers in Gaza Strip, 2004 - 2023</t>
  </si>
  <si>
    <r>
      <rPr>
        <b/>
        <sz val="11"/>
        <rFont val="Arial"/>
        <family val="2"/>
      </rPr>
      <t>2023 - 2004</t>
    </r>
    <r>
      <rPr>
        <b/>
        <sz val="11"/>
        <rFont val="Simplified Arabic"/>
        <family val="1"/>
      </rPr>
      <t xml:space="preserve"> ،**J1 جدول 4: الأرقام القياسية لأسعار المستهلك في القدس                </t>
    </r>
  </si>
  <si>
    <t>Table 4: Consumer Price Index Numbers in Jerusalem J1**, 2004 - 2023</t>
  </si>
  <si>
    <r>
      <t xml:space="preserve"> جدول </t>
    </r>
    <r>
      <rPr>
        <b/>
        <sz val="11"/>
        <rFont val="Times New Roman"/>
        <family val="1"/>
        <charset val="178"/>
      </rPr>
      <t>9</t>
    </r>
    <r>
      <rPr>
        <b/>
        <sz val="11"/>
        <rFont val="Simplified Arabic"/>
        <family val="1"/>
      </rPr>
      <t>: الأرقام القياسية ونسب التغير الشهرية لأسعار المستهلك في فلسطين حسب أقسام الإنفاق الرئيسية،</t>
    </r>
    <r>
      <rPr>
        <b/>
        <sz val="11"/>
        <rFont val="Times New Roman"/>
        <family val="1"/>
        <charset val="178"/>
      </rPr>
      <t xml:space="preserve"> </t>
    </r>
    <r>
      <rPr>
        <b/>
        <sz val="11"/>
        <rFont val="Arial"/>
        <family val="2"/>
      </rPr>
      <t>كانون ثاني - كانون أول 2023</t>
    </r>
  </si>
  <si>
    <t>Table 9: Monthly Consumer Price Index Numbers and Percent Changes in Palestine by Major Groups of Expenditure, January - December 2023</t>
  </si>
  <si>
    <r>
      <t xml:space="preserve"> جدول </t>
    </r>
    <r>
      <rPr>
        <b/>
        <sz val="11"/>
        <rFont val="Times New Roman"/>
        <family val="1"/>
        <charset val="178"/>
      </rPr>
      <t>10</t>
    </r>
    <r>
      <rPr>
        <b/>
        <sz val="11"/>
        <rFont val="Simplified Arabic"/>
        <family val="1"/>
      </rPr>
      <t>: الأرقام القياسية ونسب التغير الشهرية لأسعار المستهلك في الضفة الغربية* حسب أقسام الإنفاق الرئيسية،</t>
    </r>
    <r>
      <rPr>
        <b/>
        <sz val="11"/>
        <rFont val="Times New Roman"/>
        <family val="1"/>
        <charset val="178"/>
      </rPr>
      <t xml:space="preserve"> </t>
    </r>
    <r>
      <rPr>
        <b/>
        <sz val="11"/>
        <rFont val="Arial"/>
        <family val="2"/>
      </rPr>
      <t>كانون ثاني - كانون أول 2023</t>
    </r>
  </si>
  <si>
    <t>Table 10: Monthly Consumer Price Index Numbers and Percent Changes in the West Bank* by Major Groups of Expenditure, January - December 2023</t>
  </si>
  <si>
    <r>
      <t xml:space="preserve"> جدول </t>
    </r>
    <r>
      <rPr>
        <b/>
        <sz val="11"/>
        <rFont val="Times New Roman"/>
        <family val="1"/>
        <charset val="178"/>
      </rPr>
      <t>11</t>
    </r>
    <r>
      <rPr>
        <b/>
        <sz val="11"/>
        <rFont val="Simplified Arabic"/>
        <family val="1"/>
      </rPr>
      <t>: الأرقام القياسية ونسب التغير الشهرية لأسعار المستهلك في قطاع غزة حسب أقسام الإنفاق الرئيسية،</t>
    </r>
    <r>
      <rPr>
        <b/>
        <sz val="11"/>
        <rFont val="Times New Roman"/>
        <family val="1"/>
        <charset val="178"/>
      </rPr>
      <t xml:space="preserve"> </t>
    </r>
    <r>
      <rPr>
        <b/>
        <sz val="11"/>
        <rFont val="Arial"/>
        <family val="2"/>
      </rPr>
      <t>كانون ثاني - كانون أول 2023</t>
    </r>
  </si>
  <si>
    <t>Table 11: Monthly Consumer Price Index Numbers and Percent Changes in Gaza Strip by Major Groups of Expenditure, January - December 2023</t>
  </si>
  <si>
    <r>
      <t xml:space="preserve"> جدول </t>
    </r>
    <r>
      <rPr>
        <b/>
        <sz val="11"/>
        <rFont val="Times New Roman"/>
        <family val="1"/>
        <charset val="178"/>
      </rPr>
      <t>12</t>
    </r>
    <r>
      <rPr>
        <b/>
        <sz val="11"/>
        <rFont val="Simplified Arabic"/>
        <family val="1"/>
      </rPr>
      <t>: الأرقام القياسية ونسب التغير الشهرية لأسعار المستهلك في القدس J1** حسب أقسام الإنفاق الرئيسية،</t>
    </r>
    <r>
      <rPr>
        <b/>
        <sz val="11"/>
        <rFont val="Times New Roman"/>
        <family val="1"/>
        <charset val="178"/>
      </rPr>
      <t xml:space="preserve"> </t>
    </r>
    <r>
      <rPr>
        <b/>
        <sz val="11"/>
        <rFont val="Arial"/>
        <family val="2"/>
      </rPr>
      <t>كانون ثاني - كانون أول 2023</t>
    </r>
  </si>
  <si>
    <t>Table 12: Monthly Consumer Price Index Numbers and Percent Changes in Jerusalem J1** by Major Groups of Expenditure, January - December 2023</t>
  </si>
  <si>
    <r>
      <t xml:space="preserve">جدول </t>
    </r>
    <r>
      <rPr>
        <b/>
        <sz val="11"/>
        <rFont val="Arial"/>
        <family val="2"/>
      </rPr>
      <t>13</t>
    </r>
    <r>
      <rPr>
        <b/>
        <sz val="11"/>
        <rFont val="Simplified Arabic"/>
        <family val="1"/>
      </rPr>
      <t xml:space="preserve">: المتوسط السنوي لأسعار المستهلك لسلع مختارة في المناطق الفلسطينية، </t>
    </r>
    <r>
      <rPr>
        <b/>
        <sz val="11"/>
        <rFont val="Arial"/>
        <family val="2"/>
      </rPr>
      <t>2023</t>
    </r>
  </si>
  <si>
    <t>Table 13: Annual Average Consumer Prices for Selected Commodities in Palestinian Regions, 2023</t>
  </si>
  <si>
    <r>
      <t xml:space="preserve"> جدول 14: الأرقام القياسية ونسب التغير السنوية لأسعار المنتج حسب الأبواب الرئيسية وجهة الاستهلاك في فلسطين، </t>
    </r>
    <r>
      <rPr>
        <b/>
        <sz val="11"/>
        <color indexed="8"/>
        <rFont val="Arial"/>
        <family val="2"/>
      </rPr>
      <t>2022، 2023</t>
    </r>
  </si>
  <si>
    <t xml:space="preserve">Table 14: Annual Producer Price Index Numbers and Percent Changes by Major Categories and Consumption Destination in Palestine, 2022, 2023  </t>
  </si>
  <si>
    <r>
      <t xml:space="preserve"> جدول 15: الأرقام القياسية ونسب التغير السنوية لأسعار الجملة حسب الأبواب الرئيسية ومصدر السلع في فلسطين، </t>
    </r>
    <r>
      <rPr>
        <b/>
        <sz val="11"/>
        <color indexed="8"/>
        <rFont val="Arial"/>
        <family val="2"/>
      </rPr>
      <t>2022، 2023</t>
    </r>
  </si>
  <si>
    <t>Table 15: Annual Wholesale Price Index Numbers and Percent Changes by Major Categories and Source of Commodities in Palestine, 2022, 2023</t>
  </si>
  <si>
    <r>
      <t xml:space="preserve"> جدول 16: الأرقام القياسية ونسب التغير السنوية لأسعار تكاليف البناء حسب المجموعات الرئيسية والفرعية ونوع المبنى في الضفة الغربية*، </t>
    </r>
    <r>
      <rPr>
        <b/>
        <sz val="11"/>
        <color indexed="8"/>
        <rFont val="Arial"/>
        <family val="2"/>
      </rPr>
      <t>2022، 2023</t>
    </r>
  </si>
  <si>
    <r>
      <t xml:space="preserve"> جدول </t>
    </r>
    <r>
      <rPr>
        <b/>
        <sz val="11"/>
        <rFont val="Times New Roman"/>
        <family val="1"/>
        <charset val="178"/>
      </rPr>
      <t>17</t>
    </r>
    <r>
      <rPr>
        <b/>
        <sz val="11"/>
        <rFont val="Simplified Arabic"/>
        <family val="1"/>
      </rPr>
      <t xml:space="preserve">: الأرقام القياسية لأسعار تكاليف البناء للمباني السكنية والمباني غير السكنية في الضفة الغربية*، </t>
    </r>
    <r>
      <rPr>
        <b/>
        <sz val="11"/>
        <rFont val="Arial"/>
        <family val="2"/>
      </rPr>
      <t>2013 - 2023</t>
    </r>
  </si>
  <si>
    <t>Table 17: Construction Cost Index Numbers for Residential and Non-Residential Buildings in the West Bank*, 2013 - 2023</t>
  </si>
  <si>
    <t xml:space="preserve"> Table 16: Annual Construction Cost Index Numbers and Percent Changes by Major and sub Groups and Building Type in the West Bank*, 2022, 2023</t>
  </si>
  <si>
    <r>
      <t xml:space="preserve"> جدول </t>
    </r>
    <r>
      <rPr>
        <b/>
        <sz val="11"/>
        <rFont val="Times New Roman"/>
        <family val="1"/>
        <charset val="178"/>
      </rPr>
      <t>19</t>
    </r>
    <r>
      <rPr>
        <b/>
        <sz val="11"/>
        <rFont val="Simplified Arabic"/>
        <family val="1"/>
      </rPr>
      <t xml:space="preserve">: الأرقام القياسية لأسعار تكاليف الطرق في الضفة الغربية*، </t>
    </r>
    <r>
      <rPr>
        <b/>
        <sz val="11"/>
        <rFont val="Arial"/>
        <family val="2"/>
      </rPr>
      <t>2013 - 2023</t>
    </r>
  </si>
  <si>
    <t xml:space="preserve">Table 19: Road Cost Index Numbers in the West Bank*, 2013 - 2023 </t>
  </si>
  <si>
    <r>
      <t xml:space="preserve"> جدول </t>
    </r>
    <r>
      <rPr>
        <b/>
        <sz val="11"/>
        <rFont val="Times New Roman"/>
        <family val="1"/>
        <charset val="178"/>
      </rPr>
      <t>18</t>
    </r>
    <r>
      <rPr>
        <b/>
        <sz val="11"/>
        <rFont val="Simplified Arabic"/>
        <family val="1"/>
      </rPr>
      <t xml:space="preserve">: الأرقام القياسية لأسعار تكاليف البناء لمباني العظم في الضفة الغربية*، </t>
    </r>
    <r>
      <rPr>
        <b/>
        <sz val="11"/>
        <rFont val="Arial"/>
        <family val="2"/>
      </rPr>
      <t>2014 - 2023</t>
    </r>
  </si>
  <si>
    <t xml:space="preserve">Table 18: Construction Cost Index Numbers for Skeleton Buildings in the West Bank*, 2014 - 2023 </t>
  </si>
  <si>
    <r>
      <t xml:space="preserve">جدول 20: الأرقام القياسية ونسب التغير السنوية لأسعار تكاليف الطرق حسب المجموعات الرئيسية والفرعية في الضفة الغربية*، </t>
    </r>
    <r>
      <rPr>
        <b/>
        <sz val="11"/>
        <rFont val="Arial"/>
        <family val="2"/>
      </rPr>
      <t>2022،</t>
    </r>
    <r>
      <rPr>
        <b/>
        <sz val="11"/>
        <rFont val="Simplified Arabic"/>
        <family val="1"/>
      </rPr>
      <t xml:space="preserve"> </t>
    </r>
    <r>
      <rPr>
        <b/>
        <sz val="11"/>
        <rFont val="Arial"/>
        <family val="2"/>
      </rPr>
      <t xml:space="preserve">2023 </t>
    </r>
  </si>
  <si>
    <t xml:space="preserve"> Table 20: Annual Road Cost Index Numbers and Percent Changes by Major and Sub Groups in the West Bank*, 2022, 2023</t>
  </si>
  <si>
    <r>
      <t xml:space="preserve"> جدول 21: الأرقام القياسية ونسب التغير السنوية لأسعار تكاليف الطرق حسب نوع الطريق في الضفة الغربية*، 2022، 2023 </t>
    </r>
    <r>
      <rPr>
        <b/>
        <sz val="11"/>
        <rFont val="Arial"/>
        <family val="2"/>
      </rPr>
      <t xml:space="preserve"> </t>
    </r>
  </si>
  <si>
    <r>
      <t xml:space="preserve">جدول 22: الأرقام القياسية ونسب التغير السنوية لأسعار تكاليف إنشاء شبكات الصرف الصحي حسب المجموعات الفرعية في الضفة الغربية*، </t>
    </r>
    <r>
      <rPr>
        <b/>
        <sz val="11"/>
        <rFont val="Arial"/>
        <family val="2"/>
      </rPr>
      <t>2022،</t>
    </r>
    <r>
      <rPr>
        <b/>
        <sz val="11"/>
        <rFont val="Simplified Arabic"/>
        <family val="1"/>
      </rPr>
      <t xml:space="preserve"> </t>
    </r>
    <r>
      <rPr>
        <b/>
        <sz val="11"/>
        <rFont val="Arial"/>
        <family val="2"/>
      </rPr>
      <t xml:space="preserve">2023 </t>
    </r>
  </si>
  <si>
    <t>Table 21: Annual Road Cost Index Numbers and Percent Changes by Type of Road in the West Bank*, 2022, 2023</t>
  </si>
  <si>
    <t xml:space="preserve"> Table 22: Annual Sewage Networks Cost Index Numbers and Percent Changes by Sub Groups in the West Bank*, 2022, 2023</t>
  </si>
  <si>
    <r>
      <t xml:space="preserve">جدول 23: الأرقام القياسية ونسب التغير السنوية لأسعار تكاليف إنشاء شبكات المياه حسب المجموعات الرئيسية والفرعية في الضفة الغربية*، </t>
    </r>
    <r>
      <rPr>
        <b/>
        <sz val="11"/>
        <rFont val="Arial"/>
        <family val="2"/>
      </rPr>
      <t>2022،</t>
    </r>
    <r>
      <rPr>
        <b/>
        <sz val="11"/>
        <rFont val="Simplified Arabic"/>
        <family val="1"/>
      </rPr>
      <t xml:space="preserve"> </t>
    </r>
    <r>
      <rPr>
        <b/>
        <sz val="11"/>
        <rFont val="Arial"/>
        <family val="2"/>
      </rPr>
      <t xml:space="preserve">2023 </t>
    </r>
  </si>
  <si>
    <r>
      <t xml:space="preserve"> جدول </t>
    </r>
    <r>
      <rPr>
        <b/>
        <sz val="11"/>
        <rFont val="Times New Roman"/>
        <family val="1"/>
        <charset val="178"/>
      </rPr>
      <t>24</t>
    </r>
    <r>
      <rPr>
        <b/>
        <sz val="11"/>
        <rFont val="Simplified Arabic"/>
        <family val="1"/>
      </rPr>
      <t xml:space="preserve">: الأرقام القياسية لأسعار تكاليف إنشاء شبكات المياه والصرف الصحي في الضفة الغربية*، </t>
    </r>
    <r>
      <rPr>
        <b/>
        <sz val="11"/>
        <rFont val="Arial"/>
        <family val="2"/>
      </rPr>
      <t>2013 - 2023</t>
    </r>
  </si>
  <si>
    <t xml:space="preserve">Table 24: Water and Sewage Networks Cost Index Numbers in the West Bank*, 2013 - 2023 </t>
  </si>
  <si>
    <t>جدول 25: الأرقام القياسية ونسب التغير السنوية لكميات الإنتاج الصناعي حسب المجموعات الرئيسية والفرعية في فلسطين، 2022، 2023</t>
  </si>
  <si>
    <r>
      <t xml:space="preserve"> جدول </t>
    </r>
    <r>
      <rPr>
        <b/>
        <sz val="11"/>
        <rFont val="Times New Roman"/>
        <family val="1"/>
        <charset val="178"/>
      </rPr>
      <t>26</t>
    </r>
    <r>
      <rPr>
        <b/>
        <sz val="11"/>
        <rFont val="Simplified Arabic"/>
        <family val="1"/>
      </rPr>
      <t xml:space="preserve">: الأرقام القياسية لكميات الانتاج الصناعي في فلسطين، </t>
    </r>
    <r>
      <rPr>
        <b/>
        <sz val="11"/>
        <rFont val="Arial"/>
        <family val="2"/>
      </rPr>
      <t>2011 - 2023</t>
    </r>
  </si>
  <si>
    <t>2023</t>
  </si>
  <si>
    <r>
      <t xml:space="preserve"> جدول </t>
    </r>
    <r>
      <rPr>
        <b/>
        <sz val="11"/>
        <rFont val="Times New Roman"/>
        <family val="1"/>
        <charset val="178"/>
      </rPr>
      <t>5</t>
    </r>
    <r>
      <rPr>
        <b/>
        <sz val="11"/>
        <rFont val="Simplified Arabic"/>
        <family val="1"/>
      </rPr>
      <t>: الأرقام القياسية ونسب التغير السنوية لأسعار المستهلك في فلسطين حسب أقسام الإنفاق الرئيسية،</t>
    </r>
    <r>
      <rPr>
        <b/>
        <sz val="11"/>
        <rFont val="Times New Roman"/>
        <family val="1"/>
        <charset val="178"/>
      </rPr>
      <t xml:space="preserve"> </t>
    </r>
    <r>
      <rPr>
        <b/>
        <sz val="11"/>
        <rFont val="Arial"/>
        <family val="2"/>
      </rPr>
      <t>2014 - 2023</t>
    </r>
  </si>
  <si>
    <t>Table 5: Annual Consumer Price Index Numbers and Percent Changes in Palestine by Major Groups of Expenditure, 2014 - 2023</t>
  </si>
  <si>
    <t>Table 6 (Cont.): Annual Consumer Price Index Numbers and Percent Changes in the West Bank* by Major Groups of Expenditure, 2014 - 2023</t>
  </si>
  <si>
    <t xml:space="preserve"> جدول 6 (تابع): الأرقام القياسية ونسب التغير السنوية لأسعار المستهلك في الضفة الغربية* حسب أقسام الإنفاق الرئيسية، 2014 - 2023</t>
  </si>
  <si>
    <t xml:space="preserve"> جدول 6: الأرقام القياسية ونسب التغير السنوية لأسعار المستهلك في الضفة الغربية* حسب أقسام الإنفاق الرئيسية، 2014 - 2023</t>
  </si>
  <si>
    <t>Table 6: Annual Consumer Price Index Numbers and Percent Changes in the West Bank* by Major Groups of Expenditure, 2014 - 2023</t>
  </si>
  <si>
    <t xml:space="preserve"> جدول 7 (تابع): الأرقام القياسية ونسب التغير السنوية لأسعار المستهلك في قطاع غزة حسب أقسام الإنفاق الرئيسية، 2014 - 2023</t>
  </si>
  <si>
    <t>Table 7 (Cont.): Annual Consumer Price Index Numbers and Percent Changes in Gaza Strip by Major Groups of Expenditure, 2014 - 2023</t>
  </si>
  <si>
    <t>Table 7: Annual Consumer Price Index Numbers and Percent Changes in Gaza Strip by Major Groups of Expenditure, 2014 - 2023</t>
  </si>
  <si>
    <t xml:space="preserve"> جدول 7: الأرقام القياسية ونسب التغير السنوية لأسعار المستهلك في قطاع غزة حسب أقسام الإنفاق الرئيسية، 2014 - 2023</t>
  </si>
  <si>
    <t xml:space="preserve"> جدول 8 (تابع): الأرقام القياسية ونسب التغير السنوية لأسعار المستهلك في القدس J1** حسب أقسام الإنفاق الرئيسية، 2014 - 2023</t>
  </si>
  <si>
    <t>Table 8 (Cont.): Annual Consumer Price Index Numbers and Percent Changes in Jerusalem J1** by Major Groups of Expenditure, 2014 - 2023</t>
  </si>
  <si>
    <t xml:space="preserve"> جدول 8: الأرقام القياسية ونسب التغير السنوية لأسعار المستهلك في القدس J1** حسب أقسام الإنفاق الرئيسية، 2014 - 2023</t>
  </si>
  <si>
    <t>Table 8: Annual Consumer Price Index Numbers and Percent Changes in Jerusalem J1** by Major Groups of Expenditure, 2014 - 2023</t>
  </si>
  <si>
    <t>Table 25: Annual Industrial Production Index Numbers and Percent Changes by Major and Sub Groups in Palestine, 2022, 2023</t>
  </si>
  <si>
    <t>Table 26: Industrial Production Index Numbers in Palestine, 2011 - 2023</t>
  </si>
  <si>
    <r>
      <t xml:space="preserve"> جدول 5 (تابع): الأرقام القياسية ونسب التغير السنوية لأسعار المستهلك في فلسطين حسب أقسام الإنفاق الرئيسية،</t>
    </r>
    <r>
      <rPr>
        <b/>
        <sz val="11"/>
        <rFont val="Times New Roman"/>
        <family val="1"/>
        <charset val="178"/>
      </rPr>
      <t xml:space="preserve"> </t>
    </r>
    <r>
      <rPr>
        <b/>
        <sz val="11"/>
        <rFont val="Arial"/>
        <family val="2"/>
      </rPr>
      <t>2014 - 2023</t>
    </r>
  </si>
  <si>
    <t>Table 5 (Cont.): Annual Consumer Price Index Numbers and Percent Changes in Palestine by Major Groups of Expenditure, 2014 - 2023</t>
  </si>
  <si>
    <r>
      <t xml:space="preserve">جدول </t>
    </r>
    <r>
      <rPr>
        <b/>
        <sz val="11"/>
        <rFont val="Arial"/>
        <family val="2"/>
      </rPr>
      <t>13</t>
    </r>
    <r>
      <rPr>
        <b/>
        <sz val="11"/>
        <rFont val="Simplified Arabic"/>
        <family val="1"/>
      </rPr>
      <t xml:space="preserve"> (تابع): المتوسط السنوي لأسعار المستهلك لسلع مختارة في المناطق الفلسطينية، </t>
    </r>
    <r>
      <rPr>
        <b/>
        <sz val="11"/>
        <rFont val="Arial"/>
        <family val="2"/>
      </rPr>
      <t>2023</t>
    </r>
  </si>
  <si>
    <t xml:space="preserve">Table 13 (cont.): Annual Average Consumer Prices for Selected Commodities in Palestinian Regions, 2023 </t>
  </si>
  <si>
    <t xml:space="preserve"> Table 23: Annual Water Networks Cost Index Numbers and Percent Changes by Major and Sub Groups in the West Bank*, 2022,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</si>
</sst>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Red]0.00"/>
  </numFmts>
  <fonts count="54" x14ac:knownFonts="1">
    <font>
      <sz val="10"/>
      <name val="Arial"/>
      <charset val="178"/>
    </font>
    <font>
      <sz val="8"/>
      <name val="Times New Roman"/>
      <family val="1"/>
    </font>
    <font>
      <b/>
      <sz val="10"/>
      <name val="Arial"/>
      <family val="2"/>
    </font>
    <font>
      <b/>
      <sz val="11"/>
      <name val="Arial"/>
      <family val="2"/>
    </font>
    <font>
      <b/>
      <sz val="11"/>
      <name val="Simplified Arabic"/>
      <family val="1"/>
    </font>
    <font>
      <b/>
      <sz val="11"/>
      <name val="Times New Roman"/>
      <family val="1"/>
      <charset val="178"/>
    </font>
    <font>
      <sz val="9"/>
      <name val="Arial"/>
      <family val="2"/>
    </font>
    <font>
      <sz val="9"/>
      <name val="Simplified Arabic"/>
      <family val="1"/>
    </font>
    <font>
      <b/>
      <sz val="9"/>
      <name val="Simplified Arabic"/>
      <family val="1"/>
    </font>
    <font>
      <b/>
      <sz val="9"/>
      <name val="Arial"/>
      <family val="2"/>
    </font>
    <font>
      <sz val="8.5"/>
      <name val="Arial"/>
      <family val="2"/>
    </font>
    <font>
      <b/>
      <sz val="8.5"/>
      <name val="Arial"/>
      <family val="2"/>
    </font>
    <font>
      <b/>
      <sz val="12"/>
      <name val="Times New Roman"/>
      <family val="1"/>
      <charset val="178"/>
    </font>
    <font>
      <sz val="8.5"/>
      <name val="Simplified Arabic"/>
      <family val="1"/>
    </font>
    <font>
      <sz val="10"/>
      <name val="Arial"/>
      <family val="2"/>
    </font>
    <font>
      <sz val="8"/>
      <name val="Times New Roman"/>
      <family val="1"/>
    </font>
    <font>
      <sz val="9"/>
      <color indexed="8"/>
      <name val="Arial"/>
      <family val="2"/>
    </font>
    <font>
      <b/>
      <sz val="10"/>
      <name val="Times New Roman"/>
      <family val="1"/>
      <charset val="178"/>
    </font>
    <font>
      <sz val="9"/>
      <name val="Times New Roman"/>
      <family val="1"/>
    </font>
    <font>
      <sz val="8"/>
      <name val="Arabic Transparent"/>
      <charset val="178"/>
    </font>
    <font>
      <sz val="9"/>
      <name val="Times New Roman"/>
      <family val="1"/>
      <charset val="178"/>
    </font>
    <font>
      <sz val="9"/>
      <name val="Arial"/>
      <family val="2"/>
      <charset val="178"/>
    </font>
    <font>
      <sz val="8"/>
      <color indexed="10"/>
      <name val="Arial"/>
      <family val="2"/>
    </font>
    <font>
      <b/>
      <sz val="8"/>
      <name val="Arabic Transparent"/>
      <charset val="178"/>
    </font>
    <font>
      <sz val="8"/>
      <name val="Arial"/>
      <family val="2"/>
    </font>
    <font>
      <b/>
      <sz val="9"/>
      <name val="Times New Roman"/>
      <family val="1"/>
    </font>
    <font>
      <b/>
      <sz val="8"/>
      <color indexed="56"/>
      <name val="Arabic Transparent"/>
      <charset val="178"/>
    </font>
    <font>
      <b/>
      <sz val="8"/>
      <color indexed="10"/>
      <name val="Arabic Transparent"/>
      <charset val="178"/>
    </font>
    <font>
      <sz val="8"/>
      <name val="Simplified Arabic"/>
      <family val="1"/>
    </font>
    <font>
      <b/>
      <sz val="8"/>
      <name val="Arial"/>
      <family val="2"/>
    </font>
    <font>
      <b/>
      <sz val="8"/>
      <name val="Arial"/>
      <family val="2"/>
      <charset val="178"/>
    </font>
    <font>
      <sz val="8"/>
      <name val="Arial"/>
      <family val="2"/>
      <charset val="178"/>
    </font>
    <font>
      <b/>
      <sz val="11"/>
      <color indexed="8"/>
      <name val="Simplified Arabic"/>
      <family val="1"/>
    </font>
    <font>
      <b/>
      <sz val="11"/>
      <color indexed="8"/>
      <name val="Arial"/>
      <family val="2"/>
    </font>
    <font>
      <sz val="12"/>
      <color indexed="8"/>
      <name val="Arial"/>
      <family val="2"/>
    </font>
    <font>
      <sz val="10"/>
      <color indexed="8"/>
      <name val="Arial"/>
      <family val="2"/>
    </font>
    <font>
      <b/>
      <sz val="9"/>
      <color indexed="8"/>
      <name val="Simplified Arabic"/>
      <family val="1"/>
    </font>
    <font>
      <b/>
      <sz val="9"/>
      <color indexed="8"/>
      <name val="Arial"/>
      <family val="2"/>
    </font>
    <font>
      <sz val="9"/>
      <color indexed="8"/>
      <name val="Simplified Arabic"/>
      <family val="1"/>
    </font>
    <font>
      <b/>
      <sz val="9"/>
      <color indexed="8"/>
      <name val="Arabic Transparent"/>
      <charset val="178"/>
    </font>
    <font>
      <b/>
      <sz val="12"/>
      <color indexed="8"/>
      <name val="Times New Roman"/>
      <family val="1"/>
      <charset val="178"/>
    </font>
    <font>
      <b/>
      <sz val="10"/>
      <color indexed="8"/>
      <name val="Arial"/>
      <family val="2"/>
    </font>
    <font>
      <b/>
      <sz val="11"/>
      <name val="Times New Roman"/>
      <family val="1"/>
    </font>
    <font>
      <b/>
      <sz val="10"/>
      <color indexed="8"/>
      <name val="Arial"/>
      <family val="2"/>
      <charset val="178"/>
    </font>
    <font>
      <b/>
      <sz val="11"/>
      <name val="Arial"/>
      <family val="2"/>
      <charset val="178"/>
    </font>
    <font>
      <sz val="9"/>
      <name val="Arial"/>
      <family val="2"/>
      <scheme val="minor"/>
    </font>
    <font>
      <b/>
      <sz val="9"/>
      <name val="Arial"/>
      <family val="2"/>
      <scheme val="minor"/>
    </font>
    <font>
      <b/>
      <sz val="9"/>
      <color theme="1"/>
      <name val="Simplified Arabic"/>
      <family val="1"/>
    </font>
    <font>
      <sz val="9"/>
      <color theme="1"/>
      <name val="Simplified Arabic"/>
      <family val="1"/>
    </font>
    <font>
      <b/>
      <sz val="9"/>
      <color indexed="8"/>
      <name val="Arial"/>
      <family val="2"/>
      <scheme val="minor"/>
    </font>
    <font>
      <sz val="9"/>
      <color rgb="FF000000"/>
      <name val="Arial"/>
      <family val="2"/>
    </font>
    <font>
      <sz val="12"/>
      <color theme="1"/>
      <name val="Arial"/>
      <family val="2"/>
      <scheme val="minor"/>
    </font>
    <font>
      <b/>
      <sz val="9"/>
      <color theme="1"/>
      <name val="Arial"/>
      <family val="2"/>
    </font>
    <font>
      <sz val="11"/>
      <color theme="1"/>
      <name val="Arial"/>
      <family val="2"/>
      <scheme val="minor"/>
    </font>
  </fonts>
  <fills count="4">
    <fill>
      <patternFill patternType="none"/>
    </fill>
    <fill>
      <patternFill patternType="gray125"/>
    </fill>
    <fill>
      <patternFill patternType="solid">
        <fgColor indexed="9"/>
        <bgColor indexed="64"/>
      </patternFill>
    </fill>
    <fill>
      <patternFill patternType="solid">
        <fgColor indexed="9"/>
        <bgColor indexed="26"/>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s>
  <cellStyleXfs count="10">
    <xf numFmtId="0" fontId="0" fillId="0" borderId="0"/>
    <xf numFmtId="0" fontId="17" fillId="0" borderId="0" applyNumberFormat="0">
      <alignment horizontal="right"/>
    </xf>
    <xf numFmtId="0" fontId="17" fillId="0" borderId="0" applyNumberFormat="0">
      <alignment horizontal="left"/>
    </xf>
    <xf numFmtId="0" fontId="15" fillId="0" borderId="0"/>
    <xf numFmtId="0" fontId="1" fillId="0" borderId="0"/>
    <xf numFmtId="0" fontId="1" fillId="0" borderId="0"/>
    <xf numFmtId="0" fontId="51" fillId="0" borderId="0"/>
    <xf numFmtId="9" fontId="14" fillId="0" borderId="0" applyFont="0" applyFill="0" applyBorder="0" applyAlignment="0" applyProtection="0"/>
    <xf numFmtId="0" fontId="14" fillId="0" borderId="0"/>
    <xf numFmtId="0" fontId="53" fillId="0" borderId="0"/>
  </cellStyleXfs>
  <cellXfs count="484">
    <xf numFmtId="0" fontId="0" fillId="0" borderId="0" xfId="0"/>
    <xf numFmtId="0" fontId="2" fillId="0" borderId="0" xfId="0" applyFont="1" applyAlignment="1"/>
    <xf numFmtId="0" fontId="0" fillId="0" borderId="0" xfId="0" applyAlignment="1">
      <alignment horizontal="right"/>
    </xf>
    <xf numFmtId="0" fontId="7" fillId="2" borderId="1" xfId="0" applyNumberFormat="1" applyFont="1" applyFill="1" applyBorder="1" applyAlignment="1">
      <alignment horizontal="center" vertical="center"/>
    </xf>
    <xf numFmtId="0" fontId="6" fillId="2" borderId="2" xfId="0" applyNumberFormat="1" applyFont="1" applyFill="1" applyBorder="1" applyAlignment="1">
      <alignment horizontal="center" vertical="center"/>
    </xf>
    <xf numFmtId="0" fontId="8" fillId="2" borderId="1" xfId="0" applyNumberFormat="1" applyFont="1" applyFill="1" applyBorder="1" applyAlignment="1">
      <alignment horizontal="center" vertical="top" wrapText="1"/>
    </xf>
    <xf numFmtId="0" fontId="6" fillId="2" borderId="3" xfId="0" applyNumberFormat="1" applyFont="1" applyFill="1" applyBorder="1" applyAlignment="1">
      <alignment horizontal="right" vertical="center" indent="1"/>
    </xf>
    <xf numFmtId="0" fontId="6" fillId="2" borderId="3" xfId="0" applyFont="1" applyFill="1" applyBorder="1" applyAlignment="1">
      <alignment horizontal="right" vertical="center" indent="1"/>
    </xf>
    <xf numFmtId="0" fontId="6" fillId="2" borderId="4" xfId="0" applyNumberFormat="1" applyFont="1" applyFill="1" applyBorder="1" applyAlignment="1">
      <alignment horizontal="right" vertical="center" indent="1"/>
    </xf>
    <xf numFmtId="0" fontId="6" fillId="2" borderId="3" xfId="0" applyNumberFormat="1" applyFont="1" applyFill="1" applyBorder="1" applyAlignment="1">
      <alignment horizontal="left" vertical="center" indent="1"/>
    </xf>
    <xf numFmtId="0" fontId="6" fillId="2" borderId="3" xfId="0" applyFont="1" applyFill="1" applyBorder="1" applyAlignment="1">
      <alignment horizontal="left" vertical="center" indent="1"/>
    </xf>
    <xf numFmtId="0" fontId="6" fillId="0" borderId="3" xfId="0" applyFont="1" applyBorder="1" applyAlignment="1">
      <alignment horizontal="left" vertical="center" indent="1"/>
    </xf>
    <xf numFmtId="2" fontId="6" fillId="2" borderId="6" xfId="0" applyNumberFormat="1" applyFont="1" applyFill="1" applyBorder="1" applyAlignment="1">
      <alignment horizontal="right" vertical="center" indent="1"/>
    </xf>
    <xf numFmtId="2" fontId="6" fillId="2" borderId="7" xfId="0" applyNumberFormat="1" applyFont="1" applyFill="1" applyBorder="1" applyAlignment="1">
      <alignment horizontal="right" vertical="center" indent="1"/>
    </xf>
    <xf numFmtId="2" fontId="6" fillId="2" borderId="4" xfId="0" applyNumberFormat="1" applyFont="1" applyFill="1" applyBorder="1" applyAlignment="1">
      <alignment horizontal="right" vertical="center" indent="1" readingOrder="2"/>
    </xf>
    <xf numFmtId="2" fontId="6" fillId="2" borderId="0" xfId="0" applyNumberFormat="1" applyFont="1" applyFill="1" applyBorder="1" applyAlignment="1">
      <alignment horizontal="right" vertical="center" indent="1"/>
    </xf>
    <xf numFmtId="2" fontId="6" fillId="2" borderId="8" xfId="0" applyNumberFormat="1" applyFont="1" applyFill="1" applyBorder="1" applyAlignment="1">
      <alignment horizontal="right" vertical="center" indent="1"/>
    </xf>
    <xf numFmtId="2" fontId="6" fillId="2" borderId="0" xfId="5" applyNumberFormat="1" applyFont="1" applyFill="1" applyBorder="1" applyAlignment="1">
      <alignment horizontal="right" vertical="center" indent="1"/>
    </xf>
    <xf numFmtId="2" fontId="6" fillId="2" borderId="8" xfId="4" applyNumberFormat="1" applyFont="1" applyFill="1" applyBorder="1" applyAlignment="1">
      <alignment horizontal="right" vertical="center" indent="1"/>
    </xf>
    <xf numFmtId="0" fontId="6" fillId="2" borderId="0" xfId="0" applyNumberFormat="1" applyFont="1" applyFill="1" applyBorder="1" applyAlignment="1">
      <alignment horizontal="right" vertical="center" indent="1"/>
    </xf>
    <xf numFmtId="0" fontId="6" fillId="2" borderId="8" xfId="0" applyNumberFormat="1" applyFont="1" applyFill="1" applyBorder="1" applyAlignment="1">
      <alignment horizontal="right" vertical="center" indent="1"/>
    </xf>
    <xf numFmtId="2" fontId="6" fillId="2" borderId="4" xfId="0" applyNumberFormat="1" applyFont="1" applyFill="1" applyBorder="1" applyAlignment="1">
      <alignment horizontal="right" vertical="center" indent="1"/>
    </xf>
    <xf numFmtId="0" fontId="6" fillId="2" borderId="2" xfId="0" applyNumberFormat="1" applyFont="1" applyFill="1" applyBorder="1" applyAlignment="1">
      <alignment horizontal="left" vertical="center" indent="1"/>
    </xf>
    <xf numFmtId="0" fontId="8"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center"/>
    </xf>
    <xf numFmtId="0" fontId="6" fillId="2" borderId="2" xfId="0" applyNumberFormat="1" applyFont="1" applyFill="1" applyBorder="1" applyAlignment="1">
      <alignment horizontal="center" vertical="top"/>
    </xf>
    <xf numFmtId="0" fontId="4" fillId="0" borderId="0" xfId="0" applyFont="1" applyBorder="1" applyAlignment="1">
      <alignment vertical="top"/>
    </xf>
    <xf numFmtId="0" fontId="0" fillId="0" borderId="0" xfId="0" applyAlignment="1">
      <alignment vertical="top"/>
    </xf>
    <xf numFmtId="0" fontId="3" fillId="0" borderId="0" xfId="0" applyFont="1" applyAlignment="1">
      <alignment vertical="top"/>
    </xf>
    <xf numFmtId="0" fontId="3" fillId="0" borderId="0" xfId="0" applyFont="1" applyBorder="1" applyAlignment="1">
      <alignment vertical="top"/>
    </xf>
    <xf numFmtId="0" fontId="0" fillId="0" borderId="10" xfId="0" applyBorder="1" applyAlignment="1">
      <alignment vertical="top"/>
    </xf>
    <xf numFmtId="0" fontId="0" fillId="0" borderId="0" xfId="0" applyBorder="1" applyAlignment="1">
      <alignment vertical="top"/>
    </xf>
    <xf numFmtId="0" fontId="9" fillId="0" borderId="4" xfId="0" applyFont="1" applyBorder="1" applyAlignment="1">
      <alignment vertical="center"/>
    </xf>
    <xf numFmtId="0" fontId="7" fillId="0" borderId="1" xfId="0" applyFont="1" applyBorder="1" applyAlignment="1">
      <alignment horizontal="center" vertical="center"/>
    </xf>
    <xf numFmtId="0" fontId="7" fillId="0" borderId="4" xfId="0" applyFont="1" applyBorder="1" applyAlignment="1">
      <alignment horizontal="center" vertical="center"/>
    </xf>
    <xf numFmtId="0" fontId="7" fillId="0" borderId="0" xfId="0" applyFont="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Border="1" applyAlignment="1">
      <alignment horizontal="center" vertical="center" wrapText="1"/>
    </xf>
    <xf numFmtId="0" fontId="7" fillId="0" borderId="1" xfId="0" applyFont="1" applyFill="1" applyBorder="1" applyAlignment="1">
      <alignment horizontal="right" vertical="center" wrapText="1" indent="1"/>
    </xf>
    <xf numFmtId="2" fontId="6" fillId="2" borderId="5" xfId="0" applyNumberFormat="1" applyFont="1" applyFill="1" applyBorder="1" applyAlignment="1">
      <alignment horizontal="right" vertical="center" indent="1"/>
    </xf>
    <xf numFmtId="2" fontId="6" fillId="2" borderId="4" xfId="0" applyNumberFormat="1" applyFont="1" applyFill="1" applyBorder="1" applyAlignment="1">
      <alignment horizontal="right" vertical="top" indent="1"/>
    </xf>
    <xf numFmtId="2" fontId="6" fillId="2" borderId="0" xfId="0" applyNumberFormat="1" applyFont="1" applyFill="1" applyBorder="1" applyAlignment="1">
      <alignment horizontal="right" vertical="top" indent="1"/>
    </xf>
    <xf numFmtId="0" fontId="10" fillId="0" borderId="0" xfId="0" applyFont="1" applyBorder="1" applyAlignment="1">
      <alignment vertical="top"/>
    </xf>
    <xf numFmtId="0" fontId="10" fillId="0" borderId="0" xfId="0" applyFont="1" applyAlignment="1">
      <alignment vertical="top"/>
    </xf>
    <xf numFmtId="0" fontId="7" fillId="3" borderId="3" xfId="0" applyFont="1" applyFill="1" applyBorder="1" applyAlignment="1">
      <alignment horizontal="right" vertical="center" wrapText="1" indent="1"/>
    </xf>
    <xf numFmtId="0" fontId="7" fillId="0" borderId="3" xfId="0" applyFont="1" applyFill="1" applyBorder="1" applyAlignment="1">
      <alignment horizontal="right" vertical="center" wrapText="1" indent="1"/>
    </xf>
    <xf numFmtId="2" fontId="6" fillId="2" borderId="0" xfId="0" applyNumberFormat="1" applyFont="1" applyFill="1" applyBorder="1" applyAlignment="1">
      <alignment horizontal="right" vertical="center" indent="1" readingOrder="2"/>
    </xf>
    <xf numFmtId="2" fontId="6" fillId="2" borderId="0" xfId="4" applyNumberFormat="1" applyFont="1" applyFill="1" applyBorder="1" applyAlignment="1">
      <alignment horizontal="right" vertical="center" indent="1"/>
    </xf>
    <xf numFmtId="2" fontId="6" fillId="2" borderId="0" xfId="4" applyNumberFormat="1" applyFont="1" applyFill="1" applyBorder="1" applyAlignment="1">
      <alignment horizontal="right" vertical="top" indent="1"/>
    </xf>
    <xf numFmtId="0" fontId="8" fillId="0" borderId="2" xfId="0" applyFont="1" applyBorder="1" applyAlignment="1">
      <alignment horizontal="right" vertical="center" wrapText="1" indent="1" readingOrder="2"/>
    </xf>
    <xf numFmtId="2" fontId="9" fillId="2" borderId="9" xfId="0" applyNumberFormat="1" applyFont="1" applyFill="1" applyBorder="1" applyAlignment="1">
      <alignment horizontal="right" vertical="center" indent="1"/>
    </xf>
    <xf numFmtId="2" fontId="9" fillId="2" borderId="10" xfId="0" applyNumberFormat="1" applyFont="1" applyFill="1" applyBorder="1" applyAlignment="1">
      <alignment horizontal="right" vertical="center" indent="1"/>
    </xf>
    <xf numFmtId="0" fontId="9" fillId="0" borderId="2" xfId="0" applyFont="1" applyBorder="1" applyAlignment="1">
      <alignment horizontal="left" vertical="center" wrapText="1" indent="1" readingOrder="1"/>
    </xf>
    <xf numFmtId="2" fontId="9" fillId="2" borderId="4" xfId="0" applyNumberFormat="1" applyFont="1" applyFill="1" applyBorder="1" applyAlignment="1">
      <alignment horizontal="right" vertical="top" indent="1"/>
    </xf>
    <xf numFmtId="2" fontId="9" fillId="2" borderId="0" xfId="0" applyNumberFormat="1" applyFont="1" applyFill="1" applyBorder="1" applyAlignment="1">
      <alignment horizontal="right" vertical="top" indent="1"/>
    </xf>
    <xf numFmtId="0" fontId="11" fillId="0" borderId="0" xfId="0" applyFont="1" applyBorder="1" applyAlignment="1">
      <alignment vertical="top"/>
    </xf>
    <xf numFmtId="0" fontId="11" fillId="0" borderId="0" xfId="0" applyFont="1" applyAlignment="1">
      <alignment vertical="top"/>
    </xf>
    <xf numFmtId="0" fontId="0" fillId="0" borderId="4" xfId="0" applyBorder="1" applyAlignment="1">
      <alignment vertical="top"/>
    </xf>
    <xf numFmtId="0" fontId="10" fillId="0" borderId="4" xfId="0" applyFont="1" applyBorder="1" applyAlignment="1">
      <alignment vertical="top"/>
    </xf>
    <xf numFmtId="2" fontId="6" fillId="2" borderId="4" xfId="4" applyNumberFormat="1" applyFont="1" applyFill="1" applyBorder="1" applyAlignment="1">
      <alignment horizontal="right" vertical="center" indent="1"/>
    </xf>
    <xf numFmtId="2" fontId="9" fillId="2" borderId="11" xfId="0" applyNumberFormat="1" applyFont="1" applyFill="1" applyBorder="1" applyAlignment="1">
      <alignment horizontal="right" vertical="center" indent="1"/>
    </xf>
    <xf numFmtId="0" fontId="11" fillId="0" borderId="4" xfId="0" applyFont="1" applyBorder="1" applyAlignment="1">
      <alignment vertical="top"/>
    </xf>
    <xf numFmtId="0" fontId="0" fillId="0" borderId="10" xfId="0" applyBorder="1"/>
    <xf numFmtId="0" fontId="10" fillId="0" borderId="0" xfId="0" applyFont="1"/>
    <xf numFmtId="0" fontId="13" fillId="0" borderId="0" xfId="0" applyFont="1"/>
    <xf numFmtId="0" fontId="6" fillId="2" borderId="2" xfId="0" applyFont="1" applyFill="1" applyBorder="1" applyAlignment="1">
      <alignment horizontal="center" vertical="top" wrapText="1" readingOrder="1"/>
    </xf>
    <xf numFmtId="2" fontId="6" fillId="2" borderId="2" xfId="0" applyNumberFormat="1" applyFont="1" applyFill="1" applyBorder="1" applyAlignment="1">
      <alignment horizontal="center" vertical="top" wrapText="1"/>
    </xf>
    <xf numFmtId="0" fontId="6" fillId="2" borderId="9" xfId="0" applyFont="1" applyFill="1" applyBorder="1" applyAlignment="1">
      <alignment horizontal="center" vertical="top" wrapText="1" readingOrder="1"/>
    </xf>
    <xf numFmtId="0" fontId="9" fillId="2" borderId="9" xfId="0" applyFont="1" applyFill="1" applyBorder="1" applyAlignment="1">
      <alignment horizontal="center" vertical="top" wrapText="1" readingOrder="1"/>
    </xf>
    <xf numFmtId="0" fontId="7" fillId="2" borderId="3" xfId="0" applyFont="1" applyFill="1" applyBorder="1" applyAlignment="1">
      <alignment horizontal="right" vertical="center" indent="1"/>
    </xf>
    <xf numFmtId="2" fontId="9" fillId="2" borderId="0" xfId="0" applyNumberFormat="1" applyFont="1" applyFill="1" applyBorder="1" applyAlignment="1">
      <alignment horizontal="right" vertical="center" indent="1"/>
    </xf>
    <xf numFmtId="0" fontId="7" fillId="2" borderId="2" xfId="0" applyFont="1" applyFill="1" applyBorder="1" applyAlignment="1">
      <alignment horizontal="right" vertical="center" indent="1"/>
    </xf>
    <xf numFmtId="2" fontId="6" fillId="2" borderId="10" xfId="0" applyNumberFormat="1" applyFont="1" applyFill="1" applyBorder="1" applyAlignment="1">
      <alignment horizontal="right" vertical="center" indent="1"/>
    </xf>
    <xf numFmtId="0" fontId="6" fillId="2" borderId="2" xfId="0" applyFont="1" applyFill="1" applyBorder="1" applyAlignment="1">
      <alignment horizontal="left" vertical="center" indent="1"/>
    </xf>
    <xf numFmtId="2" fontId="9" fillId="2" borderId="5" xfId="0" applyNumberFormat="1" applyFont="1" applyFill="1" applyBorder="1" applyAlignment="1">
      <alignment horizontal="right" vertical="center" indent="1"/>
    </xf>
    <xf numFmtId="2" fontId="9" fillId="2" borderId="6" xfId="0" applyNumberFormat="1" applyFont="1" applyFill="1" applyBorder="1" applyAlignment="1">
      <alignment horizontal="right" vertical="center" indent="1"/>
    </xf>
    <xf numFmtId="2" fontId="9" fillId="2" borderId="7" xfId="0" applyNumberFormat="1" applyFont="1" applyFill="1" applyBorder="1" applyAlignment="1">
      <alignment horizontal="right" vertical="center" indent="1"/>
    </xf>
    <xf numFmtId="2" fontId="9" fillId="2" borderId="4" xfId="0" applyNumberFormat="1" applyFont="1" applyFill="1" applyBorder="1" applyAlignment="1">
      <alignment horizontal="right" vertical="center" indent="1"/>
    </xf>
    <xf numFmtId="2" fontId="9" fillId="2" borderId="8" xfId="0" applyNumberFormat="1" applyFont="1" applyFill="1" applyBorder="1" applyAlignment="1">
      <alignment horizontal="right" vertical="center" indent="1"/>
    </xf>
    <xf numFmtId="0" fontId="7" fillId="0" borderId="3" xfId="0" applyFont="1" applyBorder="1" applyAlignment="1">
      <alignment horizontal="right" vertical="center" wrapText="1" indent="1" readingOrder="2"/>
    </xf>
    <xf numFmtId="2" fontId="6" fillId="2" borderId="11" xfId="0" applyNumberFormat="1" applyFont="1" applyFill="1" applyBorder="1" applyAlignment="1">
      <alignment horizontal="right" vertical="center" indent="1"/>
    </xf>
    <xf numFmtId="0" fontId="16" fillId="0" borderId="0" xfId="3" applyFont="1" applyAlignment="1">
      <alignment vertical="center"/>
    </xf>
    <xf numFmtId="0" fontId="4" fillId="0" borderId="0" xfId="3" applyFont="1" applyBorder="1" applyAlignment="1">
      <alignment horizontal="center" vertical="center"/>
    </xf>
    <xf numFmtId="0" fontId="6" fillId="2" borderId="0" xfId="3" applyFont="1" applyFill="1" applyAlignment="1">
      <alignment vertical="center"/>
    </xf>
    <xf numFmtId="1" fontId="8" fillId="2" borderId="1" xfId="3" applyNumberFormat="1" applyFont="1" applyFill="1" applyBorder="1" applyAlignment="1">
      <alignment horizontal="center" vertical="top" wrapText="1"/>
    </xf>
    <xf numFmtId="1" fontId="9" fillId="2" borderId="2" xfId="3" applyNumberFormat="1" applyFont="1" applyFill="1" applyBorder="1" applyAlignment="1">
      <alignment horizontal="center" vertical="top" wrapText="1"/>
    </xf>
    <xf numFmtId="0" fontId="19" fillId="2" borderId="4" xfId="3" applyFont="1" applyFill="1" applyBorder="1" applyAlignment="1">
      <alignment horizontal="right"/>
    </xf>
    <xf numFmtId="0" fontId="8" fillId="2" borderId="5" xfId="3" applyFont="1" applyFill="1" applyBorder="1" applyAlignment="1">
      <alignment horizontal="right" vertical="center" wrapText="1" indent="1"/>
    </xf>
    <xf numFmtId="0" fontId="7" fillId="2" borderId="6" xfId="3" applyFont="1" applyFill="1" applyBorder="1" applyAlignment="1">
      <alignment horizontal="right" vertical="center" wrapText="1" indent="1"/>
    </xf>
    <xf numFmtId="0" fontId="7" fillId="2" borderId="7" xfId="3" applyFont="1" applyFill="1" applyBorder="1" applyAlignment="1">
      <alignment horizontal="right" vertical="center" wrapText="1" indent="1"/>
    </xf>
    <xf numFmtId="1" fontId="20" fillId="2" borderId="5" xfId="3" applyNumberFormat="1" applyFont="1" applyFill="1" applyBorder="1" applyAlignment="1">
      <alignment horizontal="right" vertical="center" wrapText="1" indent="1"/>
    </xf>
    <xf numFmtId="1" fontId="21" fillId="2" borderId="6" xfId="3" applyNumberFormat="1" applyFont="1" applyFill="1" applyBorder="1" applyAlignment="1">
      <alignment horizontal="right" vertical="center" wrapText="1" indent="1"/>
    </xf>
    <xf numFmtId="1" fontId="20" fillId="2" borderId="7" xfId="3" applyNumberFormat="1" applyFont="1" applyFill="1" applyBorder="1" applyAlignment="1">
      <alignment horizontal="right" vertical="center" wrapText="1" indent="1"/>
    </xf>
    <xf numFmtId="0" fontId="6" fillId="2" borderId="5" xfId="3" applyFont="1" applyFill="1" applyBorder="1" applyAlignment="1">
      <alignment horizontal="left" vertical="center" wrapText="1" indent="1"/>
    </xf>
    <xf numFmtId="0" fontId="6" fillId="2" borderId="6" xfId="3" applyFont="1" applyFill="1" applyBorder="1" applyAlignment="1">
      <alignment horizontal="left" vertical="center" wrapText="1" indent="1"/>
    </xf>
    <xf numFmtId="0" fontId="9" fillId="2" borderId="7" xfId="3" applyFont="1" applyFill="1" applyBorder="1" applyAlignment="1">
      <alignment horizontal="left" vertical="center" wrapText="1" indent="1"/>
    </xf>
    <xf numFmtId="0" fontId="18" fillId="2" borderId="0" xfId="3" applyFont="1" applyFill="1" applyBorder="1" applyAlignment="1">
      <alignment vertical="top" wrapText="1"/>
    </xf>
    <xf numFmtId="1" fontId="22" fillId="2" borderId="16" xfId="3" applyNumberFormat="1" applyFont="1" applyFill="1" applyBorder="1" applyAlignment="1"/>
    <xf numFmtId="0" fontId="7" fillId="2" borderId="4" xfId="3" applyFont="1" applyFill="1" applyBorder="1" applyAlignment="1">
      <alignment horizontal="right" vertical="center" wrapText="1" indent="1"/>
    </xf>
    <xf numFmtId="0" fontId="7" fillId="2" borderId="0" xfId="3" applyFont="1" applyFill="1" applyBorder="1" applyAlignment="1">
      <alignment horizontal="right" vertical="center" wrapText="1" indent="1"/>
    </xf>
    <xf numFmtId="0" fontId="7" fillId="2" borderId="8" xfId="3" applyFont="1" applyFill="1" applyBorder="1" applyAlignment="1">
      <alignment horizontal="right" vertical="center" wrapText="1" indent="1" readingOrder="2"/>
    </xf>
    <xf numFmtId="2" fontId="6" fillId="2" borderId="4" xfId="3" applyNumberFormat="1" applyFont="1" applyFill="1" applyBorder="1" applyAlignment="1">
      <alignment horizontal="right" vertical="center" indent="1" readingOrder="2"/>
    </xf>
    <xf numFmtId="2" fontId="6" fillId="2" borderId="0" xfId="3" applyNumberFormat="1" applyFont="1" applyFill="1" applyBorder="1" applyAlignment="1">
      <alignment horizontal="right" vertical="center" indent="1"/>
    </xf>
    <xf numFmtId="2" fontId="6" fillId="2" borderId="8" xfId="3" applyNumberFormat="1" applyFont="1" applyFill="1" applyBorder="1" applyAlignment="1">
      <alignment horizontal="right" vertical="center" indent="1"/>
    </xf>
    <xf numFmtId="0" fontId="6" fillId="2" borderId="4" xfId="3" applyFont="1" applyFill="1" applyBorder="1" applyAlignment="1">
      <alignment horizontal="left" vertical="center" wrapText="1" indent="1"/>
    </xf>
    <xf numFmtId="0" fontId="6" fillId="2" borderId="0" xfId="3" applyFont="1" applyFill="1" applyBorder="1" applyAlignment="1">
      <alignment horizontal="left" vertical="center" wrapText="1" indent="1"/>
    </xf>
    <xf numFmtId="0" fontId="6" fillId="2" borderId="8" xfId="3" applyFont="1" applyFill="1" applyBorder="1" applyAlignment="1">
      <alignment horizontal="left" vertical="center" wrapText="1" indent="1"/>
    </xf>
    <xf numFmtId="0" fontId="8" fillId="2" borderId="4" xfId="3" applyFont="1" applyFill="1" applyBorder="1" applyAlignment="1">
      <alignment horizontal="right" vertical="center" wrapText="1" indent="1"/>
    </xf>
    <xf numFmtId="0" fontId="9" fillId="2" borderId="8" xfId="3" applyFont="1" applyFill="1" applyBorder="1" applyAlignment="1">
      <alignment horizontal="left" vertical="center" wrapText="1" indent="1"/>
    </xf>
    <xf numFmtId="0" fontId="23" fillId="2" borderId="4" xfId="3" applyFont="1" applyFill="1" applyBorder="1" applyAlignment="1">
      <alignment horizontal="right"/>
    </xf>
    <xf numFmtId="0" fontId="6" fillId="2" borderId="4" xfId="3" applyFont="1" applyFill="1" applyBorder="1" applyAlignment="1">
      <alignment horizontal="left" vertical="center" wrapText="1" indent="1" readingOrder="1"/>
    </xf>
    <xf numFmtId="1" fontId="22" fillId="2" borderId="17" xfId="3" applyNumberFormat="1" applyFont="1" applyFill="1" applyBorder="1" applyAlignment="1"/>
    <xf numFmtId="0" fontId="8" fillId="2" borderId="0" xfId="3" applyFont="1" applyFill="1" applyBorder="1" applyAlignment="1">
      <alignment horizontal="right" vertical="center" wrapText="1" indent="1"/>
    </xf>
    <xf numFmtId="0" fontId="8" fillId="2" borderId="8" xfId="3" applyFont="1" applyFill="1" applyBorder="1" applyAlignment="1">
      <alignment horizontal="right" vertical="center" wrapText="1" indent="1" readingOrder="2"/>
    </xf>
    <xf numFmtId="1" fontId="22" fillId="2" borderId="4" xfId="3" applyNumberFormat="1" applyFont="1" applyFill="1" applyBorder="1" applyAlignment="1"/>
    <xf numFmtId="0" fontId="7" fillId="2" borderId="9" xfId="3" applyFont="1" applyFill="1" applyBorder="1" applyAlignment="1">
      <alignment horizontal="right" vertical="center" wrapText="1" indent="1"/>
    </xf>
    <xf numFmtId="0" fontId="7" fillId="2" borderId="10" xfId="3" applyFont="1" applyFill="1" applyBorder="1" applyAlignment="1">
      <alignment horizontal="right" vertical="center" wrapText="1" indent="1"/>
    </xf>
    <xf numFmtId="0" fontId="7" fillId="2" borderId="11" xfId="3" applyFont="1" applyFill="1" applyBorder="1" applyAlignment="1">
      <alignment horizontal="right" vertical="center" wrapText="1" indent="1" readingOrder="2"/>
    </xf>
    <xf numFmtId="0" fontId="6" fillId="2" borderId="9" xfId="3" applyFont="1" applyFill="1" applyBorder="1" applyAlignment="1">
      <alignment horizontal="left" vertical="center" wrapText="1" indent="1"/>
    </xf>
    <xf numFmtId="0" fontId="6" fillId="2" borderId="10" xfId="3" applyFont="1" applyFill="1" applyBorder="1" applyAlignment="1">
      <alignment horizontal="left" vertical="center" wrapText="1" indent="1"/>
    </xf>
    <xf numFmtId="0" fontId="6" fillId="2" borderId="11" xfId="3" applyFont="1" applyFill="1" applyBorder="1" applyAlignment="1">
      <alignment horizontal="left" vertical="center" wrapText="1" indent="1"/>
    </xf>
    <xf numFmtId="1" fontId="22" fillId="2" borderId="18" xfId="3" applyNumberFormat="1" applyFont="1" applyFill="1" applyBorder="1" applyAlignment="1"/>
    <xf numFmtId="0" fontId="15" fillId="0" borderId="0" xfId="3"/>
    <xf numFmtId="0" fontId="7" fillId="0" borderId="4" xfId="3" applyFont="1" applyFill="1" applyBorder="1" applyAlignment="1">
      <alignment horizontal="right" vertical="center" indent="1"/>
    </xf>
    <xf numFmtId="0" fontId="24" fillId="2" borderId="0" xfId="3" applyFont="1" applyFill="1" applyBorder="1" applyAlignment="1">
      <alignment horizontal="left" vertical="center" wrapText="1" indent="1"/>
    </xf>
    <xf numFmtId="0" fontId="13" fillId="2" borderId="4" xfId="3" applyFont="1" applyFill="1" applyBorder="1"/>
    <xf numFmtId="0" fontId="7" fillId="2" borderId="4" xfId="3" applyFont="1" applyFill="1" applyBorder="1" applyAlignment="1">
      <alignment horizontal="right" vertical="center" indent="1"/>
    </xf>
    <xf numFmtId="0" fontId="25" fillId="2" borderId="0" xfId="3" applyFont="1" applyFill="1" applyBorder="1" applyAlignment="1">
      <alignment vertical="top" wrapText="1"/>
    </xf>
    <xf numFmtId="2" fontId="7" fillId="2" borderId="4" xfId="3" applyNumberFormat="1" applyFont="1" applyFill="1" applyBorder="1"/>
    <xf numFmtId="1" fontId="22" fillId="2" borderId="19" xfId="3" applyNumberFormat="1" applyFont="1" applyFill="1" applyBorder="1" applyAlignment="1"/>
    <xf numFmtId="1" fontId="22" fillId="2" borderId="20" xfId="3" applyNumberFormat="1" applyFont="1" applyFill="1" applyBorder="1" applyAlignment="1"/>
    <xf numFmtId="0" fontId="18" fillId="2" borderId="10" xfId="3" applyFont="1" applyFill="1" applyBorder="1" applyAlignment="1">
      <alignment vertical="top" wrapText="1"/>
    </xf>
    <xf numFmtId="0" fontId="18" fillId="2" borderId="4" xfId="3" applyFont="1" applyFill="1" applyBorder="1" applyAlignment="1">
      <alignment vertical="top" wrapText="1"/>
    </xf>
    <xf numFmtId="1" fontId="22" fillId="0" borderId="16" xfId="3" applyNumberFormat="1" applyFont="1" applyBorder="1" applyAlignment="1"/>
    <xf numFmtId="1" fontId="22" fillId="0" borderId="19" xfId="3" applyNumberFormat="1" applyFont="1" applyBorder="1" applyAlignment="1"/>
    <xf numFmtId="0" fontId="19" fillId="2" borderId="5" xfId="3" applyFont="1" applyFill="1" applyBorder="1" applyAlignment="1">
      <alignment horizontal="right"/>
    </xf>
    <xf numFmtId="0" fontId="18" fillId="2" borderId="6" xfId="3" applyFont="1" applyFill="1" applyBorder="1" applyAlignment="1">
      <alignment vertical="top" wrapText="1"/>
    </xf>
    <xf numFmtId="0" fontId="23" fillId="2" borderId="5" xfId="3" applyFont="1" applyFill="1" applyBorder="1" applyAlignment="1">
      <alignment horizontal="right"/>
    </xf>
    <xf numFmtId="0" fontId="18" fillId="0" borderId="0" xfId="3" applyFont="1" applyBorder="1" applyAlignment="1">
      <alignment vertical="center"/>
    </xf>
    <xf numFmtId="0" fontId="6" fillId="2" borderId="8" xfId="3" applyFont="1" applyFill="1" applyBorder="1" applyAlignment="1">
      <alignment horizontal="left" vertical="center" indent="1"/>
    </xf>
    <xf numFmtId="0" fontId="23" fillId="2" borderId="0" xfId="3" applyFont="1" applyFill="1" applyBorder="1" applyAlignment="1">
      <alignment horizontal="right"/>
    </xf>
    <xf numFmtId="0" fontId="7" fillId="0" borderId="0" xfId="3" applyFont="1" applyBorder="1" applyAlignment="1">
      <alignment vertical="center"/>
    </xf>
    <xf numFmtId="2" fontId="6" fillId="0" borderId="0" xfId="3" applyNumberFormat="1" applyFont="1" applyBorder="1" applyAlignment="1">
      <alignment horizontal="right" vertical="center"/>
    </xf>
    <xf numFmtId="0" fontId="6" fillId="0" borderId="0" xfId="3" applyFont="1" applyBorder="1" applyAlignment="1">
      <alignment vertical="center" wrapText="1"/>
    </xf>
    <xf numFmtId="0" fontId="6" fillId="0" borderId="0" xfId="3" applyFont="1" applyBorder="1" applyAlignment="1">
      <alignment horizontal="center" vertical="center" wrapText="1"/>
    </xf>
    <xf numFmtId="0" fontId="6" fillId="0" borderId="0" xfId="3" applyFont="1" applyBorder="1" applyAlignment="1">
      <alignment horizontal="left" vertical="center" wrapText="1"/>
    </xf>
    <xf numFmtId="0" fontId="13" fillId="2" borderId="0" xfId="3" applyFont="1" applyFill="1" applyBorder="1"/>
    <xf numFmtId="0" fontId="19" fillId="2" borderId="0" xfId="3" applyFont="1" applyFill="1" applyBorder="1" applyAlignment="1">
      <alignment horizontal="right"/>
    </xf>
    <xf numFmtId="0" fontId="19" fillId="2" borderId="0" xfId="3" applyFont="1" applyFill="1" applyBorder="1" applyAlignment="1"/>
    <xf numFmtId="0" fontId="26" fillId="2" borderId="0" xfId="3" applyFont="1" applyFill="1" applyBorder="1" applyAlignment="1">
      <alignment horizontal="right"/>
    </xf>
    <xf numFmtId="0" fontId="27" fillId="2" borderId="0" xfId="3" applyFont="1" applyFill="1" applyBorder="1" applyAlignment="1">
      <alignment horizontal="right"/>
    </xf>
    <xf numFmtId="0" fontId="6" fillId="0" borderId="0" xfId="3" applyFont="1" applyBorder="1" applyAlignment="1">
      <alignment horizontal="right" vertical="center"/>
    </xf>
    <xf numFmtId="0" fontId="6" fillId="0" borderId="0" xfId="3" applyFont="1" applyBorder="1" applyAlignment="1">
      <alignment vertical="center"/>
    </xf>
    <xf numFmtId="0" fontId="7" fillId="2" borderId="0" xfId="3" applyFont="1" applyFill="1" applyBorder="1"/>
    <xf numFmtId="0" fontId="28" fillId="2" borderId="0" xfId="3" applyFont="1" applyFill="1" applyBorder="1"/>
    <xf numFmtId="0" fontId="19" fillId="2" borderId="0" xfId="3" applyFont="1" applyFill="1" applyBorder="1"/>
    <xf numFmtId="0" fontId="18" fillId="0" borderId="0" xfId="3" applyFont="1" applyBorder="1" applyAlignment="1">
      <alignment horizontal="right" vertical="center"/>
    </xf>
    <xf numFmtId="0" fontId="20" fillId="0" borderId="0" xfId="3" applyFont="1" applyBorder="1" applyAlignment="1">
      <alignment vertical="center" wrapText="1"/>
    </xf>
    <xf numFmtId="0" fontId="20" fillId="0" borderId="0" xfId="3" applyFont="1" applyBorder="1" applyAlignment="1">
      <alignment horizontal="left" vertical="center" wrapText="1"/>
    </xf>
    <xf numFmtId="0" fontId="29" fillId="2" borderId="0" xfId="3" applyFont="1" applyFill="1" applyBorder="1" applyAlignment="1">
      <alignment horizontal="right"/>
    </xf>
    <xf numFmtId="0" fontId="24" fillId="2" borderId="0" xfId="3" applyFont="1" applyFill="1" applyBorder="1" applyAlignment="1">
      <alignment horizontal="right"/>
    </xf>
    <xf numFmtId="0" fontId="19" fillId="2" borderId="0" xfId="3" applyNumberFormat="1" applyFont="1" applyFill="1"/>
    <xf numFmtId="0" fontId="28" fillId="2" borderId="0" xfId="3" applyFont="1" applyFill="1" applyBorder="1" applyAlignment="1">
      <alignment horizontal="right"/>
    </xf>
    <xf numFmtId="0" fontId="15" fillId="2" borderId="0" xfId="3" applyNumberFormat="1" applyFill="1"/>
    <xf numFmtId="2" fontId="7" fillId="2" borderId="0" xfId="3" applyNumberFormat="1" applyFont="1" applyFill="1" applyBorder="1"/>
    <xf numFmtId="0" fontId="30" fillId="2" borderId="0" xfId="3" applyFont="1" applyFill="1" applyBorder="1" applyAlignment="1">
      <alignment horizontal="right"/>
    </xf>
    <xf numFmtId="0" fontId="31" fillId="2" borderId="0" xfId="3" applyFont="1" applyFill="1" applyBorder="1" applyAlignment="1">
      <alignment horizontal="right"/>
    </xf>
    <xf numFmtId="0" fontId="15" fillId="2" borderId="0" xfId="3" applyFill="1"/>
    <xf numFmtId="0" fontId="34" fillId="0" borderId="0" xfId="0" applyFont="1"/>
    <xf numFmtId="0" fontId="34" fillId="0" borderId="0" xfId="0" applyFont="1" applyAlignment="1">
      <alignment horizontal="centerContinuous"/>
    </xf>
    <xf numFmtId="0" fontId="35" fillId="0" borderId="0" xfId="0" applyFont="1"/>
    <xf numFmtId="0" fontId="33" fillId="0" borderId="0" xfId="0" applyNumberFormat="1" applyFont="1" applyBorder="1" applyAlignment="1">
      <alignment horizontal="center" vertical="center"/>
    </xf>
    <xf numFmtId="0" fontId="16" fillId="0" borderId="0" xfId="0" applyFont="1" applyBorder="1"/>
    <xf numFmtId="0" fontId="16" fillId="0" borderId="10" xfId="0" applyFont="1" applyBorder="1"/>
    <xf numFmtId="0" fontId="38" fillId="2" borderId="13" xfId="0" applyNumberFormat="1" applyFont="1" applyFill="1" applyBorder="1" applyAlignment="1">
      <alignment horizontal="center" vertical="center"/>
    </xf>
    <xf numFmtId="0" fontId="16" fillId="2" borderId="13" xfId="0" applyNumberFormat="1" applyFont="1" applyFill="1" applyBorder="1" applyAlignment="1">
      <alignment horizontal="center" vertical="center"/>
    </xf>
    <xf numFmtId="0" fontId="38" fillId="2" borderId="1" xfId="0" applyNumberFormat="1" applyFont="1" applyFill="1" applyBorder="1" applyAlignment="1">
      <alignment horizontal="center" vertical="center"/>
    </xf>
    <xf numFmtId="0" fontId="38" fillId="2" borderId="12" xfId="0" applyNumberFormat="1" applyFont="1" applyFill="1" applyBorder="1" applyAlignment="1">
      <alignment horizontal="center" vertical="center"/>
    </xf>
    <xf numFmtId="0" fontId="16" fillId="0" borderId="0" xfId="0" applyFont="1"/>
    <xf numFmtId="0" fontId="16" fillId="2" borderId="2" xfId="0" applyNumberFormat="1" applyFont="1" applyFill="1" applyBorder="1" applyAlignment="1">
      <alignment horizontal="center" vertical="center"/>
    </xf>
    <xf numFmtId="0" fontId="16" fillId="2" borderId="2" xfId="0" applyNumberFormat="1" applyFont="1" applyFill="1" applyBorder="1" applyAlignment="1">
      <alignment horizontal="center" vertical="center" wrapText="1"/>
    </xf>
    <xf numFmtId="164" fontId="16" fillId="0" borderId="5" xfId="0" applyNumberFormat="1" applyFont="1" applyBorder="1" applyAlignment="1">
      <alignment horizontal="right" vertical="center" indent="1"/>
    </xf>
    <xf numFmtId="164" fontId="16" fillId="0" borderId="6" xfId="0" applyNumberFormat="1" applyFont="1" applyBorder="1" applyAlignment="1">
      <alignment horizontal="right" vertical="center" indent="1"/>
    </xf>
    <xf numFmtId="2" fontId="16" fillId="0" borderId="6" xfId="0" applyNumberFormat="1" applyFont="1" applyBorder="1" applyAlignment="1">
      <alignment horizontal="right" vertical="center" indent="1"/>
    </xf>
    <xf numFmtId="0" fontId="38" fillId="0" borderId="3" xfId="0" applyFont="1" applyBorder="1" applyAlignment="1">
      <alignment horizontal="right" vertical="center" indent="1"/>
    </xf>
    <xf numFmtId="164" fontId="16" fillId="0" borderId="4" xfId="0" applyNumberFormat="1" applyFont="1" applyBorder="1" applyAlignment="1">
      <alignment horizontal="right" vertical="center" indent="1"/>
    </xf>
    <xf numFmtId="164" fontId="16" fillId="0" borderId="0" xfId="0" applyNumberFormat="1" applyFont="1" applyBorder="1" applyAlignment="1">
      <alignment horizontal="right" vertical="center" indent="1"/>
    </xf>
    <xf numFmtId="2" fontId="16" fillId="0" borderId="0" xfId="0" applyNumberFormat="1" applyFont="1" applyBorder="1" applyAlignment="1">
      <alignment horizontal="right" vertical="center" indent="1"/>
    </xf>
    <xf numFmtId="2" fontId="16" fillId="0" borderId="8" xfId="0" applyNumberFormat="1" applyFont="1" applyBorder="1" applyAlignment="1">
      <alignment horizontal="right" vertical="center" indent="1"/>
    </xf>
    <xf numFmtId="0" fontId="16" fillId="0" borderId="3" xfId="0" applyFont="1" applyBorder="1" applyAlignment="1">
      <alignment horizontal="left" vertical="center" indent="1"/>
    </xf>
    <xf numFmtId="164" fontId="37" fillId="2" borderId="9" xfId="0" applyNumberFormat="1" applyFont="1" applyFill="1" applyBorder="1" applyAlignment="1">
      <alignment horizontal="right" vertical="center" indent="1"/>
    </xf>
    <xf numFmtId="164" fontId="37" fillId="2" borderId="10" xfId="0" applyNumberFormat="1" applyFont="1" applyFill="1" applyBorder="1" applyAlignment="1">
      <alignment horizontal="right" vertical="center" indent="1"/>
    </xf>
    <xf numFmtId="2" fontId="37" fillId="0" borderId="10" xfId="0" applyNumberFormat="1" applyFont="1" applyBorder="1" applyAlignment="1">
      <alignment horizontal="right" vertical="center" indent="1"/>
    </xf>
    <xf numFmtId="0" fontId="37" fillId="2" borderId="2" xfId="0" applyFont="1" applyFill="1" applyBorder="1" applyAlignment="1">
      <alignment horizontal="left" vertical="center" indent="1"/>
    </xf>
    <xf numFmtId="0" fontId="37" fillId="2" borderId="0" xfId="0" applyFont="1" applyFill="1"/>
    <xf numFmtId="0" fontId="35" fillId="0" borderId="0" xfId="0" applyFont="1" applyBorder="1"/>
    <xf numFmtId="0" fontId="39" fillId="2" borderId="0" xfId="0" applyNumberFormat="1" applyFont="1" applyFill="1" applyBorder="1" applyAlignment="1">
      <alignment horizontal="centerContinuous"/>
    </xf>
    <xf numFmtId="0" fontId="40" fillId="0" borderId="0" xfId="0" applyNumberFormat="1" applyFont="1" applyBorder="1" applyAlignment="1">
      <alignment horizontal="centerContinuous"/>
    </xf>
    <xf numFmtId="0" fontId="0" fillId="0" borderId="0" xfId="0" applyAlignment="1">
      <alignment horizontal="centerContinuous"/>
    </xf>
    <xf numFmtId="0" fontId="40" fillId="0" borderId="0" xfId="0" applyFont="1" applyBorder="1" applyAlignment="1">
      <alignment horizontal="centerContinuous"/>
    </xf>
    <xf numFmtId="2" fontId="16" fillId="0" borderId="4" xfId="0" applyNumberFormat="1" applyFont="1" applyBorder="1" applyAlignment="1">
      <alignment horizontal="right" vertical="center" indent="1"/>
    </xf>
    <xf numFmtId="0" fontId="34" fillId="0" borderId="0" xfId="0" applyFont="1" applyBorder="1" applyAlignment="1">
      <alignment horizontal="right" readingOrder="2"/>
    </xf>
    <xf numFmtId="0" fontId="35" fillId="2" borderId="0" xfId="0" applyFont="1" applyFill="1"/>
    <xf numFmtId="0" fontId="35" fillId="0" borderId="0" xfId="0" applyFont="1" applyBorder="1" applyAlignment="1">
      <alignment horizontal="right"/>
    </xf>
    <xf numFmtId="0" fontId="35" fillId="0" borderId="0" xfId="0" applyNumberFormat="1" applyFont="1" applyBorder="1" applyAlignment="1">
      <alignment horizontal="center"/>
    </xf>
    <xf numFmtId="0" fontId="38" fillId="2" borderId="1" xfId="0" applyNumberFormat="1" applyFont="1" applyFill="1" applyBorder="1" applyAlignment="1">
      <alignment horizontal="center" vertical="top"/>
    </xf>
    <xf numFmtId="0" fontId="37" fillId="0" borderId="0" xfId="0" applyFont="1"/>
    <xf numFmtId="0" fontId="6" fillId="2" borderId="3" xfId="0" applyFont="1" applyFill="1" applyBorder="1" applyAlignment="1">
      <alignment horizontal="left" vertical="center" indent="1" readingOrder="1"/>
    </xf>
    <xf numFmtId="0" fontId="8" fillId="2" borderId="2" xfId="0" applyFont="1" applyFill="1" applyBorder="1" applyAlignment="1">
      <alignment horizontal="right" vertical="center" indent="1" readingOrder="2"/>
    </xf>
    <xf numFmtId="0" fontId="41" fillId="0" borderId="0" xfId="0" applyFont="1" applyBorder="1"/>
    <xf numFmtId="0" fontId="3" fillId="0" borderId="0" xfId="0" applyFont="1" applyBorder="1" applyAlignment="1">
      <alignment horizontal="center"/>
    </xf>
    <xf numFmtId="0" fontId="42" fillId="0" borderId="0" xfId="0" applyFont="1" applyBorder="1" applyAlignment="1">
      <alignment horizontal="center"/>
    </xf>
    <xf numFmtId="0" fontId="8" fillId="2" borderId="1" xfId="0" applyFont="1" applyFill="1" applyBorder="1" applyAlignment="1">
      <alignment horizontal="center" vertical="center"/>
    </xf>
    <xf numFmtId="0" fontId="9" fillId="2" borderId="2" xfId="0" applyFont="1" applyFill="1" applyBorder="1" applyAlignment="1">
      <alignment horizontal="center" vertical="center"/>
    </xf>
    <xf numFmtId="0" fontId="8" fillId="2" borderId="1" xfId="0" applyFont="1" applyFill="1" applyBorder="1" applyAlignment="1">
      <alignment horizontal="right" vertical="center" indent="1" readingOrder="2"/>
    </xf>
    <xf numFmtId="0" fontId="9" fillId="2" borderId="1" xfId="0" applyFont="1" applyFill="1" applyBorder="1" applyAlignment="1">
      <alignment horizontal="left" vertical="center" indent="1"/>
    </xf>
    <xf numFmtId="0" fontId="8" fillId="2" borderId="3" xfId="0" applyFont="1" applyFill="1" applyBorder="1" applyAlignment="1">
      <alignment horizontal="right" vertical="center" indent="1" readingOrder="2"/>
    </xf>
    <xf numFmtId="0" fontId="9" fillId="2" borderId="3" xfId="0" applyFont="1" applyFill="1" applyBorder="1" applyAlignment="1">
      <alignment horizontal="left" vertical="center" indent="1"/>
    </xf>
    <xf numFmtId="0" fontId="7" fillId="2" borderId="3" xfId="0" applyFont="1" applyFill="1" applyBorder="1" applyAlignment="1">
      <alignment horizontal="right" vertical="center" indent="1" readingOrder="2"/>
    </xf>
    <xf numFmtId="0" fontId="7" fillId="2" borderId="3" xfId="0" applyNumberFormat="1" applyFont="1" applyFill="1" applyBorder="1" applyAlignment="1">
      <alignment horizontal="right" vertical="center" indent="1" readingOrder="2"/>
    </xf>
    <xf numFmtId="49" fontId="43" fillId="0" borderId="0" xfId="0" applyNumberFormat="1" applyFont="1" applyBorder="1" applyAlignment="1">
      <alignment horizontal="right"/>
    </xf>
    <xf numFmtId="0" fontId="37" fillId="2" borderId="2" xfId="0" applyNumberFormat="1" applyFont="1" applyFill="1" applyBorder="1" applyAlignment="1">
      <alignment horizontal="center" vertical="center"/>
    </xf>
    <xf numFmtId="0" fontId="6" fillId="2" borderId="7" xfId="0" applyFont="1" applyFill="1" applyBorder="1" applyAlignment="1">
      <alignment horizontal="left" vertical="center" wrapText="1" indent="1"/>
    </xf>
    <xf numFmtId="2" fontId="6" fillId="2" borderId="8" xfId="0" applyNumberFormat="1" applyFont="1" applyFill="1" applyBorder="1" applyAlignment="1">
      <alignment horizontal="left" vertical="center" wrapText="1" indent="1"/>
    </xf>
    <xf numFmtId="0" fontId="9" fillId="2" borderId="11" xfId="0" applyFont="1" applyFill="1" applyBorder="1" applyAlignment="1">
      <alignment horizontal="left" vertical="center" indent="1" readingOrder="1"/>
    </xf>
    <xf numFmtId="0" fontId="38" fillId="0" borderId="0" xfId="0" applyFont="1" applyBorder="1" applyAlignment="1">
      <alignment horizontal="right" vertical="center" indent="1"/>
    </xf>
    <xf numFmtId="0" fontId="16" fillId="0" borderId="0" xfId="0" applyNumberFormat="1" applyFont="1" applyBorder="1" applyAlignment="1">
      <alignment horizontal="left" vertical="center" indent="1"/>
    </xf>
    <xf numFmtId="0" fontId="7" fillId="0" borderId="1" xfId="0" applyFont="1" applyBorder="1" applyAlignment="1">
      <alignment horizontal="right" vertical="center" indent="1" readingOrder="2"/>
    </xf>
    <xf numFmtId="0" fontId="45" fillId="0" borderId="1" xfId="0" applyFont="1" applyBorder="1" applyAlignment="1">
      <alignment horizontal="left" vertical="center" indent="1" readingOrder="1"/>
    </xf>
    <xf numFmtId="0" fontId="7" fillId="0" borderId="3" xfId="0" applyFont="1" applyBorder="1" applyAlignment="1">
      <alignment horizontal="right" vertical="center" indent="1" readingOrder="2"/>
    </xf>
    <xf numFmtId="0" fontId="45" fillId="0" borderId="3" xfId="0" applyFont="1" applyBorder="1" applyAlignment="1">
      <alignment horizontal="left" vertical="center" indent="1" readingOrder="1"/>
    </xf>
    <xf numFmtId="0" fontId="8" fillId="0" borderId="2" xfId="0" applyFont="1" applyBorder="1" applyAlignment="1">
      <alignment horizontal="right" vertical="center" indent="1" readingOrder="2"/>
    </xf>
    <xf numFmtId="0" fontId="46" fillId="0" borderId="2" xfId="0" applyFont="1" applyBorder="1" applyAlignment="1">
      <alignment horizontal="left" vertical="center" indent="1" readingOrder="1"/>
    </xf>
    <xf numFmtId="0" fontId="8" fillId="0" borderId="1" xfId="0" applyFont="1" applyBorder="1" applyAlignment="1">
      <alignment horizontal="right" vertical="center" indent="1" readingOrder="2"/>
    </xf>
    <xf numFmtId="0" fontId="46" fillId="0" borderId="1" xfId="0" applyFont="1" applyBorder="1" applyAlignment="1">
      <alignment horizontal="left" vertical="center" indent="1" readingOrder="1"/>
    </xf>
    <xf numFmtId="0" fontId="8" fillId="0" borderId="3" xfId="0" applyFont="1" applyBorder="1" applyAlignment="1">
      <alignment horizontal="right" vertical="center" indent="1" readingOrder="2"/>
    </xf>
    <xf numFmtId="0" fontId="46" fillId="0" borderId="3" xfId="0" applyFont="1" applyBorder="1" applyAlignment="1">
      <alignment horizontal="left" vertical="center" indent="1" readingOrder="1"/>
    </xf>
    <xf numFmtId="0" fontId="41" fillId="0" borderId="0" xfId="0" applyNumberFormat="1" applyFont="1" applyBorder="1" applyAlignment="1">
      <alignment horizontal="center"/>
    </xf>
    <xf numFmtId="0" fontId="44" fillId="0" borderId="0" xfId="0" applyFont="1" applyBorder="1" applyAlignment="1">
      <alignment horizontal="center" vertical="center" wrapText="1"/>
    </xf>
    <xf numFmtId="0" fontId="44" fillId="0" borderId="10" xfId="0" applyFont="1" applyBorder="1" applyAlignment="1">
      <alignment horizontal="center" vertical="center" wrapText="1"/>
    </xf>
    <xf numFmtId="0" fontId="16" fillId="0" borderId="3" xfId="0" applyFont="1" applyBorder="1" applyAlignment="1">
      <alignment horizontal="left" vertical="center" wrapText="1" indent="1"/>
    </xf>
    <xf numFmtId="0" fontId="38" fillId="0" borderId="3" xfId="0" applyFont="1" applyBorder="1" applyAlignment="1">
      <alignment horizontal="right" vertical="center" wrapText="1" indent="1"/>
    </xf>
    <xf numFmtId="0" fontId="36" fillId="0" borderId="2" xfId="0" applyFont="1" applyBorder="1" applyAlignment="1">
      <alignment horizontal="right" vertical="center" indent="1"/>
    </xf>
    <xf numFmtId="0" fontId="7" fillId="0" borderId="0" xfId="0" applyFont="1" applyBorder="1" applyAlignment="1">
      <alignment horizontal="right" vertical="top" wrapText="1" indent="1"/>
    </xf>
    <xf numFmtId="0" fontId="6" fillId="0" borderId="0" xfId="0" applyFont="1" applyBorder="1" applyAlignment="1">
      <alignment horizontal="left" vertical="top" wrapText="1" indent="1"/>
    </xf>
    <xf numFmtId="0" fontId="47" fillId="0" borderId="1" xfId="0" applyFont="1" applyBorder="1" applyAlignment="1">
      <alignment horizontal="right" vertical="center" wrapText="1" indent="1" readingOrder="2"/>
    </xf>
    <xf numFmtId="0" fontId="47" fillId="0" borderId="3" xfId="0" applyFont="1" applyBorder="1" applyAlignment="1">
      <alignment horizontal="right" vertical="center" wrapText="1" indent="1" readingOrder="2"/>
    </xf>
    <xf numFmtId="0" fontId="48" fillId="0" borderId="3" xfId="0" applyFont="1" applyBorder="1" applyAlignment="1">
      <alignment horizontal="right" vertical="center" wrapText="1" indent="1" readingOrder="2"/>
    </xf>
    <xf numFmtId="0" fontId="37" fillId="0" borderId="7" xfId="0" applyFont="1" applyBorder="1" applyAlignment="1">
      <alignment horizontal="left" vertical="center" wrapText="1" indent="1" readingOrder="1"/>
    </xf>
    <xf numFmtId="0" fontId="37" fillId="2" borderId="8" xfId="0" applyFont="1" applyFill="1" applyBorder="1" applyAlignment="1">
      <alignment horizontal="left" vertical="center" wrapText="1" indent="1" readingOrder="1"/>
    </xf>
    <xf numFmtId="0" fontId="16" fillId="2" borderId="8" xfId="0" applyFont="1" applyFill="1" applyBorder="1" applyAlignment="1">
      <alignment horizontal="left" vertical="center" wrapText="1" indent="1" readingOrder="1"/>
    </xf>
    <xf numFmtId="0" fontId="2" fillId="0" borderId="5" xfId="0" applyFont="1" applyBorder="1" applyAlignment="1"/>
    <xf numFmtId="0" fontId="9" fillId="2" borderId="7" xfId="0" applyNumberFormat="1" applyFont="1" applyFill="1" applyBorder="1" applyAlignment="1">
      <alignment vertical="center" wrapText="1" readingOrder="1"/>
    </xf>
    <xf numFmtId="0" fontId="2" fillId="0" borderId="4" xfId="0" applyFont="1" applyBorder="1" applyAlignment="1"/>
    <xf numFmtId="0" fontId="9" fillId="2" borderId="8" xfId="0" applyNumberFormat="1" applyFont="1" applyFill="1" applyBorder="1" applyAlignment="1">
      <alignment vertical="center" wrapText="1" readingOrder="1"/>
    </xf>
    <xf numFmtId="0" fontId="6" fillId="2" borderId="2" xfId="0" applyNumberFormat="1" applyFont="1" applyFill="1" applyBorder="1" applyAlignment="1">
      <alignment horizontal="right" vertical="center" indent="1"/>
    </xf>
    <xf numFmtId="0" fontId="47" fillId="0" borderId="2" xfId="0" applyFont="1" applyBorder="1" applyAlignment="1">
      <alignment horizontal="right" vertical="center" wrapText="1" indent="1" readingOrder="2"/>
    </xf>
    <xf numFmtId="0" fontId="37" fillId="2" borderId="11" xfId="0" applyFont="1" applyFill="1" applyBorder="1" applyAlignment="1">
      <alignment horizontal="left" vertical="center" wrapText="1" indent="1" readingOrder="1"/>
    </xf>
    <xf numFmtId="0" fontId="16" fillId="2" borderId="1" xfId="0" applyNumberFormat="1" applyFont="1" applyFill="1" applyBorder="1" applyAlignment="1">
      <alignment horizontal="center" vertical="center"/>
    </xf>
    <xf numFmtId="0" fontId="7" fillId="2" borderId="7" xfId="3" applyFont="1" applyFill="1" applyBorder="1" applyAlignment="1">
      <alignment horizontal="right" vertical="center" wrapText="1" indent="1" readingOrder="2"/>
    </xf>
    <xf numFmtId="2" fontId="6" fillId="2" borderId="6" xfId="3" applyNumberFormat="1" applyFont="1" applyFill="1" applyBorder="1" applyAlignment="1">
      <alignment horizontal="right" vertical="center" indent="1"/>
    </xf>
    <xf numFmtId="2" fontId="6" fillId="2" borderId="7" xfId="3" applyNumberFormat="1" applyFont="1" applyFill="1" applyBorder="1" applyAlignment="1">
      <alignment horizontal="right" vertical="center" indent="1"/>
    </xf>
    <xf numFmtId="0" fontId="7" fillId="2" borderId="5" xfId="3" applyFont="1" applyFill="1" applyBorder="1" applyAlignment="1">
      <alignment horizontal="right" vertical="center" wrapText="1" indent="1"/>
    </xf>
    <xf numFmtId="0" fontId="6" fillId="2" borderId="7" xfId="3" applyFont="1" applyFill="1" applyBorder="1" applyAlignment="1">
      <alignment horizontal="left" vertical="center" wrapText="1" indent="1"/>
    </xf>
    <xf numFmtId="0" fontId="6" fillId="2" borderId="8" xfId="0" applyNumberFormat="1" applyFont="1" applyFill="1" applyBorder="1" applyAlignment="1">
      <alignment horizontal="left" vertical="center" indent="1"/>
    </xf>
    <xf numFmtId="0" fontId="7" fillId="2" borderId="1" xfId="0" applyFont="1" applyFill="1" applyBorder="1" applyAlignment="1">
      <alignment horizontal="right" vertical="center" wrapText="1" indent="1"/>
    </xf>
    <xf numFmtId="0" fontId="6" fillId="2" borderId="8" xfId="3" applyFont="1" applyFill="1" applyBorder="1" applyAlignment="1">
      <alignment horizontal="left" vertical="center" wrapText="1" indent="1" readingOrder="1"/>
    </xf>
    <xf numFmtId="0" fontId="7" fillId="2" borderId="8" xfId="3" applyFont="1" applyFill="1" applyBorder="1" applyAlignment="1">
      <alignment horizontal="left" vertical="center" wrapText="1" indent="1"/>
    </xf>
    <xf numFmtId="0" fontId="6" fillId="2" borderId="4" xfId="3" applyFont="1" applyFill="1" applyBorder="1" applyAlignment="1">
      <alignment horizontal="right" vertical="center" wrapText="1" indent="1"/>
    </xf>
    <xf numFmtId="0" fontId="6" fillId="2" borderId="8" xfId="3" applyFont="1" applyFill="1" applyBorder="1" applyAlignment="1">
      <alignment horizontal="left" vertical="center" wrapText="1"/>
    </xf>
    <xf numFmtId="0" fontId="7" fillId="2" borderId="1" xfId="0" applyFont="1" applyFill="1" applyBorder="1" applyAlignment="1">
      <alignment horizontal="center" vertical="top" wrapText="1"/>
    </xf>
    <xf numFmtId="0" fontId="6" fillId="0" borderId="3" xfId="0" applyFont="1" applyBorder="1" applyAlignment="1">
      <alignment horizontal="right" vertical="center" indent="1"/>
    </xf>
    <xf numFmtId="49" fontId="0" fillId="0" borderId="10" xfId="0" applyNumberFormat="1" applyBorder="1" applyAlignment="1">
      <alignment vertical="top"/>
    </xf>
    <xf numFmtId="49" fontId="0" fillId="0" borderId="0" xfId="0" applyNumberFormat="1" applyAlignment="1">
      <alignment vertical="top"/>
    </xf>
    <xf numFmtId="49" fontId="10" fillId="0" borderId="1" xfId="0" applyNumberFormat="1" applyFont="1" applyBorder="1" applyAlignment="1">
      <alignment horizontal="center" vertical="center"/>
    </xf>
    <xf numFmtId="49" fontId="10" fillId="0" borderId="3" xfId="0" applyNumberFormat="1" applyFont="1" applyBorder="1" applyAlignment="1">
      <alignment horizontal="center" vertical="center"/>
    </xf>
    <xf numFmtId="49" fontId="11" fillId="0" borderId="2" xfId="0" applyNumberFormat="1" applyFont="1" applyBorder="1" applyAlignment="1">
      <alignment vertical="top"/>
    </xf>
    <xf numFmtId="0" fontId="7" fillId="2" borderId="8" xfId="0" applyFont="1" applyFill="1" applyBorder="1" applyAlignment="1">
      <alignment horizontal="center" vertical="top" wrapText="1"/>
    </xf>
    <xf numFmtId="0" fontId="9" fillId="2" borderId="3" xfId="0" applyFont="1" applyFill="1" applyBorder="1" applyAlignment="1">
      <alignment horizontal="center" vertical="center"/>
    </xf>
    <xf numFmtId="2" fontId="0" fillId="0" borderId="0" xfId="0" applyNumberFormat="1"/>
    <xf numFmtId="2" fontId="0" fillId="0" borderId="0" xfId="0" applyNumberFormat="1" applyAlignment="1">
      <alignment horizontal="right"/>
    </xf>
    <xf numFmtId="0" fontId="8" fillId="0" borderId="3" xfId="0" applyFont="1" applyFill="1" applyBorder="1" applyAlignment="1">
      <alignment horizontal="right" vertical="center" wrapText="1" indent="1" readingOrder="2"/>
    </xf>
    <xf numFmtId="2" fontId="9" fillId="0" borderId="5" xfId="0" applyNumberFormat="1" applyFont="1" applyFill="1" applyBorder="1" applyAlignment="1">
      <alignment horizontal="right" vertical="center" indent="1" readingOrder="2"/>
    </xf>
    <xf numFmtId="2" fontId="9" fillId="0" borderId="6" xfId="0" applyNumberFormat="1" applyFont="1" applyFill="1" applyBorder="1" applyAlignment="1">
      <alignment horizontal="right" vertical="center" indent="1" readingOrder="2"/>
    </xf>
    <xf numFmtId="2" fontId="9" fillId="0" borderId="6" xfId="0" applyNumberFormat="1" applyFont="1" applyFill="1" applyBorder="1" applyAlignment="1">
      <alignment horizontal="right" vertical="center" indent="1"/>
    </xf>
    <xf numFmtId="0" fontId="9" fillId="0" borderId="3" xfId="0" applyFont="1" applyFill="1" applyBorder="1" applyAlignment="1">
      <alignment horizontal="left" vertical="center" indent="1" readingOrder="1"/>
    </xf>
    <xf numFmtId="0" fontId="7" fillId="0" borderId="3" xfId="0" applyFont="1" applyFill="1" applyBorder="1" applyAlignment="1">
      <alignment horizontal="right" vertical="center" wrapText="1" indent="1" readingOrder="2"/>
    </xf>
    <xf numFmtId="2" fontId="6" fillId="0" borderId="4" xfId="0" applyNumberFormat="1" applyFont="1" applyFill="1" applyBorder="1" applyAlignment="1">
      <alignment horizontal="right" vertical="center" indent="1" readingOrder="2"/>
    </xf>
    <xf numFmtId="2" fontId="6" fillId="0" borderId="0" xfId="0" applyNumberFormat="1" applyFont="1" applyFill="1" applyBorder="1" applyAlignment="1">
      <alignment horizontal="right" vertical="center" indent="1" readingOrder="2"/>
    </xf>
    <xf numFmtId="2" fontId="6" fillId="0" borderId="0" xfId="0" applyNumberFormat="1" applyFont="1" applyFill="1" applyBorder="1" applyAlignment="1">
      <alignment horizontal="right" vertical="center" indent="1"/>
    </xf>
    <xf numFmtId="0" fontId="6" fillId="0" borderId="3" xfId="0" applyFont="1" applyFill="1" applyBorder="1" applyAlignment="1">
      <alignment horizontal="left" vertical="center" indent="1" readingOrder="1"/>
    </xf>
    <xf numFmtId="0" fontId="16" fillId="0" borderId="3" xfId="0" applyFont="1" applyFill="1" applyBorder="1" applyAlignment="1">
      <alignment horizontal="left" vertical="center" indent="1" readingOrder="1"/>
    </xf>
    <xf numFmtId="0" fontId="6" fillId="0" borderId="3" xfId="0" applyFont="1" applyFill="1" applyBorder="1" applyAlignment="1">
      <alignment horizontal="left" vertical="center" indent="1"/>
    </xf>
    <xf numFmtId="0" fontId="7" fillId="0" borderId="3" xfId="0" applyNumberFormat="1" applyFont="1" applyFill="1" applyBorder="1" applyAlignment="1">
      <alignment horizontal="right" vertical="center" wrapText="1" indent="1" readingOrder="2"/>
    </xf>
    <xf numFmtId="2" fontId="6" fillId="0" borderId="8" xfId="0" applyNumberFormat="1" applyFont="1" applyFill="1" applyBorder="1" applyAlignment="1">
      <alignment horizontal="right" vertical="center" indent="1"/>
    </xf>
    <xf numFmtId="2" fontId="9" fillId="0" borderId="4" xfId="0" applyNumberFormat="1" applyFont="1" applyFill="1" applyBorder="1" applyAlignment="1">
      <alignment horizontal="right" vertical="center" indent="1" readingOrder="2"/>
    </xf>
    <xf numFmtId="2" fontId="9" fillId="0" borderId="0" xfId="0" applyNumberFormat="1" applyFont="1" applyFill="1" applyBorder="1" applyAlignment="1">
      <alignment horizontal="right" vertical="center" indent="1" readingOrder="2"/>
    </xf>
    <xf numFmtId="2" fontId="9" fillId="0" borderId="0" xfId="0" applyNumberFormat="1" applyFont="1" applyFill="1" applyBorder="1" applyAlignment="1">
      <alignment horizontal="right" vertical="center" indent="1"/>
    </xf>
    <xf numFmtId="2" fontId="9" fillId="0" borderId="8" xfId="0" applyNumberFormat="1" applyFont="1" applyFill="1" applyBorder="1" applyAlignment="1">
      <alignment horizontal="right" vertical="center" indent="1"/>
    </xf>
    <xf numFmtId="0" fontId="8" fillId="0" borderId="2" xfId="0" applyFont="1" applyFill="1" applyBorder="1" applyAlignment="1">
      <alignment horizontal="right" vertical="center" indent="1" readingOrder="2"/>
    </xf>
    <xf numFmtId="2" fontId="9" fillId="0" borderId="9" xfId="0" applyNumberFormat="1" applyFont="1" applyFill="1" applyBorder="1" applyAlignment="1">
      <alignment horizontal="right" vertical="center" indent="1" readingOrder="2"/>
    </xf>
    <xf numFmtId="2" fontId="9" fillId="0" borderId="10" xfId="0" applyNumberFormat="1" applyFont="1" applyFill="1" applyBorder="1" applyAlignment="1">
      <alignment horizontal="right" vertical="center" indent="1" readingOrder="2"/>
    </xf>
    <xf numFmtId="2" fontId="9" fillId="0" borderId="10" xfId="0" applyNumberFormat="1" applyFont="1" applyFill="1" applyBorder="1" applyAlignment="1">
      <alignment horizontal="right" vertical="center" indent="1"/>
    </xf>
    <xf numFmtId="2" fontId="9" fillId="0" borderId="11" xfId="0" applyNumberFormat="1" applyFont="1" applyFill="1" applyBorder="1" applyAlignment="1">
      <alignment horizontal="right" vertical="center" indent="1"/>
    </xf>
    <xf numFmtId="0" fontId="9" fillId="0" borderId="2" xfId="0" applyFont="1" applyFill="1" applyBorder="1" applyAlignment="1">
      <alignment horizontal="left" vertical="center" indent="1" readingOrder="1"/>
    </xf>
    <xf numFmtId="2" fontId="35" fillId="0" borderId="0" xfId="0" applyNumberFormat="1" applyFont="1" applyBorder="1" applyAlignment="1">
      <alignment horizontal="center"/>
    </xf>
    <xf numFmtId="0" fontId="6" fillId="0" borderId="0" xfId="0" applyFont="1" applyBorder="1" applyAlignment="1">
      <alignment vertical="top"/>
    </xf>
    <xf numFmtId="0" fontId="7" fillId="0" borderId="0" xfId="0" applyFont="1" applyBorder="1" applyAlignment="1">
      <alignment vertical="top" wrapText="1" readingOrder="2"/>
    </xf>
    <xf numFmtId="0" fontId="9" fillId="0" borderId="0" xfId="0" applyFont="1" applyBorder="1" applyAlignment="1">
      <alignment vertical="center"/>
    </xf>
    <xf numFmtId="49" fontId="0" fillId="0" borderId="9" xfId="0" applyNumberFormat="1" applyBorder="1" applyAlignment="1">
      <alignment vertical="top"/>
    </xf>
    <xf numFmtId="0" fontId="0" fillId="0" borderId="11" xfId="0" applyBorder="1" applyAlignment="1">
      <alignment vertical="top"/>
    </xf>
    <xf numFmtId="0" fontId="24" fillId="2" borderId="10" xfId="3" applyFont="1" applyFill="1" applyBorder="1" applyAlignment="1">
      <alignment horizontal="left" vertical="center" wrapText="1" indent="1"/>
    </xf>
    <xf numFmtId="0" fontId="50" fillId="0" borderId="1" xfId="0" applyFont="1" applyBorder="1" applyAlignment="1">
      <alignment horizontal="left" vertical="center" wrapText="1" indent="1" readingOrder="1"/>
    </xf>
    <xf numFmtId="0" fontId="50" fillId="0" borderId="3" xfId="0" applyFont="1" applyBorder="1" applyAlignment="1">
      <alignment horizontal="left" vertical="center" wrapText="1" indent="1" readingOrder="1"/>
    </xf>
    <xf numFmtId="0" fontId="7" fillId="2" borderId="11" xfId="3" applyFont="1" applyFill="1" applyBorder="1" applyAlignment="1">
      <alignment horizontal="left" vertical="center" wrapText="1" indent="1"/>
    </xf>
    <xf numFmtId="49" fontId="0" fillId="0" borderId="6" xfId="0" applyNumberFormat="1" applyBorder="1" applyAlignment="1">
      <alignment vertical="top"/>
    </xf>
    <xf numFmtId="0" fontId="0" fillId="0" borderId="6" xfId="0" applyBorder="1" applyAlignment="1">
      <alignment vertical="top"/>
    </xf>
    <xf numFmtId="0" fontId="9" fillId="0" borderId="2" xfId="0" applyFont="1" applyBorder="1" applyAlignment="1">
      <alignment horizontal="center" vertical="top" wrapText="1" readingOrder="1"/>
    </xf>
    <xf numFmtId="0" fontId="6" fillId="0" borderId="0" xfId="0" applyFont="1" applyBorder="1" applyAlignment="1">
      <alignment vertical="top" wrapText="1" readingOrder="1"/>
    </xf>
    <xf numFmtId="0" fontId="36" fillId="0" borderId="5" xfId="0" applyFont="1" applyBorder="1" applyAlignment="1">
      <alignment horizontal="right" vertical="center" wrapText="1" indent="1"/>
    </xf>
    <xf numFmtId="2" fontId="37" fillId="0" borderId="5" xfId="0" applyNumberFormat="1" applyFont="1" applyBorder="1" applyAlignment="1">
      <alignment horizontal="right" vertical="center" indent="1"/>
    </xf>
    <xf numFmtId="2" fontId="37" fillId="0" borderId="0" xfId="0" applyNumberFormat="1" applyFont="1" applyBorder="1" applyAlignment="1">
      <alignment horizontal="right" vertical="center" indent="1"/>
    </xf>
    <xf numFmtId="2" fontId="37" fillId="0" borderId="7" xfId="0" applyNumberFormat="1" applyFont="1" applyBorder="1" applyAlignment="1">
      <alignment horizontal="right" vertical="center" indent="1"/>
    </xf>
    <xf numFmtId="0" fontId="16" fillId="2" borderId="8" xfId="0" applyFont="1" applyFill="1" applyBorder="1" applyAlignment="1">
      <alignment horizontal="left" vertical="center" wrapText="1" indent="1"/>
    </xf>
    <xf numFmtId="0" fontId="37" fillId="0" borderId="7" xfId="0" applyFont="1" applyBorder="1" applyAlignment="1">
      <alignment horizontal="left" vertical="center" wrapText="1" indent="1"/>
    </xf>
    <xf numFmtId="0" fontId="38" fillId="0" borderId="2" xfId="0" applyFont="1" applyBorder="1" applyAlignment="1">
      <alignment horizontal="right" vertical="center" wrapText="1" indent="1"/>
    </xf>
    <xf numFmtId="2" fontId="16" fillId="0" borderId="9" xfId="0" applyNumberFormat="1" applyFont="1" applyBorder="1" applyAlignment="1">
      <alignment horizontal="right" vertical="center" indent="1"/>
    </xf>
    <xf numFmtId="2" fontId="16" fillId="0" borderId="10" xfId="0" applyNumberFormat="1" applyFont="1" applyBorder="1" applyAlignment="1">
      <alignment horizontal="right" vertical="center" indent="1"/>
    </xf>
    <xf numFmtId="2" fontId="16" fillId="0" borderId="11" xfId="0" applyNumberFormat="1" applyFont="1" applyBorder="1" applyAlignment="1">
      <alignment horizontal="right" vertical="center" indent="1"/>
    </xf>
    <xf numFmtId="0" fontId="16" fillId="0" borderId="11" xfId="0" applyFont="1" applyBorder="1" applyAlignment="1">
      <alignment horizontal="left" vertical="center" wrapText="1" indent="1"/>
    </xf>
    <xf numFmtId="2" fontId="52" fillId="0" borderId="0" xfId="0" applyNumberFormat="1" applyFont="1" applyFill="1" applyBorder="1" applyAlignment="1">
      <alignment horizontal="right" vertical="center" indent="1"/>
    </xf>
    <xf numFmtId="2" fontId="6" fillId="2" borderId="9" xfId="0" applyNumberFormat="1" applyFont="1" applyFill="1" applyBorder="1" applyAlignment="1">
      <alignment horizontal="right" vertical="center" indent="1"/>
    </xf>
    <xf numFmtId="2" fontId="6" fillId="2" borderId="9" xfId="3" applyNumberFormat="1" applyFont="1" applyFill="1" applyBorder="1" applyAlignment="1">
      <alignment horizontal="right" vertical="center" indent="1" readingOrder="2"/>
    </xf>
    <xf numFmtId="2" fontId="6" fillId="2" borderId="10" xfId="3" applyNumberFormat="1" applyFont="1" applyFill="1" applyBorder="1" applyAlignment="1">
      <alignment horizontal="right" vertical="center" indent="1"/>
    </xf>
    <xf numFmtId="2" fontId="6" fillId="2" borderId="11" xfId="3" applyNumberFormat="1" applyFont="1" applyFill="1" applyBorder="1" applyAlignment="1">
      <alignment horizontal="right" vertical="center" indent="1"/>
    </xf>
    <xf numFmtId="0" fontId="7" fillId="2" borderId="4" xfId="0" applyNumberFormat="1" applyFont="1" applyFill="1" applyBorder="1" applyAlignment="1">
      <alignment horizontal="right" vertical="center" indent="1"/>
    </xf>
    <xf numFmtId="0" fontId="7" fillId="2" borderId="0" xfId="0" applyNumberFormat="1" applyFont="1" applyFill="1" applyBorder="1" applyAlignment="1">
      <alignment horizontal="right" vertical="center" indent="1"/>
    </xf>
    <xf numFmtId="2" fontId="6" fillId="2" borderId="0" xfId="0" applyNumberFormat="1" applyFont="1" applyFill="1" applyBorder="1" applyAlignment="1">
      <alignment horizontal="left" vertical="center" indent="1"/>
    </xf>
    <xf numFmtId="2" fontId="6" fillId="2" borderId="8" xfId="0" applyNumberFormat="1" applyFont="1" applyFill="1" applyBorder="1" applyAlignment="1">
      <alignment horizontal="left" vertical="center" indent="1"/>
    </xf>
    <xf numFmtId="0" fontId="4" fillId="0" borderId="0" xfId="0" applyFont="1" applyBorder="1" applyAlignment="1">
      <alignment horizontal="center" vertical="center"/>
    </xf>
    <xf numFmtId="0" fontId="3" fillId="0" borderId="0" xfId="0" applyFont="1" applyBorder="1" applyAlignment="1">
      <alignment horizontal="center" vertical="center"/>
    </xf>
    <xf numFmtId="0" fontId="8" fillId="0" borderId="1" xfId="0" applyNumberFormat="1" applyFont="1" applyBorder="1" applyAlignment="1">
      <alignment horizontal="center" vertical="center"/>
    </xf>
    <xf numFmtId="0" fontId="8" fillId="0" borderId="3" xfId="0" applyNumberFormat="1" applyFont="1" applyBorder="1" applyAlignment="1">
      <alignment horizontal="center" vertical="center"/>
    </xf>
    <xf numFmtId="0" fontId="8" fillId="0" borderId="2" xfId="0" applyNumberFormat="1" applyFont="1" applyBorder="1" applyAlignment="1">
      <alignment horizontal="center" vertical="center"/>
    </xf>
    <xf numFmtId="0" fontId="8" fillId="0" borderId="12" xfId="0" applyNumberFormat="1" applyFont="1" applyBorder="1" applyAlignment="1">
      <alignment horizontal="right" vertical="center" indent="1"/>
    </xf>
    <xf numFmtId="0" fontId="8" fillId="0" borderId="13" xfId="0" applyNumberFormat="1" applyFont="1" applyBorder="1" applyAlignment="1">
      <alignment horizontal="right" vertical="center" indent="1"/>
    </xf>
    <xf numFmtId="0" fontId="9" fillId="0" borderId="13" xfId="0" applyNumberFormat="1" applyFont="1" applyBorder="1" applyAlignment="1">
      <alignment horizontal="left" vertical="center" indent="1"/>
    </xf>
    <xf numFmtId="0" fontId="9" fillId="0" borderId="14" xfId="0" applyNumberFormat="1" applyFont="1" applyBorder="1" applyAlignment="1">
      <alignment horizontal="left" vertical="center" indent="1"/>
    </xf>
    <xf numFmtId="0" fontId="9" fillId="0" borderId="1" xfId="0" applyFont="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3" fillId="0" borderId="10" xfId="0" applyFont="1" applyBorder="1" applyAlignment="1">
      <alignment horizontal="center" vertical="center"/>
    </xf>
    <xf numFmtId="0" fontId="9" fillId="2" borderId="3" xfId="0" applyNumberFormat="1" applyFont="1" applyFill="1" applyBorder="1" applyAlignment="1">
      <alignment horizontal="center" vertical="center" wrapText="1"/>
    </xf>
    <xf numFmtId="0" fontId="9" fillId="2" borderId="2" xfId="0" applyNumberFormat="1" applyFont="1" applyFill="1" applyBorder="1" applyAlignment="1">
      <alignment horizontal="center" vertical="center" wrapText="1"/>
    </xf>
    <xf numFmtId="0" fontId="6" fillId="0" borderId="6" xfId="0" applyFont="1" applyBorder="1" applyAlignment="1">
      <alignment horizontal="left" vertical="top"/>
    </xf>
    <xf numFmtId="0" fontId="7" fillId="0" borderId="6" xfId="0" applyFont="1" applyBorder="1" applyAlignment="1">
      <alignment horizontal="right" vertical="top" wrapText="1" readingOrder="2"/>
    </xf>
    <xf numFmtId="0" fontId="9" fillId="2" borderId="3" xfId="0" applyNumberFormat="1" applyFont="1" applyFill="1" applyBorder="1" applyAlignment="1">
      <alignment horizontal="center" vertical="top" wrapText="1"/>
    </xf>
    <xf numFmtId="0" fontId="9" fillId="2" borderId="2" xfId="0" applyNumberFormat="1" applyFont="1" applyFill="1" applyBorder="1" applyAlignment="1">
      <alignment horizontal="center" vertical="top" wrapText="1"/>
    </xf>
    <xf numFmtId="2" fontId="7" fillId="2" borderId="4" xfId="0" applyNumberFormat="1" applyFont="1" applyFill="1" applyBorder="1" applyAlignment="1">
      <alignment horizontal="right" vertical="center" indent="1"/>
    </xf>
    <xf numFmtId="2" fontId="7" fillId="2" borderId="0" xfId="0" applyNumberFormat="1" applyFont="1" applyFill="1" applyBorder="1" applyAlignment="1">
      <alignment horizontal="right" vertical="center" indent="1"/>
    </xf>
    <xf numFmtId="0" fontId="7" fillId="0" borderId="0" xfId="0" applyFont="1" applyBorder="1" applyAlignment="1">
      <alignment horizontal="right" vertical="top" wrapText="1" readingOrder="2"/>
    </xf>
    <xf numFmtId="0" fontId="6" fillId="0" borderId="6" xfId="0" applyFont="1" applyBorder="1" applyAlignment="1">
      <alignment horizontal="left" vertical="top" wrapText="1" readingOrder="1"/>
    </xf>
    <xf numFmtId="0" fontId="6" fillId="0" borderId="0" xfId="0" applyFont="1" applyBorder="1" applyAlignment="1">
      <alignment horizontal="left" vertical="top" wrapText="1" readingOrder="1"/>
    </xf>
    <xf numFmtId="0" fontId="4" fillId="0" borderId="0" xfId="0" applyFont="1" applyBorder="1" applyAlignment="1">
      <alignment horizontal="center" vertical="center" readingOrder="1"/>
    </xf>
    <xf numFmtId="0" fontId="9" fillId="0" borderId="12" xfId="0" applyFont="1" applyBorder="1" applyAlignment="1">
      <alignment horizontal="center" vertical="top"/>
    </xf>
    <xf numFmtId="0" fontId="9" fillId="0" borderId="14" xfId="0" applyFont="1" applyBorder="1" applyAlignment="1">
      <alignment horizontal="center" vertical="top"/>
    </xf>
    <xf numFmtId="49" fontId="7" fillId="0" borderId="6" xfId="0" applyNumberFormat="1" applyFont="1" applyBorder="1" applyAlignment="1">
      <alignment horizontal="right" vertical="center" readingOrder="2"/>
    </xf>
    <xf numFmtId="0" fontId="6" fillId="0" borderId="6" xfId="0" applyFont="1" applyBorder="1" applyAlignment="1">
      <alignment horizontal="left" vertical="center"/>
    </xf>
    <xf numFmtId="0" fontId="50" fillId="0" borderId="0" xfId="0" applyFont="1" applyBorder="1" applyAlignment="1">
      <alignment horizontal="left" vertical="top" wrapText="1"/>
    </xf>
    <xf numFmtId="0" fontId="9" fillId="0" borderId="0" xfId="0" applyFont="1" applyBorder="1" applyAlignment="1">
      <alignment horizontal="center" vertical="center"/>
    </xf>
    <xf numFmtId="0" fontId="9" fillId="0" borderId="12" xfId="0" applyFont="1" applyBorder="1" applyAlignment="1">
      <alignment horizontal="center" vertical="center"/>
    </xf>
    <xf numFmtId="0" fontId="9" fillId="0" borderId="14" xfId="0" applyFont="1" applyBorder="1" applyAlignment="1">
      <alignment horizontal="center" vertical="center"/>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0" fontId="4" fillId="0" borderId="0" xfId="0" applyFont="1" applyBorder="1" applyAlignment="1">
      <alignment horizontal="center" vertical="top"/>
    </xf>
    <xf numFmtId="0" fontId="3" fillId="0" borderId="0" xfId="0" applyFont="1" applyBorder="1" applyAlignment="1">
      <alignment horizontal="center" vertical="top"/>
    </xf>
    <xf numFmtId="49" fontId="8" fillId="0" borderId="1"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49" fontId="7" fillId="0" borderId="6" xfId="0" applyNumberFormat="1" applyFont="1" applyBorder="1" applyAlignment="1">
      <alignment horizontal="center" vertical="top" readingOrder="2"/>
    </xf>
    <xf numFmtId="0" fontId="6" fillId="0" borderId="6" xfId="0" applyFont="1" applyBorder="1" applyAlignment="1">
      <alignment horizontal="left" vertical="center" wrapText="1" readingOrder="1"/>
    </xf>
    <xf numFmtId="49" fontId="7" fillId="0" borderId="0" xfId="0" applyNumberFormat="1" applyFont="1" applyBorder="1" applyAlignment="1">
      <alignment horizontal="right" vertical="center" readingOrder="2"/>
    </xf>
    <xf numFmtId="0" fontId="6" fillId="0" borderId="0" xfId="0" applyFont="1" applyBorder="1" applyAlignment="1">
      <alignment horizontal="left" vertical="center"/>
    </xf>
    <xf numFmtId="0" fontId="3" fillId="0" borderId="0" xfId="0" applyFont="1" applyAlignment="1">
      <alignment horizontal="center" vertical="center"/>
    </xf>
    <xf numFmtId="0" fontId="12" fillId="0" borderId="10" xfId="0" applyFont="1" applyBorder="1" applyAlignment="1">
      <alignment horizontal="center"/>
    </xf>
    <xf numFmtId="0" fontId="7" fillId="0" borderId="6" xfId="0" applyFont="1" applyBorder="1" applyAlignment="1">
      <alignment horizontal="right" vertical="center" wrapText="1"/>
    </xf>
    <xf numFmtId="0" fontId="6" fillId="0" borderId="6" xfId="0" applyNumberFormat="1" applyFont="1" applyBorder="1" applyAlignment="1">
      <alignment horizontal="left" vertical="top" wrapText="1"/>
    </xf>
    <xf numFmtId="0" fontId="8" fillId="2" borderId="13" xfId="0" applyFont="1" applyFill="1" applyBorder="1" applyAlignment="1">
      <alignment horizontal="right" vertical="center" indent="1"/>
    </xf>
    <xf numFmtId="0" fontId="8" fillId="2" borderId="14" xfId="0" applyFont="1" applyFill="1" applyBorder="1" applyAlignment="1">
      <alignment horizontal="right" vertical="center" indent="1"/>
    </xf>
    <xf numFmtId="0" fontId="9" fillId="2" borderId="12" xfId="0" applyFont="1" applyFill="1" applyBorder="1" applyAlignment="1">
      <alignment horizontal="left" vertical="center" indent="1"/>
    </xf>
    <xf numFmtId="0" fontId="9" fillId="2" borderId="13" xfId="0" applyFont="1" applyFill="1" applyBorder="1" applyAlignment="1">
      <alignment horizontal="left" vertical="center" indent="1"/>
    </xf>
    <xf numFmtId="0" fontId="9" fillId="2" borderId="14" xfId="0" applyFont="1" applyFill="1" applyBorder="1" applyAlignment="1">
      <alignment horizontal="left" vertical="center" indent="1"/>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9" fillId="2" borderId="1"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2" xfId="0" applyFont="1" applyFill="1" applyBorder="1" applyAlignment="1">
      <alignment horizontal="center" vertical="center"/>
    </xf>
    <xf numFmtId="0" fontId="8" fillId="2" borderId="1" xfId="0" applyFont="1" applyFill="1" applyBorder="1" applyAlignment="1">
      <alignment horizontal="center" vertical="top" wrapText="1"/>
    </xf>
    <xf numFmtId="0" fontId="8" fillId="2" borderId="3" xfId="0" applyFont="1" applyFill="1" applyBorder="1" applyAlignment="1">
      <alignment horizontal="center" vertical="top" wrapText="1"/>
    </xf>
    <xf numFmtId="0" fontId="7" fillId="0" borderId="0" xfId="0" applyFont="1" applyBorder="1" applyAlignment="1">
      <alignment horizontal="right" vertical="center" wrapText="1"/>
    </xf>
    <xf numFmtId="0" fontId="6" fillId="0" borderId="0" xfId="0" applyNumberFormat="1" applyFont="1" applyBorder="1" applyAlignment="1">
      <alignment horizontal="left" vertical="top" wrapText="1"/>
    </xf>
    <xf numFmtId="0" fontId="7" fillId="2" borderId="6" xfId="0" applyFont="1" applyFill="1" applyBorder="1" applyAlignment="1">
      <alignment horizontal="right" vertical="center" readingOrder="2"/>
    </xf>
    <xf numFmtId="0" fontId="6" fillId="2" borderId="6" xfId="0" applyFont="1" applyFill="1" applyBorder="1" applyAlignment="1">
      <alignment horizontal="left" vertical="center"/>
    </xf>
    <xf numFmtId="0" fontId="48" fillId="0" borderId="0" xfId="3" applyFont="1" applyBorder="1" applyAlignment="1">
      <alignment horizontal="right" vertical="top" wrapText="1" readingOrder="2"/>
    </xf>
    <xf numFmtId="0" fontId="6" fillId="0" borderId="0" xfId="3" applyFont="1" applyBorder="1" applyAlignment="1">
      <alignment horizontal="left" vertical="top" wrapText="1"/>
    </xf>
    <xf numFmtId="0" fontId="6" fillId="0" borderId="6" xfId="3" applyFont="1" applyBorder="1" applyAlignment="1">
      <alignment horizontal="left" vertical="top" wrapText="1"/>
    </xf>
    <xf numFmtId="0" fontId="7" fillId="0" borderId="6" xfId="3" applyFont="1" applyBorder="1" applyAlignment="1">
      <alignment horizontal="right" vertical="top" wrapText="1" readingOrder="2"/>
    </xf>
    <xf numFmtId="0" fontId="4" fillId="2" borderId="0" xfId="3" applyFont="1" applyFill="1" applyBorder="1" applyAlignment="1">
      <alignment horizontal="center" vertical="center"/>
    </xf>
    <xf numFmtId="0" fontId="3" fillId="2" borderId="0" xfId="2" applyFont="1" applyFill="1" applyAlignment="1">
      <alignment horizontal="center" vertical="center" wrapText="1"/>
    </xf>
    <xf numFmtId="0" fontId="4" fillId="0" borderId="0" xfId="3" applyFont="1" applyBorder="1" applyAlignment="1">
      <alignment horizontal="center" vertical="center"/>
    </xf>
    <xf numFmtId="0" fontId="8" fillId="2" borderId="1" xfId="3" applyFont="1" applyFill="1" applyBorder="1" applyAlignment="1">
      <alignment horizontal="center" vertical="center"/>
    </xf>
    <xf numFmtId="0" fontId="18" fillId="0" borderId="2" xfId="3" applyFont="1" applyBorder="1" applyAlignment="1">
      <alignment horizontal="center" vertical="center"/>
    </xf>
    <xf numFmtId="0" fontId="7" fillId="0" borderId="2" xfId="3" applyFont="1" applyBorder="1" applyAlignment="1">
      <alignment horizontal="center" vertical="center"/>
    </xf>
    <xf numFmtId="0" fontId="9" fillId="2" borderId="1" xfId="3" applyFont="1" applyFill="1" applyBorder="1" applyAlignment="1">
      <alignment horizontal="center" vertical="center"/>
    </xf>
    <xf numFmtId="0" fontId="9" fillId="2" borderId="2" xfId="3" applyFont="1" applyFill="1" applyBorder="1" applyAlignment="1">
      <alignment horizontal="center" vertical="center"/>
    </xf>
    <xf numFmtId="0" fontId="9" fillId="2" borderId="5" xfId="3" applyFont="1" applyFill="1" applyBorder="1" applyAlignment="1">
      <alignment horizontal="center" vertical="center"/>
    </xf>
    <xf numFmtId="0" fontId="9" fillId="2" borderId="9" xfId="3" applyFont="1" applyFill="1" applyBorder="1" applyAlignment="1">
      <alignment horizontal="center" vertical="center"/>
    </xf>
    <xf numFmtId="0" fontId="9" fillId="2" borderId="1"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32" fillId="0" borderId="0" xfId="0" applyFont="1" applyBorder="1" applyAlignment="1">
      <alignment horizontal="center" vertical="center"/>
    </xf>
    <xf numFmtId="0" fontId="3" fillId="0" borderId="0" xfId="0" applyFont="1" applyBorder="1" applyAlignment="1">
      <alignment horizontal="center" vertical="center" wrapText="1"/>
    </xf>
    <xf numFmtId="0" fontId="33" fillId="0" borderId="0" xfId="0" applyNumberFormat="1" applyFont="1" applyBorder="1" applyAlignment="1">
      <alignment horizontal="center" vertical="center"/>
    </xf>
    <xf numFmtId="0" fontId="36" fillId="2" borderId="1" xfId="0" applyFont="1" applyFill="1" applyBorder="1" applyAlignment="1">
      <alignment horizontal="center" vertical="center"/>
    </xf>
    <xf numFmtId="0" fontId="36" fillId="2" borderId="3" xfId="0" applyFont="1" applyFill="1" applyBorder="1" applyAlignment="1">
      <alignment horizontal="center" vertical="center"/>
    </xf>
    <xf numFmtId="0" fontId="36" fillId="2" borderId="2" xfId="0" applyFont="1" applyFill="1" applyBorder="1" applyAlignment="1">
      <alignment horizontal="center" vertical="center"/>
    </xf>
    <xf numFmtId="0" fontId="36" fillId="0" borderId="12" xfId="0" applyNumberFormat="1" applyFont="1" applyBorder="1" applyAlignment="1">
      <alignment horizontal="right" vertical="center" indent="1"/>
    </xf>
    <xf numFmtId="0" fontId="36" fillId="0" borderId="13" xfId="0" applyNumberFormat="1" applyFont="1" applyBorder="1" applyAlignment="1">
      <alignment horizontal="right" vertical="center" indent="1"/>
    </xf>
    <xf numFmtId="0" fontId="9" fillId="0" borderId="13" xfId="0" applyFont="1" applyBorder="1" applyAlignment="1">
      <alignment horizontal="left" vertical="center" indent="1"/>
    </xf>
    <xf numFmtId="0" fontId="9" fillId="0" borderId="14" xfId="0" applyFont="1" applyBorder="1" applyAlignment="1">
      <alignment horizontal="left" vertical="center" indent="1"/>
    </xf>
    <xf numFmtId="0" fontId="37" fillId="2" borderId="1" xfId="0" applyFont="1" applyFill="1" applyBorder="1" applyAlignment="1">
      <alignment horizontal="center" vertical="center"/>
    </xf>
    <xf numFmtId="0" fontId="37" fillId="2" borderId="3" xfId="0" applyFont="1" applyFill="1" applyBorder="1" applyAlignment="1">
      <alignment horizontal="center" vertical="center"/>
    </xf>
    <xf numFmtId="0" fontId="37" fillId="2" borderId="2" xfId="0" applyFont="1" applyFill="1" applyBorder="1" applyAlignment="1">
      <alignment horizontal="center" vertical="center"/>
    </xf>
    <xf numFmtId="0" fontId="35" fillId="0" borderId="6" xfId="0" applyFont="1" applyBorder="1" applyAlignment="1">
      <alignment horizontal="right" vertical="top" wrapText="1" readingOrder="2"/>
    </xf>
    <xf numFmtId="0" fontId="35" fillId="0" borderId="6" xfId="0" applyFont="1" applyBorder="1" applyAlignment="1">
      <alignment horizontal="left" vertical="top" wrapText="1" readingOrder="1"/>
    </xf>
    <xf numFmtId="0" fontId="35" fillId="0" borderId="0" xfId="0" applyFont="1" applyBorder="1" applyAlignment="1">
      <alignment horizontal="right" vertical="top" wrapText="1" readingOrder="2"/>
    </xf>
    <xf numFmtId="0" fontId="35" fillId="0" borderId="0" xfId="0" applyFont="1" applyBorder="1" applyAlignment="1">
      <alignment horizontal="left" vertical="top" wrapText="1" readingOrder="1"/>
    </xf>
    <xf numFmtId="0" fontId="33" fillId="0" borderId="0" xfId="0" applyFont="1" applyBorder="1" applyAlignment="1">
      <alignment horizontal="center" vertical="center" wrapText="1" readingOrder="1"/>
    </xf>
    <xf numFmtId="0" fontId="36" fillId="2" borderId="13" xfId="0" applyNumberFormat="1" applyFont="1" applyFill="1" applyBorder="1" applyAlignment="1">
      <alignment horizontal="right" vertical="center" indent="1"/>
    </xf>
    <xf numFmtId="0" fontId="49" fillId="2" borderId="13" xfId="0" applyNumberFormat="1" applyFont="1" applyFill="1" applyBorder="1" applyAlignment="1">
      <alignment horizontal="left" vertical="center" indent="1"/>
    </xf>
    <xf numFmtId="0" fontId="49" fillId="2" borderId="14" xfId="0" applyNumberFormat="1" applyFont="1" applyFill="1" applyBorder="1" applyAlignment="1">
      <alignment horizontal="left" vertical="center" indent="1"/>
    </xf>
    <xf numFmtId="0" fontId="16" fillId="0" borderId="6" xfId="0" applyFont="1" applyFill="1" applyBorder="1" applyAlignment="1">
      <alignment horizontal="left" vertical="top" wrapText="1"/>
    </xf>
    <xf numFmtId="0" fontId="16" fillId="0" borderId="0" xfId="0" applyFont="1" applyFill="1" applyBorder="1" applyAlignment="1">
      <alignment horizontal="left" vertical="top" wrapText="1"/>
    </xf>
    <xf numFmtId="0" fontId="6" fillId="0" borderId="9" xfId="0" applyFont="1" applyBorder="1" applyAlignment="1">
      <alignment horizontal="center" vertical="top" wrapText="1"/>
    </xf>
    <xf numFmtId="0" fontId="6" fillId="0" borderId="11" xfId="0" applyFont="1" applyBorder="1" applyAlignment="1">
      <alignment horizontal="center" vertical="top" wrapText="1"/>
    </xf>
    <xf numFmtId="0" fontId="38" fillId="0" borderId="0" xfId="0" applyFont="1" applyBorder="1" applyAlignment="1">
      <alignment horizontal="right" vertical="top" wrapText="1" readingOrder="2"/>
    </xf>
    <xf numFmtId="0" fontId="16" fillId="0" borderId="0" xfId="0" applyFont="1" applyBorder="1" applyAlignment="1">
      <alignment horizontal="left" vertical="top" wrapText="1" readingOrder="1"/>
    </xf>
    <xf numFmtId="0" fontId="7" fillId="0" borderId="6" xfId="0" applyFont="1" applyFill="1" applyBorder="1" applyAlignment="1">
      <alignment horizontal="right" vertical="top" wrapText="1" readingOrder="2"/>
    </xf>
    <xf numFmtId="0" fontId="6" fillId="0" borderId="6" xfId="0" applyFont="1" applyFill="1" applyBorder="1" applyAlignment="1">
      <alignment horizontal="right" vertical="top" wrapText="1" readingOrder="2"/>
    </xf>
    <xf numFmtId="0" fontId="6" fillId="0" borderId="0" xfId="0" applyFont="1" applyFill="1" applyAlignment="1">
      <alignment horizontal="right" vertical="top" wrapText="1" readingOrder="2"/>
    </xf>
    <xf numFmtId="2" fontId="6" fillId="0" borderId="3" xfId="0" applyNumberFormat="1" applyFont="1" applyBorder="1" applyAlignment="1">
      <alignment horizontal="center" vertical="top" wrapText="1"/>
    </xf>
    <xf numFmtId="2" fontId="6" fillId="0" borderId="2" xfId="0" applyNumberFormat="1" applyFont="1" applyBorder="1" applyAlignment="1">
      <alignment horizontal="center" vertical="top" wrapText="1"/>
    </xf>
    <xf numFmtId="0" fontId="38" fillId="2" borderId="5" xfId="0" applyNumberFormat="1" applyFont="1" applyFill="1" applyBorder="1" applyAlignment="1">
      <alignment horizontal="center" vertical="top"/>
    </xf>
    <xf numFmtId="0" fontId="38" fillId="2" borderId="7" xfId="0" applyNumberFormat="1" applyFont="1" applyFill="1" applyBorder="1" applyAlignment="1">
      <alignment horizontal="center" vertical="top"/>
    </xf>
    <xf numFmtId="0" fontId="6" fillId="0" borderId="6" xfId="0" applyFont="1" applyBorder="1" applyAlignment="1">
      <alignment horizontal="left" vertical="top" wrapText="1"/>
    </xf>
    <xf numFmtId="0" fontId="7" fillId="0" borderId="5" xfId="0" applyNumberFormat="1" applyFont="1" applyBorder="1" applyAlignment="1">
      <alignment horizontal="right" vertical="center" wrapText="1" indent="1" readingOrder="2"/>
    </xf>
    <xf numFmtId="0" fontId="7" fillId="0" borderId="6" xfId="0" applyNumberFormat="1" applyFont="1" applyBorder="1" applyAlignment="1">
      <alignment horizontal="right" vertical="center" wrapText="1" indent="1" readingOrder="2"/>
    </xf>
    <xf numFmtId="0" fontId="6" fillId="2" borderId="6" xfId="0" applyNumberFormat="1" applyFont="1" applyFill="1" applyBorder="1" applyAlignment="1">
      <alignment horizontal="left" vertical="center" wrapText="1" indent="1" readingOrder="1"/>
    </xf>
    <xf numFmtId="0" fontId="6" fillId="2" borderId="7" xfId="0" applyNumberFormat="1" applyFont="1" applyFill="1" applyBorder="1" applyAlignment="1">
      <alignment horizontal="left" vertical="center" wrapText="1" indent="1" readingOrder="1"/>
    </xf>
    <xf numFmtId="0" fontId="7" fillId="0" borderId="4" xfId="0" applyNumberFormat="1" applyFont="1" applyBorder="1" applyAlignment="1">
      <alignment horizontal="right" vertical="center" wrapText="1" indent="1" readingOrder="2"/>
    </xf>
    <xf numFmtId="0" fontId="7" fillId="0" borderId="0" xfId="0" applyNumberFormat="1" applyFont="1" applyBorder="1" applyAlignment="1">
      <alignment horizontal="right" vertical="center" wrapText="1" indent="1" readingOrder="2"/>
    </xf>
    <xf numFmtId="0" fontId="6" fillId="2" borderId="0" xfId="0" applyNumberFormat="1" applyFont="1" applyFill="1" applyBorder="1" applyAlignment="1">
      <alignment horizontal="left" vertical="center" wrapText="1" indent="1" readingOrder="1"/>
    </xf>
    <xf numFmtId="0" fontId="6" fillId="2" borderId="8" xfId="0" applyNumberFormat="1" applyFont="1" applyFill="1" applyBorder="1" applyAlignment="1">
      <alignment horizontal="left" vertical="center" wrapText="1" indent="1" readingOrder="1"/>
    </xf>
    <xf numFmtId="0" fontId="6" fillId="0" borderId="0" xfId="0" applyFont="1" applyBorder="1" applyAlignment="1">
      <alignment horizontal="left" vertical="top" wrapText="1"/>
    </xf>
    <xf numFmtId="0" fontId="16" fillId="0" borderId="6" xfId="0" applyNumberFormat="1" applyFont="1" applyBorder="1" applyAlignment="1">
      <alignment horizontal="left" vertical="top" wrapText="1"/>
    </xf>
    <xf numFmtId="0" fontId="16" fillId="0" borderId="0" xfId="0" applyNumberFormat="1" applyFont="1" applyBorder="1" applyAlignment="1">
      <alignment horizontal="left" vertical="top" wrapText="1"/>
    </xf>
    <xf numFmtId="0" fontId="42" fillId="0" borderId="0" xfId="0" applyFont="1" applyBorder="1" applyAlignment="1">
      <alignment horizontal="center" vertical="center"/>
    </xf>
    <xf numFmtId="0" fontId="37" fillId="2" borderId="1" xfId="0" applyNumberFormat="1" applyFont="1" applyFill="1" applyBorder="1" applyAlignment="1">
      <alignment horizontal="center" vertical="center"/>
    </xf>
    <xf numFmtId="0" fontId="37" fillId="2" borderId="2" xfId="0" applyNumberFormat="1" applyFont="1" applyFill="1" applyBorder="1" applyAlignment="1">
      <alignment horizontal="center" vertical="center"/>
    </xf>
    <xf numFmtId="0" fontId="37" fillId="2" borderId="3" xfId="0" applyNumberFormat="1" applyFont="1" applyFill="1" applyBorder="1" applyAlignment="1">
      <alignment horizontal="center" vertical="center"/>
    </xf>
    <xf numFmtId="0" fontId="0" fillId="0" borderId="10" xfId="0" applyBorder="1" applyAlignment="1">
      <alignment horizontal="center"/>
    </xf>
    <xf numFmtId="0" fontId="8" fillId="2" borderId="3" xfId="0" applyFont="1" applyFill="1" applyBorder="1" applyAlignment="1">
      <alignment horizontal="center" vertical="center"/>
    </xf>
    <xf numFmtId="0" fontId="8" fillId="2" borderId="2" xfId="0" applyFont="1" applyFill="1" applyBorder="1" applyAlignment="1">
      <alignment horizontal="center" vertical="center"/>
    </xf>
    <xf numFmtId="0" fontId="38" fillId="0" borderId="6" xfId="0" applyFont="1" applyBorder="1" applyAlignment="1">
      <alignment horizontal="right" vertical="top" wrapText="1" readingOrder="2"/>
    </xf>
    <xf numFmtId="0" fontId="44" fillId="0" borderId="0" xfId="0" applyFont="1" applyBorder="1" applyAlignment="1">
      <alignment horizontal="center" vertical="center"/>
    </xf>
    <xf numFmtId="49" fontId="9" fillId="2" borderId="1" xfId="0" applyNumberFormat="1" applyFont="1" applyFill="1" applyBorder="1" applyAlignment="1">
      <alignment horizontal="center" vertical="center"/>
    </xf>
    <xf numFmtId="49" fontId="9" fillId="2" borderId="2" xfId="0" applyNumberFormat="1" applyFont="1" applyFill="1" applyBorder="1" applyAlignment="1">
      <alignment horizontal="center" vertical="center"/>
    </xf>
    <xf numFmtId="0" fontId="9" fillId="2" borderId="15" xfId="0" applyFont="1" applyFill="1" applyBorder="1" applyAlignment="1">
      <alignment horizontal="center" vertical="center"/>
    </xf>
    <xf numFmtId="0" fontId="0" fillId="0" borderId="6" xfId="0" applyBorder="1" applyAlignment="1">
      <alignment horizontal="left" vertical="top" wrapText="1"/>
    </xf>
  </cellXfs>
  <cellStyles count="10">
    <cellStyle name="MS_Arabic" xfId="1"/>
    <cellStyle name="MS_Latin" xfId="2"/>
    <cellStyle name="Normal" xfId="0" builtinId="0"/>
    <cellStyle name="Normal 2" xfId="3"/>
    <cellStyle name="Normal 3" xfId="6"/>
    <cellStyle name="Normal 4" xfId="8"/>
    <cellStyle name="Normal 5" xfId="9"/>
    <cellStyle name="Normal_Sheet1" xfId="4"/>
    <cellStyle name="Normal_Sheet2" xfId="5"/>
    <cellStyle name="Percent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93;&#1605;&#1604;&#1610;&#1575;&#1578;%20&#1581;&#1587;&#1575;&#1576;&#1610;&#1577;%20&#1576;&#1575;&#1587;&#1575;&#1587;%20&#1608;&#1575;&#1608;&#1586;&#1575;&#1606;%202004%20&#1575;&#1581;&#1583;&#1579;%20&#1606;&#1587;&#1582;&#1577;/cpi%202023/price/price%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
      <sheetName val="wb"/>
      <sheetName val="j1"/>
      <sheetName val="gs"/>
      <sheetName val="Sheet1"/>
    </sheetNames>
    <sheetDataSet>
      <sheetData sheetId="0">
        <row r="2">
          <cell r="B2">
            <v>11100101</v>
          </cell>
          <cell r="C2" t="str">
            <v>011100101</v>
          </cell>
          <cell r="D2" t="str">
            <v>أرز حبة طويلة انكل بنز الولايات المتحدة الامريكية "مغلف عبوة أو كيس"</v>
          </cell>
          <cell r="E2" t="str">
            <v>1 كغم</v>
          </cell>
          <cell r="F2">
            <v>2023</v>
          </cell>
          <cell r="G2">
            <v>1</v>
          </cell>
          <cell r="H2">
            <v>16.093308175127078</v>
          </cell>
          <cell r="I2">
            <v>16.093308175127078</v>
          </cell>
          <cell r="J2">
            <v>16.1240509034848</v>
          </cell>
          <cell r="K2">
            <v>16.1240509034848</v>
          </cell>
          <cell r="L2">
            <v>16.1240509034848</v>
          </cell>
          <cell r="M2">
            <v>16.082441004616879</v>
          </cell>
          <cell r="N2">
            <v>16.082441004616879</v>
          </cell>
          <cell r="O2">
            <v>21.728295201931523</v>
          </cell>
          <cell r="P2">
            <v>21.728295201931523</v>
          </cell>
          <cell r="Q2">
            <v>21.728295201931523</v>
          </cell>
          <cell r="R2">
            <v>21.728295201931523</v>
          </cell>
          <cell r="S2">
            <v>21.728295201931523</v>
          </cell>
          <cell r="T2">
            <v>18.447093923299999</v>
          </cell>
        </row>
        <row r="3">
          <cell r="B3">
            <v>11100102</v>
          </cell>
          <cell r="C3" t="str">
            <v>011100102</v>
          </cell>
          <cell r="D3" t="str">
            <v>أرز حبة طويلة الياسمين تايلند - 1 كغم</v>
          </cell>
          <cell r="E3" t="str">
            <v>1 كغم</v>
          </cell>
          <cell r="F3">
            <v>2023</v>
          </cell>
          <cell r="G3">
            <v>1</v>
          </cell>
          <cell r="H3">
            <v>8.4181945786840338</v>
          </cell>
          <cell r="I3">
            <v>8.3827445932831157</v>
          </cell>
          <cell r="J3">
            <v>8.4183796920300669</v>
          </cell>
          <cell r="K3">
            <v>8.518019159499854</v>
          </cell>
          <cell r="L3">
            <v>8.5741144409037773</v>
          </cell>
          <cell r="M3">
            <v>8.6184269226549226</v>
          </cell>
          <cell r="N3">
            <v>8.4733642933577915</v>
          </cell>
          <cell r="O3">
            <v>8.4827960508966953</v>
          </cell>
          <cell r="P3">
            <v>8.5619892568600839</v>
          </cell>
          <cell r="Q3">
            <v>9.0783511661366756</v>
          </cell>
          <cell r="R3">
            <v>9.1729461649877972</v>
          </cell>
          <cell r="S3">
            <v>10.93835079845803</v>
          </cell>
          <cell r="T3">
            <v>8.803139759812737</v>
          </cell>
        </row>
        <row r="4">
          <cell r="B4">
            <v>11100103</v>
          </cell>
          <cell r="C4" t="str">
            <v>011100103</v>
          </cell>
          <cell r="D4" t="str">
            <v>أرز حبة قصيرة شقحة صن وايت استراليا - 25 كغم</v>
          </cell>
          <cell r="E4" t="str">
            <v>25 كغم</v>
          </cell>
          <cell r="F4">
            <v>2023</v>
          </cell>
          <cell r="G4">
            <v>1</v>
          </cell>
          <cell r="H4">
            <v>150.67538634484509</v>
          </cell>
          <cell r="I4">
            <v>153.64190427525588</v>
          </cell>
          <cell r="J4">
            <v>153.46143170154266</v>
          </cell>
          <cell r="K4">
            <v>153.19527426286794</v>
          </cell>
          <cell r="L4">
            <v>155.3858121689683</v>
          </cell>
          <cell r="M4">
            <v>158.38432234708816</v>
          </cell>
          <cell r="N4">
            <v>159.50376593673192</v>
          </cell>
          <cell r="O4">
            <v>159.13154125344843</v>
          </cell>
          <cell r="P4">
            <v>158.74757544434232</v>
          </cell>
          <cell r="Q4">
            <v>161.03771729885094</v>
          </cell>
          <cell r="R4">
            <v>162.3348639224146</v>
          </cell>
          <cell r="S4">
            <v>162.88914548150055</v>
          </cell>
          <cell r="T4">
            <v>157.3657283698214</v>
          </cell>
        </row>
        <row r="5">
          <cell r="B5">
            <v>11100104</v>
          </cell>
          <cell r="C5" t="str">
            <v>011100104</v>
          </cell>
          <cell r="D5" t="str">
            <v>أرز حبة قصيرة  شقحة صن وايت استراليا</v>
          </cell>
          <cell r="E5" t="str">
            <v>1 كغم</v>
          </cell>
          <cell r="F5">
            <v>2023</v>
          </cell>
          <cell r="G5">
            <v>1</v>
          </cell>
          <cell r="H5">
            <v>8.9908870714756564</v>
          </cell>
          <cell r="I5">
            <v>9.0828026761896368</v>
          </cell>
          <cell r="J5">
            <v>9.1706019040477464</v>
          </cell>
          <cell r="K5">
            <v>9.1916595569718496</v>
          </cell>
          <cell r="L5">
            <v>9.2869003286501002</v>
          </cell>
          <cell r="M5">
            <v>9.258461994205204</v>
          </cell>
          <cell r="N5">
            <v>9.2660252626240585</v>
          </cell>
          <cell r="O5">
            <v>9.3423991093686567</v>
          </cell>
          <cell r="P5">
            <v>9.4699800879825133</v>
          </cell>
          <cell r="Q5">
            <v>9.6199857927279009</v>
          </cell>
          <cell r="R5">
            <v>9.7215764016833877</v>
          </cell>
          <cell r="S5">
            <v>10.02232578845738</v>
          </cell>
          <cell r="T5">
            <v>9.3686338311986734</v>
          </cell>
        </row>
        <row r="6">
          <cell r="B6">
            <v>11100105</v>
          </cell>
          <cell r="C6" t="str">
            <v>011100105</v>
          </cell>
          <cell r="D6" t="str">
            <v>ارز حبة طويلة بسمتي بيونير  1 كيلو</v>
          </cell>
          <cell r="E6" t="str">
            <v>1 كغم</v>
          </cell>
          <cell r="F6">
            <v>2023</v>
          </cell>
          <cell r="G6">
            <v>1</v>
          </cell>
          <cell r="O6">
            <v>6.4545454545454541</v>
          </cell>
          <cell r="P6">
            <v>6.3636363636363633</v>
          </cell>
          <cell r="Q6">
            <v>6.3636363636363633</v>
          </cell>
          <cell r="R6">
            <v>6.3636363636363633</v>
          </cell>
          <cell r="S6">
            <v>8.3636363636363633</v>
          </cell>
          <cell r="T6">
            <v>6.7818181818181813</v>
          </cell>
        </row>
        <row r="7">
          <cell r="B7">
            <v>11100106</v>
          </cell>
          <cell r="C7" t="str">
            <v>011100106</v>
          </cell>
          <cell r="D7" t="str">
            <v>أرز حبة طويلة مزة بسمتي الوليمة انتاج الهند "مغلف عبوة أو كيس"</v>
          </cell>
          <cell r="E7" t="str">
            <v>5 كغم</v>
          </cell>
          <cell r="F7">
            <v>2023</v>
          </cell>
          <cell r="G7">
            <v>1</v>
          </cell>
          <cell r="H7">
            <v>35.58014360676092</v>
          </cell>
          <cell r="I7">
            <v>35.830213404867663</v>
          </cell>
          <cell r="J7">
            <v>36.047836516700336</v>
          </cell>
          <cell r="K7">
            <v>36.679730663018354</v>
          </cell>
          <cell r="L7">
            <v>36.43621284948518</v>
          </cell>
          <cell r="M7">
            <v>35.873147685731738</v>
          </cell>
          <cell r="N7">
            <v>35.468380343332264</v>
          </cell>
          <cell r="O7">
            <v>35.147976811274887</v>
          </cell>
          <cell r="P7">
            <v>35.349081192825949</v>
          </cell>
          <cell r="Q7">
            <v>35.693539342242609</v>
          </cell>
          <cell r="R7">
            <v>35.649621158874432</v>
          </cell>
          <cell r="S7">
            <v>40.091060283065126</v>
          </cell>
          <cell r="T7">
            <v>36.153911988181619</v>
          </cell>
        </row>
        <row r="8">
          <cell r="B8">
            <v>11100107</v>
          </cell>
          <cell r="C8" t="str">
            <v>011100107</v>
          </cell>
          <cell r="D8" t="str">
            <v>أرز حبة طويلة الياسمين تايلند - 5 كغم</v>
          </cell>
          <cell r="E8" t="str">
            <v>5 كغم</v>
          </cell>
          <cell r="F8">
            <v>2023</v>
          </cell>
          <cell r="G8">
            <v>1</v>
          </cell>
          <cell r="H8">
            <v>35.508173240853651</v>
          </cell>
          <cell r="I8">
            <v>35.862429387534085</v>
          </cell>
          <cell r="J8">
            <v>36.260586988026972</v>
          </cell>
          <cell r="K8">
            <v>36.39772245786736</v>
          </cell>
          <cell r="L8">
            <v>36.16219227213027</v>
          </cell>
          <cell r="M8">
            <v>35.93162180944735</v>
          </cell>
          <cell r="N8">
            <v>35.554308774312247</v>
          </cell>
          <cell r="O8">
            <v>35.356201325881173</v>
          </cell>
          <cell r="P8">
            <v>35.306535452688024</v>
          </cell>
          <cell r="Q8">
            <v>35.800070749654196</v>
          </cell>
          <cell r="R8">
            <v>35.771249441818831</v>
          </cell>
          <cell r="S8">
            <v>40.097902573977812</v>
          </cell>
          <cell r="T8">
            <v>36.167416206182658</v>
          </cell>
        </row>
        <row r="9">
          <cell r="B9">
            <v>11100201</v>
          </cell>
          <cell r="C9" t="str">
            <v>011100201</v>
          </cell>
          <cell r="D9" t="str">
            <v>طحين حيفا - ابيض فاخر- اسرائيلي</v>
          </cell>
          <cell r="E9" t="str">
            <v>باكيت / 1 كغم</v>
          </cell>
          <cell r="F9">
            <v>2023</v>
          </cell>
          <cell r="G9">
            <v>1</v>
          </cell>
          <cell r="H9">
            <v>4.1102115209801013</v>
          </cell>
          <cell r="I9">
            <v>4.037331141205768</v>
          </cell>
          <cell r="J9">
            <v>4.1467768825352564</v>
          </cell>
          <cell r="K9">
            <v>4.1763796524497474</v>
          </cell>
          <cell r="L9">
            <v>4.196532071286037</v>
          </cell>
          <cell r="M9">
            <v>4.1942946551844749</v>
          </cell>
          <cell r="N9">
            <v>4.1572286069573661</v>
          </cell>
          <cell r="O9">
            <v>4.1771306824576779</v>
          </cell>
          <cell r="P9">
            <v>4.2206623230641673</v>
          </cell>
          <cell r="Q9">
            <v>4.2180470861135309</v>
          </cell>
          <cell r="R9">
            <v>4.2700396909658735</v>
          </cell>
          <cell r="S9">
            <v>4.2476498560280227</v>
          </cell>
          <cell r="T9">
            <v>4.1793570141023357</v>
          </cell>
        </row>
        <row r="10">
          <cell r="B10">
            <v>11100202</v>
          </cell>
          <cell r="C10" t="str">
            <v>011100202</v>
          </cell>
          <cell r="D10" t="str">
            <v>طحين أبيض حيفا-زيرو-إسرائيل</v>
          </cell>
          <cell r="E10" t="str">
            <v>كيس 60 كغم</v>
          </cell>
          <cell r="F10">
            <v>2023</v>
          </cell>
          <cell r="G10">
            <v>1</v>
          </cell>
          <cell r="H10">
            <v>175.45834515528094</v>
          </cell>
          <cell r="I10">
            <v>183.49106170047975</v>
          </cell>
          <cell r="J10">
            <v>182.89087050995374</v>
          </cell>
          <cell r="K10">
            <v>181.98532607468957</v>
          </cell>
          <cell r="L10">
            <v>181.16602396659334</v>
          </cell>
          <cell r="M10">
            <v>180.13111604057713</v>
          </cell>
          <cell r="N10">
            <v>180.77793349433728</v>
          </cell>
          <cell r="O10">
            <v>181.85596258393753</v>
          </cell>
          <cell r="P10">
            <v>182.02844723827354</v>
          </cell>
          <cell r="Q10">
            <v>182.93399167353778</v>
          </cell>
          <cell r="R10">
            <v>184.44323239897813</v>
          </cell>
          <cell r="S10">
            <v>184.22762658105808</v>
          </cell>
          <cell r="T10">
            <v>181.78249478480805</v>
          </cell>
        </row>
        <row r="11">
          <cell r="B11">
            <v>11100203</v>
          </cell>
          <cell r="C11" t="str">
            <v>011100203</v>
          </cell>
          <cell r="D11" t="str">
            <v>طحين قمح بلدي</v>
          </cell>
          <cell r="E11" t="str">
            <v>3 كغم</v>
          </cell>
          <cell r="F11">
            <v>2023</v>
          </cell>
          <cell r="G11">
            <v>1</v>
          </cell>
          <cell r="H11">
            <v>12.019070976955444</v>
          </cell>
          <cell r="I11">
            <v>12.019070976955444</v>
          </cell>
          <cell r="J11">
            <v>12.019070976955444</v>
          </cell>
          <cell r="K11">
            <v>12.369380034078091</v>
          </cell>
          <cell r="L11">
            <v>12.135840662662993</v>
          </cell>
          <cell r="M11">
            <v>11.757297963813505</v>
          </cell>
          <cell r="N11">
            <v>12.165991863789927</v>
          </cell>
          <cell r="O11">
            <v>12.516300920912572</v>
          </cell>
          <cell r="P11">
            <v>12.165991863789927</v>
          </cell>
          <cell r="Q11">
            <v>12.341146392351249</v>
          </cell>
          <cell r="R11">
            <v>12.341146392351249</v>
          </cell>
          <cell r="S11">
            <v>12.165991863789927</v>
          </cell>
          <cell r="T11">
            <v>12.168025074033816</v>
          </cell>
        </row>
        <row r="12">
          <cell r="B12">
            <v>11100204</v>
          </cell>
          <cell r="C12" t="str">
            <v>011100204</v>
          </cell>
          <cell r="D12" t="str">
            <v>طحين أبيض اكسترا - حيفا - طحين قمح - اسرائيلي</v>
          </cell>
          <cell r="E12" t="str">
            <v xml:space="preserve">كيس 50 كغم </v>
          </cell>
          <cell r="F12">
            <v>2023</v>
          </cell>
          <cell r="G12">
            <v>1</v>
          </cell>
          <cell r="H12">
            <v>145.79568655055905</v>
          </cell>
          <cell r="I12">
            <v>149.08454511762559</v>
          </cell>
          <cell r="J12">
            <v>149.73136257138572</v>
          </cell>
          <cell r="K12">
            <v>150.37818002514587</v>
          </cell>
          <cell r="L12">
            <v>148.76113639074549</v>
          </cell>
          <cell r="M12">
            <v>146.17386657570492</v>
          </cell>
          <cell r="N12">
            <v>144.88023166818462</v>
          </cell>
          <cell r="O12">
            <v>146.49727530258497</v>
          </cell>
          <cell r="P12">
            <v>148.11431893698537</v>
          </cell>
          <cell r="Q12">
            <v>148.24368242773738</v>
          </cell>
          <cell r="R12">
            <v>146.49727530258497</v>
          </cell>
          <cell r="S12">
            <v>147.14409275634515</v>
          </cell>
          <cell r="T12">
            <v>147.60847113546578</v>
          </cell>
        </row>
        <row r="13">
          <cell r="B13">
            <v>11100205</v>
          </cell>
          <cell r="C13" t="str">
            <v>011100205</v>
          </cell>
          <cell r="D13" t="str">
            <v xml:space="preserve">طحين أبيض  - نخب أول - تركي </v>
          </cell>
          <cell r="E13" t="str">
            <v>كيس 50 كغم</v>
          </cell>
          <cell r="F13">
            <v>2023</v>
          </cell>
          <cell r="G13">
            <v>1</v>
          </cell>
          <cell r="H13">
            <v>130.47056270782838</v>
          </cell>
          <cell r="I13">
            <v>128.5040294630937</v>
          </cell>
          <cell r="J13">
            <v>128.98914255341381</v>
          </cell>
          <cell r="K13">
            <v>128.74658600825376</v>
          </cell>
          <cell r="L13">
            <v>127.77635982761353</v>
          </cell>
          <cell r="M13">
            <v>127.04869019213336</v>
          </cell>
          <cell r="N13">
            <v>127.53380328245348</v>
          </cell>
          <cell r="O13">
            <v>126.3210205566532</v>
          </cell>
          <cell r="P13">
            <v>125.83590746633308</v>
          </cell>
          <cell r="Q13">
            <v>128.98914255341381</v>
          </cell>
          <cell r="R13">
            <v>128.98914255341381</v>
          </cell>
          <cell r="S13">
            <v>128.74658600825376</v>
          </cell>
          <cell r="T13">
            <v>128.16258109773813</v>
          </cell>
        </row>
        <row r="14">
          <cell r="B14">
            <v>11100206</v>
          </cell>
          <cell r="C14" t="str">
            <v>011100206</v>
          </cell>
          <cell r="D14" t="str">
            <v>طحين أبيض - مطاحن السلام - محلي</v>
          </cell>
          <cell r="E14" t="str">
            <v>50 كغم</v>
          </cell>
          <cell r="F14">
            <v>2023</v>
          </cell>
          <cell r="G14">
            <v>1</v>
          </cell>
          <cell r="H14">
            <v>110</v>
          </cell>
          <cell r="I14">
            <v>110.31250000000001</v>
          </cell>
          <cell r="J14">
            <v>110</v>
          </cell>
          <cell r="K14">
            <v>109.93750000000001</v>
          </cell>
          <cell r="L14">
            <v>105.5</v>
          </cell>
          <cell r="M14">
            <v>97.8125</v>
          </cell>
          <cell r="N14">
            <v>96</v>
          </cell>
          <cell r="O14">
            <v>90.375</v>
          </cell>
          <cell r="P14">
            <v>91.8125</v>
          </cell>
          <cell r="Q14">
            <v>135.25</v>
          </cell>
          <cell r="R14">
            <v>204.375</v>
          </cell>
          <cell r="S14">
            <v>825</v>
          </cell>
          <cell r="T14">
            <v>173.86458333333334</v>
          </cell>
        </row>
        <row r="15">
          <cell r="B15">
            <v>11100207</v>
          </cell>
          <cell r="C15" t="str">
            <v>011100207</v>
          </cell>
          <cell r="D15" t="str">
            <v>طحين السلام  - محلي - وزن 25 كغم</v>
          </cell>
          <cell r="E15" t="str">
            <v>25 كغم</v>
          </cell>
          <cell r="F15">
            <v>2023</v>
          </cell>
          <cell r="G15">
            <v>1</v>
          </cell>
          <cell r="O15">
            <v>45</v>
          </cell>
          <cell r="P15">
            <v>46</v>
          </cell>
          <cell r="Q15">
            <v>75</v>
          </cell>
          <cell r="R15">
            <v>106.25</v>
          </cell>
          <cell r="S15">
            <v>412.5</v>
          </cell>
          <cell r="T15">
            <v>136.94999999999999</v>
          </cell>
        </row>
        <row r="16">
          <cell r="B16">
            <v>11100208</v>
          </cell>
          <cell r="C16" t="str">
            <v>011100208</v>
          </cell>
          <cell r="D16" t="str">
            <v>طحين ابيض رام الله</v>
          </cell>
          <cell r="E16" t="str">
            <v xml:space="preserve">30كيلو </v>
          </cell>
          <cell r="F16">
            <v>2023</v>
          </cell>
          <cell r="G16">
            <v>1</v>
          </cell>
          <cell r="H16">
            <v>70</v>
          </cell>
          <cell r="I16">
            <v>85</v>
          </cell>
          <cell r="J16">
            <v>85</v>
          </cell>
          <cell r="K16">
            <v>85</v>
          </cell>
          <cell r="L16">
            <v>85</v>
          </cell>
          <cell r="M16">
            <v>85</v>
          </cell>
          <cell r="N16">
            <v>75</v>
          </cell>
          <cell r="O16">
            <v>78</v>
          </cell>
          <cell r="P16">
            <v>78</v>
          </cell>
          <cell r="Q16">
            <v>78</v>
          </cell>
          <cell r="R16">
            <v>78</v>
          </cell>
          <cell r="S16">
            <v>78</v>
          </cell>
          <cell r="T16">
            <v>80</v>
          </cell>
        </row>
        <row r="17">
          <cell r="B17">
            <v>11100209</v>
          </cell>
          <cell r="C17" t="str">
            <v>011100209</v>
          </cell>
          <cell r="D17" t="str">
            <v>طحين أبيض اكسترا - حيفا - طحين قمح - اسرائيلي</v>
          </cell>
          <cell r="E17" t="str">
            <v>كيس - 30 كغم</v>
          </cell>
          <cell r="F17">
            <v>2023</v>
          </cell>
          <cell r="G17">
            <v>1</v>
          </cell>
          <cell r="H17">
            <v>100.00000000000001</v>
          </cell>
          <cell r="I17">
            <v>100.00000000000001</v>
          </cell>
          <cell r="J17">
            <v>100.00000000000001</v>
          </cell>
          <cell r="K17">
            <v>100.00000000000001</v>
          </cell>
          <cell r="L17">
            <v>100.00000000000001</v>
          </cell>
          <cell r="M17">
            <v>100.00000000000001</v>
          </cell>
          <cell r="N17">
            <v>100.00000000000001</v>
          </cell>
          <cell r="O17">
            <v>100.00000000000001</v>
          </cell>
          <cell r="P17">
            <v>100.00000000000001</v>
          </cell>
          <cell r="Q17">
            <v>100.00000000000001</v>
          </cell>
          <cell r="R17">
            <v>100.00000000000001</v>
          </cell>
          <cell r="S17">
            <v>100.00000000000001</v>
          </cell>
          <cell r="T17">
            <v>100.00000000000001</v>
          </cell>
        </row>
        <row r="18">
          <cell r="B18">
            <v>11100210</v>
          </cell>
          <cell r="C18" t="str">
            <v>011100210</v>
          </cell>
          <cell r="D18" t="str">
            <v>دقيق "طحين"  السلام محلي  كيس 1 كغم</v>
          </cell>
          <cell r="E18" t="str">
            <v>1 كغم</v>
          </cell>
          <cell r="F18">
            <v>2023</v>
          </cell>
          <cell r="G18">
            <v>1</v>
          </cell>
          <cell r="O18">
            <v>3.125</v>
          </cell>
          <cell r="P18">
            <v>3.1</v>
          </cell>
          <cell r="Q18">
            <v>3.7749999999999999</v>
          </cell>
          <cell r="R18">
            <v>4</v>
          </cell>
          <cell r="S18">
            <v>16.5</v>
          </cell>
          <cell r="T18">
            <v>6.1</v>
          </cell>
        </row>
        <row r="19">
          <cell r="B19">
            <v>11100301</v>
          </cell>
          <cell r="C19" t="str">
            <v>011100301</v>
          </cell>
          <cell r="D19" t="str">
            <v>خبز ابيض كماج- محلي</v>
          </cell>
          <cell r="E19" t="str">
            <v>1 كغم</v>
          </cell>
          <cell r="F19">
            <v>2023</v>
          </cell>
          <cell r="G19">
            <v>1</v>
          </cell>
          <cell r="H19">
            <v>4.6804162736513337</v>
          </cell>
          <cell r="I19">
            <v>4.6845207850308714</v>
          </cell>
          <cell r="J19">
            <v>4.6845207850308714</v>
          </cell>
          <cell r="K19">
            <v>4.6652321590533949</v>
          </cell>
          <cell r="L19">
            <v>4.6479835058434888</v>
          </cell>
          <cell r="M19">
            <v>4.6175808441581516</v>
          </cell>
          <cell r="N19">
            <v>4.6175808441581516</v>
          </cell>
          <cell r="O19">
            <v>4.6175808441581516</v>
          </cell>
          <cell r="P19">
            <v>4.6103697589838584</v>
          </cell>
          <cell r="Q19">
            <v>4.6287047465110751</v>
          </cell>
          <cell r="R19">
            <v>4.6364237945182696</v>
          </cell>
          <cell r="S19">
            <v>4.6557124204957461</v>
          </cell>
          <cell r="T19">
            <v>4.6455522301327798</v>
          </cell>
        </row>
        <row r="20">
          <cell r="B20">
            <v>11100302</v>
          </cell>
          <cell r="C20" t="str">
            <v>011100302</v>
          </cell>
          <cell r="D20" t="str">
            <v>خبز توست أبيض / أسمر مقطع الى شرائح "مغلف"</v>
          </cell>
          <cell r="E20" t="str">
            <v xml:space="preserve">كيس 750 غم  </v>
          </cell>
          <cell r="F20">
            <v>2023</v>
          </cell>
          <cell r="G20">
            <v>1</v>
          </cell>
          <cell r="H20">
            <v>7.0923277091294246</v>
          </cell>
          <cell r="I20">
            <v>7.1639166756832227</v>
          </cell>
          <cell r="J20">
            <v>7.2452292408999543</v>
          </cell>
          <cell r="K20">
            <v>7.2908320957474704</v>
          </cell>
          <cell r="L20">
            <v>7.2257820435740854</v>
          </cell>
          <cell r="M20">
            <v>7.2614917539433002</v>
          </cell>
          <cell r="N20">
            <v>7.1930874716720243</v>
          </cell>
          <cell r="O20">
            <v>7.2192431291936732</v>
          </cell>
          <cell r="P20">
            <v>7.3372959807614926</v>
          </cell>
          <cell r="Q20">
            <v>7.3795446055111205</v>
          </cell>
          <cell r="R20">
            <v>7.3307570663810813</v>
          </cell>
          <cell r="S20">
            <v>7.3307570663810813</v>
          </cell>
          <cell r="T20">
            <v>7.2558554032398268</v>
          </cell>
        </row>
        <row r="21">
          <cell r="B21">
            <v>11100303</v>
          </cell>
          <cell r="C21" t="str">
            <v>011100303</v>
          </cell>
          <cell r="D21" t="str">
            <v>رغيف خبز عربي - مفرود</v>
          </cell>
          <cell r="E21" t="str">
            <v>رغيف</v>
          </cell>
          <cell r="F21">
            <v>2023</v>
          </cell>
          <cell r="G21">
            <v>1</v>
          </cell>
          <cell r="H21">
            <v>1.3293156427713448</v>
          </cell>
          <cell r="I21">
            <v>1.3489177790289499</v>
          </cell>
          <cell r="J21">
            <v>1.3554518244481515</v>
          </cell>
          <cell r="K21">
            <v>1.3554518244481515</v>
          </cell>
          <cell r="L21">
            <v>1.3268472529859152</v>
          </cell>
          <cell r="M21">
            <v>1.3137791621475117</v>
          </cell>
          <cell r="N21">
            <v>1.3007110713091086</v>
          </cell>
          <cell r="O21">
            <v>1.2680408442131001</v>
          </cell>
          <cell r="P21">
            <v>1.3531284166885538</v>
          </cell>
          <cell r="Q21">
            <v>1.3531284166885538</v>
          </cell>
          <cell r="R21">
            <v>1.346594371269352</v>
          </cell>
          <cell r="S21">
            <v>1.3596624621077555</v>
          </cell>
          <cell r="T21">
            <v>1.3342524223422041</v>
          </cell>
        </row>
        <row r="22">
          <cell r="B22">
            <v>11100304</v>
          </cell>
          <cell r="C22" t="str">
            <v>011100304</v>
          </cell>
          <cell r="D22" t="str">
            <v>خبز حمام "بجيت" بسمسم مطاول - محلي</v>
          </cell>
          <cell r="E22" t="str">
            <v>10 حبات</v>
          </cell>
          <cell r="F22">
            <v>2023</v>
          </cell>
          <cell r="G22">
            <v>1</v>
          </cell>
          <cell r="H22">
            <v>7.2510193402358034</v>
          </cell>
          <cell r="I22">
            <v>7.1806517612725784</v>
          </cell>
          <cell r="J22">
            <v>7.2751109966978422</v>
          </cell>
          <cell r="K22">
            <v>7.2725515856890599</v>
          </cell>
          <cell r="L22">
            <v>7.3695987697706409</v>
          </cell>
          <cell r="M22">
            <v>7.3252464614706048</v>
          </cell>
          <cell r="N22">
            <v>7.3781274358368689</v>
          </cell>
          <cell r="O22">
            <v>7.4003035899868861</v>
          </cell>
          <cell r="P22">
            <v>7.4557439753619308</v>
          </cell>
          <cell r="Q22">
            <v>7.4003035899868861</v>
          </cell>
          <cell r="R22">
            <v>7.3697848683553593</v>
          </cell>
          <cell r="S22">
            <v>7.3365206371303318</v>
          </cell>
          <cell r="T22">
            <v>7.3345802509828992</v>
          </cell>
        </row>
        <row r="23">
          <cell r="B23">
            <v>11100306</v>
          </cell>
          <cell r="C23" t="str">
            <v>011100306</v>
          </cell>
          <cell r="D23" t="str">
            <v>خبز كعك بسمسم مطاول "كعك الفلالفل" - محلي</v>
          </cell>
          <cell r="E23" t="str">
            <v>كعكة</v>
          </cell>
          <cell r="F23">
            <v>2023</v>
          </cell>
          <cell r="G23">
            <v>1</v>
          </cell>
          <cell r="H23">
            <v>2.2977032563319644</v>
          </cell>
          <cell r="I23">
            <v>2.2707302466928785</v>
          </cell>
          <cell r="J23">
            <v>2.3137780753370305</v>
          </cell>
          <cell r="K23">
            <v>2.2707302466928785</v>
          </cell>
          <cell r="L23">
            <v>2.3783498183032585</v>
          </cell>
          <cell r="M23">
            <v>2.3407510849761164</v>
          </cell>
          <cell r="N23">
            <v>2.3353019896591065</v>
          </cell>
          <cell r="O23">
            <v>2.2922541610149545</v>
          </cell>
          <cell r="P23">
            <v>2.3353019896591065</v>
          </cell>
          <cell r="Q23">
            <v>2.3353019896591065</v>
          </cell>
          <cell r="R23">
            <v>2.3568259039811825</v>
          </cell>
          <cell r="S23">
            <v>2.3783498183032585</v>
          </cell>
          <cell r="T23">
            <v>2.3254482150509039</v>
          </cell>
        </row>
        <row r="24">
          <cell r="B24">
            <v>11100307</v>
          </cell>
          <cell r="C24" t="str">
            <v>011100307</v>
          </cell>
          <cell r="D24" t="str">
            <v>خبز شراك - محلي</v>
          </cell>
          <cell r="E24" t="str">
            <v>5 شراكات</v>
          </cell>
          <cell r="F24">
            <v>2023</v>
          </cell>
          <cell r="G24">
            <v>1</v>
          </cell>
          <cell r="H24">
            <v>5.431135622619653</v>
          </cell>
          <cell r="I24">
            <v>5.3924032843785392</v>
          </cell>
          <cell r="J24">
            <v>5.3619110724222656</v>
          </cell>
          <cell r="K24">
            <v>5.3161727544878543</v>
          </cell>
          <cell r="L24">
            <v>5.298167884078592</v>
          </cell>
          <cell r="M24">
            <v>5.2524295661441798</v>
          </cell>
          <cell r="N24">
            <v>5.2676756721223166</v>
          </cell>
          <cell r="O24">
            <v>5.2829217781004543</v>
          </cell>
          <cell r="P24">
            <v>5.3326891740660676</v>
          </cell>
          <cell r="Q24">
            <v>5.3244490477812301</v>
          </cell>
          <cell r="R24">
            <v>5.3452126826216171</v>
          </cell>
          <cell r="S24">
            <v>5.9228968487677136</v>
          </cell>
          <cell r="T24">
            <v>5.3773387822992076</v>
          </cell>
        </row>
        <row r="25">
          <cell r="B25">
            <v>11100401</v>
          </cell>
          <cell r="C25" t="str">
            <v>011100401</v>
          </cell>
          <cell r="D25" t="str">
            <v>قرشلة بسمسم اصابع-محلي</v>
          </cell>
          <cell r="E25" t="str">
            <v>1كغم</v>
          </cell>
          <cell r="F25">
            <v>2023</v>
          </cell>
          <cell r="G25">
            <v>1</v>
          </cell>
          <cell r="H25">
            <v>11.220376922972495</v>
          </cell>
          <cell r="I25">
            <v>11.244815606313685</v>
          </cell>
          <cell r="J25">
            <v>11.352274074986727</v>
          </cell>
          <cell r="K25">
            <v>11.405823964252773</v>
          </cell>
          <cell r="L25">
            <v>11.386416493636203</v>
          </cell>
          <cell r="M25">
            <v>11.32316286906187</v>
          </cell>
          <cell r="N25">
            <v>11.282910779577096</v>
          </cell>
          <cell r="O25">
            <v>11.305912314666656</v>
          </cell>
          <cell r="P25">
            <v>11.430262647593963</v>
          </cell>
          <cell r="Q25">
            <v>11.29513012124769</v>
          </cell>
          <cell r="R25">
            <v>11.374197151965607</v>
          </cell>
          <cell r="S25">
            <v>11.358383745822024</v>
          </cell>
          <cell r="T25">
            <v>11.331638891008067</v>
          </cell>
        </row>
        <row r="26">
          <cell r="B26">
            <v>11100501</v>
          </cell>
          <cell r="C26" t="str">
            <v>011100501</v>
          </cell>
          <cell r="D26" t="str">
            <v>كعك محشي بعجوة مضاف له السمسم "قطع مستطيلة" - محلي</v>
          </cell>
          <cell r="E26" t="str">
            <v>1كغم</v>
          </cell>
          <cell r="F26">
            <v>2023</v>
          </cell>
          <cell r="G26">
            <v>1</v>
          </cell>
          <cell r="H26">
            <v>22.852176932265365</v>
          </cell>
          <cell r="I26">
            <v>22.94060474731555</v>
          </cell>
          <cell r="J26">
            <v>22.960289701741203</v>
          </cell>
          <cell r="K26">
            <v>22.852152215486921</v>
          </cell>
          <cell r="L26">
            <v>23.022889578855679</v>
          </cell>
          <cell r="M26">
            <v>22.806626964736335</v>
          </cell>
          <cell r="N26">
            <v>22.796827741885782</v>
          </cell>
          <cell r="O26">
            <v>22.845972156809204</v>
          </cell>
          <cell r="P26">
            <v>22.983581461950468</v>
          </cell>
          <cell r="Q26">
            <v>23.003229341208463</v>
          </cell>
          <cell r="R26">
            <v>22.963908865914039</v>
          </cell>
          <cell r="S26">
            <v>22.826287202383551</v>
          </cell>
          <cell r="T26">
            <v>22.904545575879382</v>
          </cell>
        </row>
        <row r="27">
          <cell r="B27">
            <v>11100502</v>
          </cell>
          <cell r="C27" t="str">
            <v>011100502</v>
          </cell>
          <cell r="D27" t="str">
            <v>بيتفور مشكل - محلي</v>
          </cell>
          <cell r="E27" t="str">
            <v>1 كغم</v>
          </cell>
          <cell r="F27">
            <v>2023</v>
          </cell>
          <cell r="G27">
            <v>1</v>
          </cell>
          <cell r="H27">
            <v>23.318110864523153</v>
          </cell>
          <cell r="I27">
            <v>23.446042756717404</v>
          </cell>
          <cell r="J27">
            <v>23.317078610559797</v>
          </cell>
          <cell r="K27">
            <v>23.597395547336184</v>
          </cell>
          <cell r="L27">
            <v>23.715830466190951</v>
          </cell>
          <cell r="M27">
            <v>23.252688022580458</v>
          </cell>
          <cell r="N27">
            <v>23.187586597123634</v>
          </cell>
          <cell r="O27">
            <v>23.209355889206801</v>
          </cell>
          <cell r="P27">
            <v>23.187735565069701</v>
          </cell>
          <cell r="Q27">
            <v>23.20929840636019</v>
          </cell>
          <cell r="R27">
            <v>23.187735565069701</v>
          </cell>
          <cell r="S27">
            <v>23.079921358617241</v>
          </cell>
          <cell r="T27">
            <v>23.309064970779602</v>
          </cell>
        </row>
        <row r="28">
          <cell r="B28">
            <v>11100601</v>
          </cell>
          <cell r="C28" t="str">
            <v>011100601</v>
          </cell>
          <cell r="D28" t="str">
            <v>كنافة ناعمة نابلسية-محلي</v>
          </cell>
          <cell r="E28" t="str">
            <v>1كغم</v>
          </cell>
          <cell r="F28">
            <v>2023</v>
          </cell>
          <cell r="G28">
            <v>1</v>
          </cell>
          <cell r="H28">
            <v>36.700571172073118</v>
          </cell>
          <cell r="I28">
            <v>36.774124554794653</v>
          </cell>
          <cell r="J28">
            <v>36.663223800338173</v>
          </cell>
          <cell r="K28">
            <v>36.707872841610019</v>
          </cell>
          <cell r="L28">
            <v>36.722595984821446</v>
          </cell>
          <cell r="M28">
            <v>36.80332986915122</v>
          </cell>
          <cell r="N28">
            <v>36.929463280105203</v>
          </cell>
          <cell r="O28">
            <v>36.798671894858444</v>
          </cell>
          <cell r="P28">
            <v>36.968462790893831</v>
          </cell>
          <cell r="Q28">
            <v>37.028134683264689</v>
          </cell>
          <cell r="R28">
            <v>37.11022099876056</v>
          </cell>
          <cell r="S28">
            <v>37.130111629550854</v>
          </cell>
          <cell r="T28">
            <v>36.861398625018516</v>
          </cell>
        </row>
        <row r="29">
          <cell r="B29">
            <v>11100602</v>
          </cell>
          <cell r="C29" t="str">
            <v>011100602</v>
          </cell>
          <cell r="D29" t="str">
            <v>بقلاوة محشية بفستق حلبي-محلي</v>
          </cell>
          <cell r="E29" t="str">
            <v>1كغم</v>
          </cell>
          <cell r="F29">
            <v>2023</v>
          </cell>
          <cell r="G29">
            <v>1</v>
          </cell>
          <cell r="H29">
            <v>69.996533939530764</v>
          </cell>
          <cell r="I29">
            <v>70.49748054447663</v>
          </cell>
          <cell r="J29">
            <v>71.296786611276787</v>
          </cell>
          <cell r="K29">
            <v>71.821244681361108</v>
          </cell>
          <cell r="L29">
            <v>70.152098152345431</v>
          </cell>
          <cell r="M29">
            <v>71.385347261763428</v>
          </cell>
          <cell r="N29">
            <v>71.285894107812013</v>
          </cell>
          <cell r="O29">
            <v>70.725305610915555</v>
          </cell>
          <cell r="P29">
            <v>72.685599933509451</v>
          </cell>
          <cell r="Q29">
            <v>72.87188727973863</v>
          </cell>
          <cell r="R29">
            <v>72.685599933509451</v>
          </cell>
          <cell r="S29">
            <v>72.586146779558021</v>
          </cell>
          <cell r="T29">
            <v>71.499160402983108</v>
          </cell>
        </row>
        <row r="30">
          <cell r="B30">
            <v>11100701</v>
          </cell>
          <cell r="C30" t="str">
            <v>011100701</v>
          </cell>
          <cell r="D30" t="str">
            <v>جاتوه BLACK FOREST مطلي بالكريم والشوكولاته "1000 غم" - محلي</v>
          </cell>
          <cell r="E30" t="str">
            <v>قالب</v>
          </cell>
          <cell r="F30">
            <v>2023</v>
          </cell>
          <cell r="G30">
            <v>1</v>
          </cell>
          <cell r="H30">
            <v>47.264154871112446</v>
          </cell>
          <cell r="I30">
            <v>48.014482570677345</v>
          </cell>
          <cell r="J30">
            <v>47.806443371768374</v>
          </cell>
          <cell r="K30">
            <v>47.806443371768374</v>
          </cell>
          <cell r="L30">
            <v>46.875365427159601</v>
          </cell>
          <cell r="M30">
            <v>46.602500641884163</v>
          </cell>
          <cell r="N30">
            <v>46.440518713090967</v>
          </cell>
          <cell r="O30">
            <v>46.355286312649319</v>
          </cell>
          <cell r="P30">
            <v>46.796977400983572</v>
          </cell>
          <cell r="Q30">
            <v>46.558245943838841</v>
          </cell>
          <cell r="R30">
            <v>46.438880215266479</v>
          </cell>
          <cell r="S30">
            <v>46.438880215266479</v>
          </cell>
          <cell r="T30">
            <v>46.949848254622168</v>
          </cell>
        </row>
        <row r="31">
          <cell r="B31">
            <v>11100801</v>
          </cell>
          <cell r="C31" t="str">
            <v>011100801</v>
          </cell>
          <cell r="D31" t="str">
            <v>بسكويت ويفر بالشوكولاتة والحليب - علي بابا محلي 24 قطعة</v>
          </cell>
          <cell r="E31" t="str">
            <v>علبة/ 24 قطعة / 500 غم</v>
          </cell>
          <cell r="F31">
            <v>2023</v>
          </cell>
          <cell r="G31">
            <v>1</v>
          </cell>
          <cell r="H31">
            <v>9.1832264956590848</v>
          </cell>
          <cell r="I31">
            <v>9.1856116802958532</v>
          </cell>
          <cell r="J31">
            <v>9.1832264956590848</v>
          </cell>
          <cell r="K31">
            <v>9.1891461224324207</v>
          </cell>
          <cell r="L31">
            <v>9.1832264956590848</v>
          </cell>
          <cell r="M31">
            <v>9.1713872421124112</v>
          </cell>
          <cell r="N31">
            <v>9.1702379846126121</v>
          </cell>
          <cell r="O31">
            <v>9.200985375979096</v>
          </cell>
          <cell r="P31">
            <v>9.193916491705961</v>
          </cell>
          <cell r="Q31">
            <v>9.2590323862126649</v>
          </cell>
          <cell r="R31">
            <v>9.2708716397593385</v>
          </cell>
          <cell r="S31">
            <v>9.2531127594393272</v>
          </cell>
          <cell r="T31">
            <v>9.2036650974605791</v>
          </cell>
        </row>
        <row r="32">
          <cell r="B32">
            <v>11100802</v>
          </cell>
          <cell r="C32" t="str">
            <v>011100802</v>
          </cell>
          <cell r="D32" t="str">
            <v>بسكويت ويفر محشي بالشكولاه - كلاسيك - ألما - اسرائيلي</v>
          </cell>
          <cell r="E32" t="str">
            <v>باكيت/ 200 غم</v>
          </cell>
          <cell r="F32">
            <v>2023</v>
          </cell>
          <cell r="G32">
            <v>1</v>
          </cell>
          <cell r="H32">
            <v>2.9018052038322288</v>
          </cell>
          <cell r="I32">
            <v>3.1374346796033947</v>
          </cell>
          <cell r="J32">
            <v>3.4364394276542205</v>
          </cell>
          <cell r="K32">
            <v>3.4104377703395095</v>
          </cell>
          <cell r="L32">
            <v>3.4116122283588286</v>
          </cell>
          <cell r="M32">
            <v>3.3935503168043937</v>
          </cell>
          <cell r="N32">
            <v>3.4183775160997847</v>
          </cell>
          <cell r="O32">
            <v>3.4555350670404943</v>
          </cell>
          <cell r="P32">
            <v>3.5539618161788038</v>
          </cell>
          <cell r="Q32">
            <v>3.567492391660716</v>
          </cell>
          <cell r="R32">
            <v>3.5877882548835851</v>
          </cell>
          <cell r="S32">
            <v>3.5776403232721501</v>
          </cell>
          <cell r="T32">
            <v>3.4043395829773417</v>
          </cell>
        </row>
        <row r="33">
          <cell r="B33">
            <v>11100804</v>
          </cell>
          <cell r="C33" t="str">
            <v>011100804</v>
          </cell>
          <cell r="D33" t="str">
            <v>كيت كات أربع أصابع - بسكويت وشكولاه - نستله - بريطانيا</v>
          </cell>
          <cell r="E33" t="str">
            <v>حبة - أربع أصابع</v>
          </cell>
          <cell r="F33">
            <v>2023</v>
          </cell>
          <cell r="G33">
            <v>1</v>
          </cell>
          <cell r="H33">
            <v>1.9626134328492464</v>
          </cell>
          <cell r="I33">
            <v>2.0007483832771875</v>
          </cell>
          <cell r="J33">
            <v>2.0244661702391777</v>
          </cell>
          <cell r="K33">
            <v>2.1481716450190396</v>
          </cell>
          <cell r="L33">
            <v>2.1628210675623007</v>
          </cell>
          <cell r="M33">
            <v>2.1746799610432959</v>
          </cell>
          <cell r="N33">
            <v>2.1746799610432959</v>
          </cell>
          <cell r="O33">
            <v>2.1651345382284761</v>
          </cell>
          <cell r="P33">
            <v>2.1555891154136568</v>
          </cell>
          <cell r="Q33">
            <v>2.1646574798323854</v>
          </cell>
          <cell r="R33">
            <v>2.1777027491828718</v>
          </cell>
          <cell r="S33">
            <v>2.1716571729037195</v>
          </cell>
          <cell r="T33">
            <v>2.1235768063828875</v>
          </cell>
        </row>
        <row r="34">
          <cell r="B34">
            <v>11100805</v>
          </cell>
          <cell r="C34" t="str">
            <v>011100805</v>
          </cell>
          <cell r="D34" t="str">
            <v>بسكويت شاي تركي - متنوع - 1 كغم</v>
          </cell>
          <cell r="E34" t="str">
            <v>1 كغم</v>
          </cell>
          <cell r="F34">
            <v>2023</v>
          </cell>
          <cell r="G34">
            <v>1</v>
          </cell>
          <cell r="O34">
            <v>10</v>
          </cell>
          <cell r="P34">
            <v>10</v>
          </cell>
          <cell r="Q34">
            <v>10</v>
          </cell>
          <cell r="R34">
            <v>10</v>
          </cell>
          <cell r="S34">
            <v>10</v>
          </cell>
          <cell r="T34">
            <v>10</v>
          </cell>
        </row>
        <row r="35">
          <cell r="B35">
            <v>11100806</v>
          </cell>
          <cell r="C35" t="str">
            <v>011100806</v>
          </cell>
          <cell r="D35" t="str">
            <v>بسكويت ويفر محشي بالشكولاه - سنقرط - محلي</v>
          </cell>
          <cell r="E35" t="str">
            <v>باكيت/ 180غم</v>
          </cell>
          <cell r="F35">
            <v>2023</v>
          </cell>
          <cell r="G35">
            <v>1</v>
          </cell>
          <cell r="H35">
            <v>2.3279118496276161</v>
          </cell>
          <cell r="I35">
            <v>2.3879577444579563</v>
          </cell>
          <cell r="J35">
            <v>2.396735785131114</v>
          </cell>
          <cell r="K35">
            <v>2.4550738911301311</v>
          </cell>
          <cell r="L35">
            <v>2.4205082239036022</v>
          </cell>
          <cell r="M35">
            <v>2.3964283861815545</v>
          </cell>
          <cell r="N35">
            <v>2.3836882723796484</v>
          </cell>
          <cell r="O35">
            <v>2.3981361750128771</v>
          </cell>
          <cell r="P35">
            <v>2.4378207219314176</v>
          </cell>
          <cell r="Q35">
            <v>2.466716527197875</v>
          </cell>
          <cell r="R35">
            <v>2.4619005596534653</v>
          </cell>
          <cell r="S35">
            <v>2.4570845921090561</v>
          </cell>
          <cell r="T35">
            <v>2.4158302273930259</v>
          </cell>
        </row>
        <row r="36">
          <cell r="B36">
            <v>11100807</v>
          </cell>
          <cell r="C36" t="str">
            <v>011100807</v>
          </cell>
          <cell r="D36" t="str">
            <v>بسكويت للشاي والحلويات - اوسيم - اسرائيلي</v>
          </cell>
          <cell r="E36" t="str">
            <v>علبة / 1.75 كغم</v>
          </cell>
          <cell r="F36">
            <v>2023</v>
          </cell>
          <cell r="G36">
            <v>1</v>
          </cell>
          <cell r="H36">
            <v>22.05332822957903</v>
          </cell>
          <cell r="I36">
            <v>21.810234600707716</v>
          </cell>
          <cell r="J36">
            <v>21.830530463930582</v>
          </cell>
          <cell r="K36">
            <v>21.722781115144841</v>
          </cell>
          <cell r="L36">
            <v>21.78135831404126</v>
          </cell>
          <cell r="M36">
            <v>21.91431515282175</v>
          </cell>
          <cell r="N36">
            <v>22.024345751965768</v>
          </cell>
          <cell r="O36">
            <v>23.907284140408361</v>
          </cell>
          <cell r="P36">
            <v>23.758031708212389</v>
          </cell>
          <cell r="Q36">
            <v>23.659791204571636</v>
          </cell>
          <cell r="R36">
            <v>23.791749445485959</v>
          </cell>
          <cell r="S36">
            <v>23.72533500238394</v>
          </cell>
          <cell r="T36">
            <v>22.664923760771103</v>
          </cell>
        </row>
        <row r="37">
          <cell r="B37">
            <v>11100808</v>
          </cell>
          <cell r="C37" t="str">
            <v>011100808</v>
          </cell>
          <cell r="D37" t="str">
            <v>بيتي كروكر  او دريم خليط كيك مصري 500 غم</v>
          </cell>
          <cell r="E37" t="str">
            <v>500 غم</v>
          </cell>
          <cell r="F37">
            <v>2023</v>
          </cell>
          <cell r="G37">
            <v>1</v>
          </cell>
          <cell r="O37">
            <v>7.9090909090909092</v>
          </cell>
          <cell r="P37">
            <v>7.9090909090909092</v>
          </cell>
          <cell r="Q37">
            <v>7.9090909090909092</v>
          </cell>
          <cell r="R37">
            <v>7.9090909090909092</v>
          </cell>
          <cell r="S37">
            <v>7.9090909090909092</v>
          </cell>
          <cell r="T37">
            <v>7.9090909090909092</v>
          </cell>
        </row>
        <row r="38">
          <cell r="B38">
            <v>11100809</v>
          </cell>
          <cell r="C38" t="str">
            <v>011100809</v>
          </cell>
          <cell r="D38" t="str">
            <v>بيتي كروكر - خليط كيك</v>
          </cell>
          <cell r="E38" t="str">
            <v>باكيت / 500 غم</v>
          </cell>
          <cell r="F38">
            <v>2023</v>
          </cell>
          <cell r="G38">
            <v>1</v>
          </cell>
          <cell r="H38">
            <v>11.812747144979593</v>
          </cell>
          <cell r="I38">
            <v>11.902199282887794</v>
          </cell>
          <cell r="J38">
            <v>11.652874146611527</v>
          </cell>
          <cell r="K38">
            <v>11.65500102074102</v>
          </cell>
          <cell r="L38">
            <v>11.666357243211952</v>
          </cell>
          <cell r="M38">
            <v>11.700450074423191</v>
          </cell>
          <cell r="N38">
            <v>11.817857498577569</v>
          </cell>
          <cell r="O38">
            <v>12.524251884597215</v>
          </cell>
          <cell r="P38">
            <v>12.407769591771686</v>
          </cell>
          <cell r="Q38">
            <v>12.707195230171815</v>
          </cell>
          <cell r="R38">
            <v>12.877761774425798</v>
          </cell>
          <cell r="S38">
            <v>13.235848710400367</v>
          </cell>
          <cell r="T38">
            <v>12.163359466899962</v>
          </cell>
        </row>
        <row r="39">
          <cell r="B39">
            <v>11100810</v>
          </cell>
          <cell r="C39" t="str">
            <v>011100810</v>
          </cell>
          <cell r="D39" t="str">
            <v>سفن دايز - كروسان - محشي بكريمة الشكولاته</v>
          </cell>
          <cell r="E39" t="str">
            <v>قطعة 75 غم</v>
          </cell>
          <cell r="F39">
            <v>2023</v>
          </cell>
          <cell r="G39">
            <v>1</v>
          </cell>
          <cell r="H39">
            <v>2.2509935375150292</v>
          </cell>
          <cell r="I39">
            <v>2.2225793290030125</v>
          </cell>
          <cell r="J39">
            <v>2.23045004675738</v>
          </cell>
          <cell r="K39">
            <v>2.2257143453387105</v>
          </cell>
          <cell r="L39">
            <v>2.2128224292895013</v>
          </cell>
          <cell r="M39">
            <v>2.2901279832409398</v>
          </cell>
          <cell r="N39">
            <v>2.3004545143812463</v>
          </cell>
          <cell r="O39">
            <v>2.4626659176098329</v>
          </cell>
          <cell r="P39">
            <v>2.50925813092576</v>
          </cell>
          <cell r="Q39">
            <v>2.5132259013225142</v>
          </cell>
          <cell r="R39">
            <v>2.5205504068310849</v>
          </cell>
          <cell r="S39">
            <v>2.5132259013225142</v>
          </cell>
          <cell r="T39">
            <v>2.3543390369614605</v>
          </cell>
        </row>
        <row r="40">
          <cell r="B40">
            <v>11100811</v>
          </cell>
          <cell r="C40" t="str">
            <v>011100811</v>
          </cell>
          <cell r="D40" t="str">
            <v>مولتو - كروسان  شوكلاتة / فراولة  - قطعة 77 غم</v>
          </cell>
          <cell r="E40" t="str">
            <v>قطعة 77 غم</v>
          </cell>
          <cell r="F40">
            <v>2023</v>
          </cell>
          <cell r="G40">
            <v>1</v>
          </cell>
          <cell r="O40">
            <v>1.4285714285714286</v>
          </cell>
          <cell r="P40">
            <v>1.5</v>
          </cell>
          <cell r="Q40">
            <v>1.5</v>
          </cell>
          <cell r="R40">
            <v>1.5</v>
          </cell>
          <cell r="S40">
            <v>1.5</v>
          </cell>
          <cell r="T40">
            <v>1.4857142857142858</v>
          </cell>
        </row>
        <row r="41">
          <cell r="B41">
            <v>11100901</v>
          </cell>
          <cell r="C41" t="str">
            <v>011100901</v>
          </cell>
          <cell r="D41" t="str">
            <v>معكرونة رفيعة نمرة3 - اوسم - اسرائيل</v>
          </cell>
          <cell r="E41" t="str">
            <v>باكيت/250غم</v>
          </cell>
          <cell r="F41">
            <v>2023</v>
          </cell>
          <cell r="G41">
            <v>1</v>
          </cell>
          <cell r="H41">
            <v>3.9247687870645116</v>
          </cell>
          <cell r="I41">
            <v>3.9197963285403024</v>
          </cell>
          <cell r="J41">
            <v>3.8752709891844548</v>
          </cell>
          <cell r="K41">
            <v>3.8257731913043971</v>
          </cell>
          <cell r="L41">
            <v>3.7661036890138844</v>
          </cell>
          <cell r="M41">
            <v>3.7064341867233717</v>
          </cell>
          <cell r="N41">
            <v>3.7014617281991615</v>
          </cell>
          <cell r="O41">
            <v>4.1584428689041859</v>
          </cell>
          <cell r="P41">
            <v>4.5566711696808264</v>
          </cell>
          <cell r="Q41">
            <v>4.9983839020829137</v>
          </cell>
          <cell r="R41">
            <v>4.9983839020829137</v>
          </cell>
          <cell r="S41">
            <v>5.0163029065561453</v>
          </cell>
          <cell r="T41">
            <v>4.2039828041114227</v>
          </cell>
        </row>
        <row r="42">
          <cell r="B42">
            <v>11100902</v>
          </cell>
          <cell r="C42" t="str">
            <v>011100902</v>
          </cell>
          <cell r="D42" t="str">
            <v>معكرونة طويلة - الأرنب - ابو عيطة - نمرة 2 - محلي</v>
          </cell>
          <cell r="E42" t="str">
            <v>باكيت/350 غم</v>
          </cell>
          <cell r="F42">
            <v>2023</v>
          </cell>
          <cell r="G42">
            <v>1</v>
          </cell>
          <cell r="H42">
            <v>2.8861547694254166</v>
          </cell>
          <cell r="I42">
            <v>2.8538337890180552</v>
          </cell>
          <cell r="J42">
            <v>2.8538337890180552</v>
          </cell>
          <cell r="K42">
            <v>2.8513475597559506</v>
          </cell>
          <cell r="L42">
            <v>2.8637787060664741</v>
          </cell>
          <cell r="M42">
            <v>2.8463751012317413</v>
          </cell>
          <cell r="N42">
            <v>2.8637787060664741</v>
          </cell>
          <cell r="O42">
            <v>2.6762608672576</v>
          </cell>
          <cell r="P42">
            <v>2.7775275358818705</v>
          </cell>
          <cell r="Q42">
            <v>2.786386031998668</v>
          </cell>
          <cell r="R42">
            <v>2.7775275358818705</v>
          </cell>
          <cell r="S42">
            <v>2.8041030242322642</v>
          </cell>
          <cell r="T42">
            <v>2.8200756179862032</v>
          </cell>
        </row>
        <row r="43">
          <cell r="B43">
            <v>11100903</v>
          </cell>
          <cell r="C43" t="str">
            <v>011100903</v>
          </cell>
          <cell r="D43" t="str">
            <v>معكرونة لازانيا - باريلا  Barilla  قطعة "20"</v>
          </cell>
          <cell r="E43" t="str">
            <v>علبة 500 غم</v>
          </cell>
          <cell r="F43">
            <v>2023</v>
          </cell>
          <cell r="G43">
            <v>1</v>
          </cell>
          <cell r="H43">
            <v>14.12939591015709</v>
          </cell>
          <cell r="I43">
            <v>14.241660079123204</v>
          </cell>
          <cell r="J43">
            <v>13.703057153868873</v>
          </cell>
          <cell r="K43">
            <v>13.634835022916718</v>
          </cell>
          <cell r="L43">
            <v>13.742041228698675</v>
          </cell>
          <cell r="M43">
            <v>13.712803172576322</v>
          </cell>
          <cell r="N43">
            <v>13.566612891964564</v>
          </cell>
          <cell r="O43">
            <v>13.215647905162191</v>
          </cell>
          <cell r="P43">
            <v>13.628053292043894</v>
          </cell>
          <cell r="Q43">
            <v>13.661979403689536</v>
          </cell>
          <cell r="R43">
            <v>14.042182446614259</v>
          </cell>
          <cell r="S43">
            <v>14.149388652396215</v>
          </cell>
          <cell r="T43">
            <v>13.785638096600961</v>
          </cell>
        </row>
        <row r="44">
          <cell r="B44">
            <v>11100904</v>
          </cell>
          <cell r="C44" t="str">
            <v>011100904</v>
          </cell>
          <cell r="D44" t="str">
            <v>معكرونة إيطالي رسكوزا حبال  500 غم</v>
          </cell>
          <cell r="E44" t="str">
            <v>كيس / 500 غم</v>
          </cell>
          <cell r="F44">
            <v>2023</v>
          </cell>
          <cell r="G44">
            <v>1</v>
          </cell>
          <cell r="O44">
            <v>3.5714285714285716</v>
          </cell>
          <cell r="P44">
            <v>3.6428571428571428</v>
          </cell>
          <cell r="Q44">
            <v>3.5714285714285716</v>
          </cell>
          <cell r="R44">
            <v>5</v>
          </cell>
          <cell r="S44">
            <v>5</v>
          </cell>
          <cell r="T44">
            <v>4.1571428571428566</v>
          </cell>
        </row>
        <row r="45">
          <cell r="B45">
            <v>11100905</v>
          </cell>
          <cell r="C45" t="str">
            <v>011100905</v>
          </cell>
          <cell r="D45" t="str">
            <v>معكرونة سباغتي - الأرنب أبو عيطة نمرة 1 - محلي</v>
          </cell>
          <cell r="E45" t="str">
            <v>باكيت/350غم</v>
          </cell>
          <cell r="F45">
            <v>2023</v>
          </cell>
          <cell r="G45">
            <v>1</v>
          </cell>
          <cell r="H45">
            <v>2.8915193185774406</v>
          </cell>
          <cell r="I45">
            <v>2.8903434109846899</v>
          </cell>
          <cell r="J45">
            <v>2.8858313652867964</v>
          </cell>
          <cell r="K45">
            <v>2.9174156851720525</v>
          </cell>
          <cell r="L45">
            <v>2.908391593776265</v>
          </cell>
          <cell r="M45">
            <v>2.908391593776265</v>
          </cell>
          <cell r="N45">
            <v>2.9174156851720525</v>
          </cell>
          <cell r="O45">
            <v>2.7817046235219998</v>
          </cell>
          <cell r="P45">
            <v>2.8585663707281337</v>
          </cell>
          <cell r="Q45">
            <v>2.8826811657127505</v>
          </cell>
          <cell r="R45">
            <v>2.8666046357230064</v>
          </cell>
          <cell r="S45">
            <v>2.9228724906871117</v>
          </cell>
          <cell r="T45">
            <v>2.8859781615932136</v>
          </cell>
        </row>
        <row r="46">
          <cell r="B46">
            <v>11100906</v>
          </cell>
          <cell r="C46" t="str">
            <v>011100906</v>
          </cell>
          <cell r="D46" t="str">
            <v>معكرونة مصري حبال  350 غم</v>
          </cell>
          <cell r="E46" t="str">
            <v>350 غم</v>
          </cell>
          <cell r="F46">
            <v>2023</v>
          </cell>
          <cell r="G46">
            <v>1</v>
          </cell>
          <cell r="O46">
            <v>2</v>
          </cell>
          <cell r="P46">
            <v>2</v>
          </cell>
          <cell r="Q46">
            <v>2</v>
          </cell>
          <cell r="R46">
            <v>3.0000000000000004</v>
          </cell>
          <cell r="S46">
            <v>3.0000000000000004</v>
          </cell>
          <cell r="T46">
            <v>2.4</v>
          </cell>
        </row>
        <row r="47">
          <cell r="B47">
            <v>11100907</v>
          </cell>
          <cell r="C47" t="str">
            <v>011100907</v>
          </cell>
          <cell r="D47" t="str">
            <v>معكرونة اسباقيتي إيطالي - رسكوزا أو لوري 500 غم</v>
          </cell>
          <cell r="E47" t="str">
            <v>500 غم</v>
          </cell>
          <cell r="F47">
            <v>2023</v>
          </cell>
          <cell r="G47">
            <v>1</v>
          </cell>
          <cell r="O47">
            <v>3.6923076923076925</v>
          </cell>
          <cell r="P47">
            <v>3.6153846153846154</v>
          </cell>
          <cell r="Q47">
            <v>3.6153846153846154</v>
          </cell>
          <cell r="R47">
            <v>4.615384615384615</v>
          </cell>
          <cell r="S47">
            <v>4.615384615384615</v>
          </cell>
          <cell r="T47">
            <v>4.0307692307692307</v>
          </cell>
        </row>
        <row r="48">
          <cell r="B48">
            <v>11101001</v>
          </cell>
          <cell r="C48" t="str">
            <v>011101001</v>
          </cell>
          <cell r="D48" t="str">
            <v>شعيرية رفيعة - الأرنب نمرة 0 - ابو عيطة - محلي</v>
          </cell>
          <cell r="E48" t="str">
            <v>باكيت /350 غم</v>
          </cell>
          <cell r="F48">
            <v>2023</v>
          </cell>
          <cell r="G48">
            <v>1</v>
          </cell>
          <cell r="H48">
            <v>3.0116304879376798</v>
          </cell>
          <cell r="I48">
            <v>2.9360035916443774</v>
          </cell>
          <cell r="J48">
            <v>2.9543550936811389</v>
          </cell>
          <cell r="K48">
            <v>2.9512965100083455</v>
          </cell>
          <cell r="L48">
            <v>2.9512965100083455</v>
          </cell>
          <cell r="M48">
            <v>2.9421207589899643</v>
          </cell>
          <cell r="N48">
            <v>2.9604722610267267</v>
          </cell>
          <cell r="O48">
            <v>2.6588359426926069</v>
          </cell>
          <cell r="P48">
            <v>2.7253168989705507</v>
          </cell>
          <cell r="Q48">
            <v>2.7385878901048994</v>
          </cell>
          <cell r="R48">
            <v>2.712045907836202</v>
          </cell>
          <cell r="S48">
            <v>2.7430115538163489</v>
          </cell>
          <cell r="T48">
            <v>2.8570811172264325</v>
          </cell>
        </row>
        <row r="49">
          <cell r="B49">
            <v>11101002</v>
          </cell>
          <cell r="C49" t="str">
            <v>011101002</v>
          </cell>
          <cell r="D49" t="str">
            <v>شعيرية رفيعة - اوسم - اسرائيل</v>
          </cell>
          <cell r="E49" t="str">
            <v>باكيت/250غم</v>
          </cell>
          <cell r="F49">
            <v>2023</v>
          </cell>
          <cell r="G49">
            <v>1</v>
          </cell>
          <cell r="H49">
            <v>4.4760636520879862</v>
          </cell>
          <cell r="I49">
            <v>4.4079962627152689</v>
          </cell>
          <cell r="J49">
            <v>4.4193408276107222</v>
          </cell>
          <cell r="K49">
            <v>4.4136685451629951</v>
          </cell>
          <cell r="L49">
            <v>4.442029957401628</v>
          </cell>
          <cell r="M49">
            <v>4.4136685451629951</v>
          </cell>
          <cell r="N49">
            <v>4.4647190871925329</v>
          </cell>
          <cell r="O49">
            <v>4.8432521545805916</v>
          </cell>
          <cell r="P49">
            <v>5.1303881445783173</v>
          </cell>
          <cell r="Q49">
            <v>5.3683008220050041</v>
          </cell>
          <cell r="R49">
            <v>5.417524134576043</v>
          </cell>
          <cell r="S49">
            <v>5.3929124782905236</v>
          </cell>
          <cell r="T49">
            <v>4.7658220509470501</v>
          </cell>
        </row>
        <row r="50">
          <cell r="B50">
            <v>11101003</v>
          </cell>
          <cell r="C50" t="str">
            <v>011101003</v>
          </cell>
          <cell r="D50" t="str">
            <v>شعيرية محلي - غزة - 500 غم</v>
          </cell>
          <cell r="E50" t="str">
            <v>500 غم</v>
          </cell>
          <cell r="F50">
            <v>2023</v>
          </cell>
          <cell r="G50">
            <v>1</v>
          </cell>
          <cell r="O50">
            <v>2.1333333333333333</v>
          </cell>
          <cell r="P50">
            <v>2.2333333333333334</v>
          </cell>
          <cell r="Q50">
            <v>2.1666666666666665</v>
          </cell>
          <cell r="R50">
            <v>3.1666666666666665</v>
          </cell>
          <cell r="S50">
            <v>3.1666666666666665</v>
          </cell>
          <cell r="T50">
            <v>2.5733333333333333</v>
          </cell>
        </row>
        <row r="51">
          <cell r="B51">
            <v>11101004</v>
          </cell>
          <cell r="C51" t="str">
            <v>011101004</v>
          </cell>
          <cell r="D51" t="str">
            <v>شعيرية إيطالي  رسكوزا 500 غم</v>
          </cell>
          <cell r="E51" t="str">
            <v>500 غم</v>
          </cell>
          <cell r="F51">
            <v>2023</v>
          </cell>
          <cell r="G51">
            <v>1</v>
          </cell>
          <cell r="O51">
            <v>6.5714285714285712</v>
          </cell>
          <cell r="P51">
            <v>6.2857142857142856</v>
          </cell>
          <cell r="Q51">
            <v>6.2857142857142856</v>
          </cell>
          <cell r="R51">
            <v>7.2857142857142856</v>
          </cell>
          <cell r="S51">
            <v>7.2857142857142856</v>
          </cell>
          <cell r="T51">
            <v>6.7428571428571429</v>
          </cell>
        </row>
        <row r="52">
          <cell r="B52">
            <v>11101101</v>
          </cell>
          <cell r="C52" t="str">
            <v>011101101</v>
          </cell>
          <cell r="D52" t="str">
            <v>سميد خشن نوع"أ"-سميد حيفا - اسرائيل</v>
          </cell>
          <cell r="E52" t="str">
            <v>باكيت/1كغم</v>
          </cell>
          <cell r="F52">
            <v>2023</v>
          </cell>
          <cell r="G52">
            <v>1</v>
          </cell>
          <cell r="H52">
            <v>4.8838665099125533</v>
          </cell>
          <cell r="I52">
            <v>4.9198173876279245</v>
          </cell>
          <cell r="J52">
            <v>4.9410835838219995</v>
          </cell>
          <cell r="K52">
            <v>4.9974003058593883</v>
          </cell>
          <cell r="L52">
            <v>4.98371733768571</v>
          </cell>
          <cell r="M52">
            <v>4.971112411476903</v>
          </cell>
          <cell r="N52">
            <v>4.985556205738451</v>
          </cell>
          <cell r="O52">
            <v>5.0012807649159932</v>
          </cell>
          <cell r="P52">
            <v>5.1576173417880256</v>
          </cell>
          <cell r="Q52">
            <v>5.1433130733106633</v>
          </cell>
          <cell r="R52">
            <v>5.2077329621965713</v>
          </cell>
          <cell r="S52">
            <v>5.307583789969728</v>
          </cell>
          <cell r="T52">
            <v>5.0416734728586592</v>
          </cell>
        </row>
        <row r="53">
          <cell r="B53">
            <v>11101102</v>
          </cell>
          <cell r="C53" t="str">
            <v>011101102</v>
          </cell>
          <cell r="D53" t="str">
            <v>سميد حنطة - مطاحن قمح مفراتس</v>
          </cell>
          <cell r="E53" t="str">
            <v>باكيت/1كغم</v>
          </cell>
          <cell r="F53">
            <v>2023</v>
          </cell>
          <cell r="G53">
            <v>1</v>
          </cell>
          <cell r="H53">
            <v>4.8920852467951583</v>
          </cell>
          <cell r="I53">
            <v>4.910717460811389</v>
          </cell>
          <cell r="J53">
            <v>4.9534167389358483</v>
          </cell>
          <cell r="K53">
            <v>4.9526399423479113</v>
          </cell>
          <cell r="L53">
            <v>4.9999972739764287</v>
          </cell>
          <cell r="M53">
            <v>4.9192567712315665</v>
          </cell>
          <cell r="N53">
            <v>4.9332309317437408</v>
          </cell>
          <cell r="O53">
            <v>4.9644952531882165</v>
          </cell>
          <cell r="P53">
            <v>4.9285728782396827</v>
          </cell>
          <cell r="Q53">
            <v>5.0609723236895041</v>
          </cell>
          <cell r="R53">
            <v>5.0749464842016776</v>
          </cell>
          <cell r="S53">
            <v>5.1075528587300827</v>
          </cell>
          <cell r="T53">
            <v>4.9748236803242678</v>
          </cell>
        </row>
        <row r="54">
          <cell r="B54">
            <v>11101103</v>
          </cell>
          <cell r="C54" t="str">
            <v>011101103</v>
          </cell>
          <cell r="D54" t="str">
            <v>سميد السلام  محلي - 1 كغم</v>
          </cell>
          <cell r="E54" t="str">
            <v>1 كغم</v>
          </cell>
          <cell r="F54">
            <v>2023</v>
          </cell>
          <cell r="G54">
            <v>1</v>
          </cell>
          <cell r="O54">
            <v>3.625</v>
          </cell>
          <cell r="P54">
            <v>3.625</v>
          </cell>
          <cell r="Q54">
            <v>3.625</v>
          </cell>
          <cell r="R54">
            <v>3.625</v>
          </cell>
          <cell r="S54">
            <v>3.625</v>
          </cell>
          <cell r="T54">
            <v>3.625</v>
          </cell>
        </row>
        <row r="55">
          <cell r="B55">
            <v>11101201</v>
          </cell>
          <cell r="C55" t="str">
            <v>011101201</v>
          </cell>
          <cell r="D55" t="str">
            <v>برغل مجروش - ناعم سائب "حلل" - محلي</v>
          </cell>
          <cell r="E55" t="str">
            <v>1كغم</v>
          </cell>
          <cell r="F55">
            <v>2023</v>
          </cell>
          <cell r="G55">
            <v>1</v>
          </cell>
          <cell r="H55">
            <v>5.1441949787037951</v>
          </cell>
          <cell r="I55">
            <v>5.0753980831335932</v>
          </cell>
          <cell r="J55">
            <v>5.1827798602824515</v>
          </cell>
          <cell r="K55">
            <v>5.2326799644263806</v>
          </cell>
          <cell r="L55">
            <v>5.2010582954617917</v>
          </cell>
          <cell r="M55">
            <v>5.1432402997149378</v>
          </cell>
          <cell r="N55">
            <v>5.0465656465558322</v>
          </cell>
          <cell r="O55">
            <v>4.9963628106610853</v>
          </cell>
          <cell r="P55">
            <v>5.0616987067185715</v>
          </cell>
          <cell r="Q55">
            <v>5.1095363302934551</v>
          </cell>
          <cell r="R55">
            <v>6.0935635645885906</v>
          </cell>
          <cell r="S55">
            <v>6.0685059953037381</v>
          </cell>
          <cell r="T55">
            <v>5.2796320446536855</v>
          </cell>
        </row>
        <row r="56">
          <cell r="B56">
            <v>11101301</v>
          </cell>
          <cell r="C56" t="str">
            <v>011101301</v>
          </cell>
          <cell r="D56" t="str">
            <v>فريكة ناشفة مجروشة "حلل" - محلي</v>
          </cell>
          <cell r="E56" t="str">
            <v xml:space="preserve">1 كغم </v>
          </cell>
          <cell r="F56">
            <v>2023</v>
          </cell>
          <cell r="G56">
            <v>1</v>
          </cell>
          <cell r="H56">
            <v>9.7483843938905288</v>
          </cell>
          <cell r="I56">
            <v>9.8196111598361391</v>
          </cell>
          <cell r="J56">
            <v>9.7958127070594063</v>
          </cell>
          <cell r="K56">
            <v>9.7025909538169266</v>
          </cell>
          <cell r="L56">
            <v>9.7497716526111624</v>
          </cell>
          <cell r="M56">
            <v>9.7805168016803332</v>
          </cell>
          <cell r="N56">
            <v>9.7812402392670936</v>
          </cell>
          <cell r="O56">
            <v>9.8328109230607001</v>
          </cell>
          <cell r="P56">
            <v>10.017014651848708</v>
          </cell>
          <cell r="Q56">
            <v>10.110484019465831</v>
          </cell>
          <cell r="R56">
            <v>10.255088458580156</v>
          </cell>
          <cell r="S56">
            <v>10.175988306760024</v>
          </cell>
          <cell r="T56">
            <v>9.8974428556564167</v>
          </cell>
        </row>
        <row r="57">
          <cell r="B57">
            <v>11101401</v>
          </cell>
          <cell r="C57" t="str">
            <v>011101401</v>
          </cell>
          <cell r="D57" t="str">
            <v>نشا ناعم ابيض "حلل"</v>
          </cell>
          <cell r="E57" t="str">
            <v>1كغم</v>
          </cell>
          <cell r="F57">
            <v>2023</v>
          </cell>
          <cell r="G57">
            <v>1</v>
          </cell>
          <cell r="H57">
            <v>5.3056575548373406</v>
          </cell>
          <cell r="I57">
            <v>5.5205950974921008</v>
          </cell>
          <cell r="J57">
            <v>5.6425258208326872</v>
          </cell>
          <cell r="K57">
            <v>5.5180141458193495</v>
          </cell>
          <cell r="L57">
            <v>5.4094561425213579</v>
          </cell>
          <cell r="M57">
            <v>5.4035371989656218</v>
          </cell>
          <cell r="N57">
            <v>5.4233487068190112</v>
          </cell>
          <cell r="O57">
            <v>5.4330448617839142</v>
          </cell>
          <cell r="P57">
            <v>5.3949726582922528</v>
          </cell>
          <cell r="Q57">
            <v>5.3859105852849671</v>
          </cell>
          <cell r="R57">
            <v>5.4231682642610863</v>
          </cell>
          <cell r="S57">
            <v>5.3719389556689219</v>
          </cell>
          <cell r="T57">
            <v>5.4360141660482171</v>
          </cell>
        </row>
        <row r="58">
          <cell r="B58">
            <v>11101501</v>
          </cell>
          <cell r="C58" t="str">
            <v>011101501</v>
          </cell>
          <cell r="D58" t="str">
            <v>حبوب أطفال بالقمح والحليب - سيرلاك - نستله - بريطانيا</v>
          </cell>
          <cell r="E58" t="str">
            <v>علبة/400غم</v>
          </cell>
          <cell r="F58">
            <v>2023</v>
          </cell>
          <cell r="G58">
            <v>1</v>
          </cell>
          <cell r="H58">
            <v>22.983453240147469</v>
          </cell>
          <cell r="I58">
            <v>22.478152344979001</v>
          </cell>
          <cell r="J58">
            <v>22.259954975528085</v>
          </cell>
          <cell r="K58">
            <v>22.328679446901226</v>
          </cell>
          <cell r="L58">
            <v>22.217756455124515</v>
          </cell>
          <cell r="M58">
            <v>22.187861875508965</v>
          </cell>
          <cell r="N58">
            <v>22.128799455851841</v>
          </cell>
          <cell r="O58">
            <v>22.266793453278613</v>
          </cell>
          <cell r="P58">
            <v>22.399321987667903</v>
          </cell>
          <cell r="Q58">
            <v>22.369790777839345</v>
          </cell>
          <cell r="R58">
            <v>23.093470727352226</v>
          </cell>
          <cell r="S58">
            <v>27.857135372966198</v>
          </cell>
          <cell r="T58">
            <v>22.880930842762112</v>
          </cell>
        </row>
        <row r="59">
          <cell r="B59">
            <v>11101502</v>
          </cell>
          <cell r="C59" t="str">
            <v>011101502</v>
          </cell>
          <cell r="D59" t="str">
            <v>حبوب للرضع - عصيدة " للرضع" - ماتيرنا - اسرائيل</v>
          </cell>
          <cell r="E59" t="str">
            <v>علبة/200غم</v>
          </cell>
          <cell r="F59">
            <v>2023</v>
          </cell>
          <cell r="G59">
            <v>1</v>
          </cell>
          <cell r="H59">
            <v>15.870332120624669</v>
          </cell>
          <cell r="I59">
            <v>15.852246010793852</v>
          </cell>
          <cell r="J59">
            <v>16.13879044310189</v>
          </cell>
          <cell r="K59">
            <v>16.053997407455093</v>
          </cell>
          <cell r="L59">
            <v>15.992775645178284</v>
          </cell>
          <cell r="M59">
            <v>15.983363022951579</v>
          </cell>
          <cell r="N59">
            <v>15.922141260674772</v>
          </cell>
          <cell r="O59">
            <v>16.814450863607707</v>
          </cell>
          <cell r="P59">
            <v>17.072526348715655</v>
          </cell>
          <cell r="Q59">
            <v>16.806392380417076</v>
          </cell>
          <cell r="R59">
            <v>16.725739540841513</v>
          </cell>
          <cell r="S59">
            <v>16.947517847756995</v>
          </cell>
          <cell r="T59">
            <v>16.348356074343254</v>
          </cell>
        </row>
        <row r="60">
          <cell r="B60">
            <v>11101503</v>
          </cell>
          <cell r="C60" t="str">
            <v>011101503</v>
          </cell>
          <cell r="D60" t="str">
            <v>اختيار الام  حبوب للرضع  صناعة سلطنة عمان 200 غم</v>
          </cell>
          <cell r="E60" t="str">
            <v>200 غم</v>
          </cell>
          <cell r="F60">
            <v>2023</v>
          </cell>
          <cell r="G60">
            <v>1</v>
          </cell>
          <cell r="O60">
            <v>10</v>
          </cell>
          <cell r="P60">
            <v>10</v>
          </cell>
          <cell r="Q60">
            <v>10</v>
          </cell>
          <cell r="R60">
            <v>14</v>
          </cell>
          <cell r="S60">
            <v>25.333333333333329</v>
          </cell>
          <cell r="T60">
            <v>13.866666666666665</v>
          </cell>
        </row>
        <row r="61">
          <cell r="B61">
            <v>11101601</v>
          </cell>
          <cell r="C61" t="str">
            <v>011101601</v>
          </cell>
          <cell r="D61" t="str">
            <v>حبوب الافطار كورن فليكس الديك بسكويت- رقائق الذرة المحمصة - كلوقز - المملكة المتحدة</v>
          </cell>
          <cell r="E61" t="str">
            <v>علبة / 750 غم</v>
          </cell>
          <cell r="F61">
            <v>2023</v>
          </cell>
          <cell r="G61">
            <v>1</v>
          </cell>
          <cell r="H61">
            <v>14.593705624310369</v>
          </cell>
          <cell r="I61">
            <v>14.711337225061637</v>
          </cell>
          <cell r="J61">
            <v>14.78007378355545</v>
          </cell>
          <cell r="K61">
            <v>15.061533858304154</v>
          </cell>
          <cell r="L61">
            <v>15.291772327196837</v>
          </cell>
          <cell r="M61">
            <v>15.709216410769582</v>
          </cell>
          <cell r="N61">
            <v>16.07337242560348</v>
          </cell>
          <cell r="O61">
            <v>16.306197558810471</v>
          </cell>
          <cell r="P61">
            <v>16.240550721340817</v>
          </cell>
          <cell r="Q61">
            <v>16.37046679281352</v>
          </cell>
          <cell r="R61">
            <v>16.324084116860995</v>
          </cell>
          <cell r="S61">
            <v>16.30089277888473</v>
          </cell>
          <cell r="T61">
            <v>15.646933635292671</v>
          </cell>
        </row>
        <row r="62">
          <cell r="B62">
            <v>11101603</v>
          </cell>
          <cell r="C62" t="str">
            <v>011101603</v>
          </cell>
          <cell r="D62" t="str">
            <v>حبوب الافطار كورن فليكس نستله NESTLA  كونتري - رقائق الذرة - بولندا</v>
          </cell>
          <cell r="E62" t="str">
            <v>باكيت / 375 غم</v>
          </cell>
          <cell r="F62">
            <v>2023</v>
          </cell>
          <cell r="G62">
            <v>1</v>
          </cell>
          <cell r="H62">
            <v>15.527866344778598</v>
          </cell>
          <cell r="I62">
            <v>15.506383976084301</v>
          </cell>
          <cell r="J62">
            <v>15.53374420450665</v>
          </cell>
          <cell r="K62">
            <v>15.567288818365174</v>
          </cell>
          <cell r="L62">
            <v>15.493728114460323</v>
          </cell>
          <cell r="M62">
            <v>15.583180418083053</v>
          </cell>
          <cell r="N62">
            <v>15.685020330681951</v>
          </cell>
          <cell r="O62">
            <v>15.945813916667275</v>
          </cell>
          <cell r="P62">
            <v>15.978152459502475</v>
          </cell>
          <cell r="Q62">
            <v>15.958201525643441</v>
          </cell>
          <cell r="R62">
            <v>15.991746139501965</v>
          </cell>
          <cell r="S62">
            <v>16.142696901865325</v>
          </cell>
          <cell r="T62">
            <v>15.742818595845044</v>
          </cell>
        </row>
        <row r="63">
          <cell r="B63">
            <v>11101604</v>
          </cell>
          <cell r="C63" t="str">
            <v>011101604</v>
          </cell>
          <cell r="D63" t="str">
            <v>نسكويك للاطفال - نستله - بريطانيا</v>
          </cell>
          <cell r="E63" t="str">
            <v>علبة / 650 غم</v>
          </cell>
          <cell r="F63">
            <v>2023</v>
          </cell>
          <cell r="G63">
            <v>1</v>
          </cell>
          <cell r="H63">
            <v>14.273153719778691</v>
          </cell>
          <cell r="I63">
            <v>14.223060429749962</v>
          </cell>
          <cell r="J63">
            <v>14.013217501937241</v>
          </cell>
          <cell r="K63">
            <v>14.118902354545945</v>
          </cell>
          <cell r="L63">
            <v>14.056285742010033</v>
          </cell>
          <cell r="M63">
            <v>14.181518967081857</v>
          </cell>
          <cell r="N63">
            <v>14.144245938119006</v>
          </cell>
          <cell r="O63">
            <v>14.172953577390688</v>
          </cell>
          <cell r="P63">
            <v>14.2575361554705</v>
          </cell>
          <cell r="Q63">
            <v>14.481415620864549</v>
          </cell>
          <cell r="R63">
            <v>14.262737489463049</v>
          </cell>
          <cell r="S63">
            <v>14.500680617099514</v>
          </cell>
          <cell r="T63">
            <v>14.223809009459252</v>
          </cell>
        </row>
        <row r="64">
          <cell r="B64">
            <v>11101701</v>
          </cell>
          <cell r="C64" t="str">
            <v>011101701</v>
          </cell>
          <cell r="D64" t="str">
            <v>شبس بطعم الفستق رزان</v>
          </cell>
          <cell r="E64" t="str">
            <v>باكيت - 45 غم</v>
          </cell>
          <cell r="F64">
            <v>2023</v>
          </cell>
          <cell r="G64">
            <v>1</v>
          </cell>
          <cell r="H64">
            <v>0.98985216816923838</v>
          </cell>
          <cell r="I64">
            <v>0.98985216816923838</v>
          </cell>
          <cell r="J64">
            <v>0.98464615026309421</v>
          </cell>
          <cell r="K64">
            <v>1.005470221887671</v>
          </cell>
          <cell r="L64">
            <v>0.96382207863851754</v>
          </cell>
          <cell r="M64">
            <v>0.92737995329550826</v>
          </cell>
          <cell r="N64">
            <v>0.91176189957707576</v>
          </cell>
          <cell r="O64">
            <v>0.91176189957707576</v>
          </cell>
          <cell r="P64">
            <v>0.91176189957707576</v>
          </cell>
          <cell r="Q64">
            <v>0.91176189957707576</v>
          </cell>
          <cell r="R64">
            <v>0.91176189957707576</v>
          </cell>
          <cell r="S64">
            <v>0.91176189957707576</v>
          </cell>
          <cell r="T64">
            <v>0.94429951149047708</v>
          </cell>
        </row>
        <row r="65">
          <cell r="B65">
            <v>11101702</v>
          </cell>
          <cell r="C65" t="str">
            <v>011101702</v>
          </cell>
          <cell r="D65" t="str">
            <v>بمبينو - طعامة - محلي</v>
          </cell>
          <cell r="E65" t="str">
            <v>باكيت - 25 غم</v>
          </cell>
          <cell r="F65">
            <v>2023</v>
          </cell>
          <cell r="G65">
            <v>1</v>
          </cell>
          <cell r="H65">
            <v>0.875</v>
          </cell>
          <cell r="I65">
            <v>0.875</v>
          </cell>
          <cell r="J65">
            <v>0.875</v>
          </cell>
          <cell r="K65">
            <v>0.875</v>
          </cell>
          <cell r="L65">
            <v>0.875</v>
          </cell>
          <cell r="M65">
            <v>0.875</v>
          </cell>
          <cell r="N65">
            <v>0.875</v>
          </cell>
          <cell r="O65">
            <v>0.875</v>
          </cell>
          <cell r="P65">
            <v>0.75</v>
          </cell>
          <cell r="Q65">
            <v>0.75</v>
          </cell>
          <cell r="R65">
            <v>0.75</v>
          </cell>
          <cell r="S65">
            <v>0.75</v>
          </cell>
          <cell r="T65">
            <v>0.83333333333333337</v>
          </cell>
        </row>
        <row r="66">
          <cell r="B66">
            <v>11101703</v>
          </cell>
          <cell r="C66" t="str">
            <v>011101703</v>
          </cell>
          <cell r="D66" t="str">
            <v>شبس مستر شيبس Mr.Chips</v>
          </cell>
          <cell r="E66" t="str">
            <v>كيس / 50 غم</v>
          </cell>
          <cell r="F66">
            <v>2023</v>
          </cell>
          <cell r="G66">
            <v>1</v>
          </cell>
          <cell r="H66">
            <v>1.6773121612369923</v>
          </cell>
          <cell r="I66">
            <v>1.6773121612369923</v>
          </cell>
          <cell r="J66">
            <v>1.672314384047094</v>
          </cell>
          <cell r="K66">
            <v>1.703433086630288</v>
          </cell>
          <cell r="L66">
            <v>1.6588469472979603</v>
          </cell>
          <cell r="M66">
            <v>1.6523583567653821</v>
          </cell>
          <cell r="N66">
            <v>1.6354190376469118</v>
          </cell>
          <cell r="O66">
            <v>1.6648747625422822</v>
          </cell>
          <cell r="P66">
            <v>1.701840271898228</v>
          </cell>
          <cell r="Q66">
            <v>1.7124018459999268</v>
          </cell>
          <cell r="R66">
            <v>1.6965594848473784</v>
          </cell>
          <cell r="S66">
            <v>1.7282442071524748</v>
          </cell>
          <cell r="T66">
            <v>1.6817430589418259</v>
          </cell>
        </row>
        <row r="67">
          <cell r="B67">
            <v>11101704</v>
          </cell>
          <cell r="C67" t="str">
            <v>011101704</v>
          </cell>
          <cell r="D67" t="str">
            <v>شبس سناك ميكس Snack Mix</v>
          </cell>
          <cell r="E67" t="str">
            <v>كيس / 130 غم</v>
          </cell>
          <cell r="F67">
            <v>2023</v>
          </cell>
          <cell r="G67">
            <v>1</v>
          </cell>
          <cell r="H67">
            <v>4.8427774024215307</v>
          </cell>
          <cell r="I67">
            <v>4.8180673045232174</v>
          </cell>
          <cell r="J67">
            <v>4.7926602364969577</v>
          </cell>
          <cell r="K67">
            <v>4.8912011337914985</v>
          </cell>
          <cell r="L67">
            <v>4.8798425492690019</v>
          </cell>
          <cell r="M67">
            <v>4.7555950896494874</v>
          </cell>
          <cell r="N67">
            <v>4.7348708494578151</v>
          </cell>
          <cell r="O67">
            <v>4.7610756439961204</v>
          </cell>
          <cell r="P67">
            <v>4.7976425586302618</v>
          </cell>
          <cell r="Q67">
            <v>4.7667549362573691</v>
          </cell>
          <cell r="R67">
            <v>4.7729324607319477</v>
          </cell>
          <cell r="S67">
            <v>4.7976425586302618</v>
          </cell>
          <cell r="T67">
            <v>4.8009218936546221</v>
          </cell>
        </row>
        <row r="68">
          <cell r="B68">
            <v>11101706</v>
          </cell>
          <cell r="C68" t="str">
            <v>011101706</v>
          </cell>
          <cell r="D68" t="str">
            <v>شبس رقائق بطاطا برنجلز Pringles</v>
          </cell>
          <cell r="E68" t="str">
            <v>علبة / 165 غم</v>
          </cell>
          <cell r="F68">
            <v>2023</v>
          </cell>
          <cell r="G68">
            <v>1</v>
          </cell>
          <cell r="H68">
            <v>7.6563695406404371</v>
          </cell>
          <cell r="I68">
            <v>7.6994496455289454</v>
          </cell>
          <cell r="J68">
            <v>7.7296057189509009</v>
          </cell>
          <cell r="K68">
            <v>7.7132063120348766</v>
          </cell>
          <cell r="L68">
            <v>7.7252977084620502</v>
          </cell>
          <cell r="M68">
            <v>7.7597617923728572</v>
          </cell>
          <cell r="N68">
            <v>7.7425297504174537</v>
          </cell>
          <cell r="O68">
            <v>7.7453052005487173</v>
          </cell>
          <cell r="P68">
            <v>7.7737960038919134</v>
          </cell>
          <cell r="Q68">
            <v>7.7910280458473178</v>
          </cell>
          <cell r="R68">
            <v>7.7737960038919134</v>
          </cell>
          <cell r="S68">
            <v>7.7694879934030645</v>
          </cell>
          <cell r="T68">
            <v>7.7399694763325373</v>
          </cell>
        </row>
        <row r="69">
          <cell r="B69">
            <v>11210101</v>
          </cell>
          <cell r="C69" t="str">
            <v>011210101</v>
          </cell>
          <cell r="D69" t="str">
            <v>لحم غنم مع العظم طازج -محلي</v>
          </cell>
          <cell r="E69" t="str">
            <v>1 كغم</v>
          </cell>
          <cell r="F69">
            <v>2023</v>
          </cell>
          <cell r="G69">
            <v>1</v>
          </cell>
          <cell r="H69">
            <v>82.091791656360044</v>
          </cell>
          <cell r="I69">
            <v>83.725984881386523</v>
          </cell>
          <cell r="J69">
            <v>86.116955731121465</v>
          </cell>
          <cell r="K69">
            <v>88.3047405990811</v>
          </cell>
          <cell r="L69">
            <v>88.236205021334811</v>
          </cell>
          <cell r="M69">
            <v>87.730125374572523</v>
          </cell>
          <cell r="N69">
            <v>86.63812343487497</v>
          </cell>
          <cell r="O69">
            <v>86.585838094483677</v>
          </cell>
          <cell r="P69">
            <v>85.123381586209533</v>
          </cell>
          <cell r="Q69">
            <v>85.326992129754487</v>
          </cell>
          <cell r="R69">
            <v>84.462417689082457</v>
          </cell>
          <cell r="S69">
            <v>83.095745214239813</v>
          </cell>
          <cell r="T69">
            <v>85.619858451041793</v>
          </cell>
        </row>
        <row r="70">
          <cell r="B70">
            <v>11210102</v>
          </cell>
          <cell r="C70" t="str">
            <v>011210102</v>
          </cell>
          <cell r="D70" t="str">
            <v>لحم عجل طازج - محلي</v>
          </cell>
          <cell r="E70" t="str">
            <v>1 كغم</v>
          </cell>
          <cell r="F70">
            <v>2023</v>
          </cell>
          <cell r="G70">
            <v>1</v>
          </cell>
          <cell r="H70">
            <v>49.766946811930843</v>
          </cell>
          <cell r="I70">
            <v>49.653222968576088</v>
          </cell>
          <cell r="J70">
            <v>50.808170909412461</v>
          </cell>
          <cell r="K70">
            <v>52.564821382842254</v>
          </cell>
          <cell r="L70">
            <v>53.127908720272842</v>
          </cell>
          <cell r="M70">
            <v>53.840768053984199</v>
          </cell>
          <cell r="N70">
            <v>53.71911210380825</v>
          </cell>
          <cell r="O70">
            <v>53.72192918649926</v>
          </cell>
          <cell r="P70">
            <v>54.014934081461377</v>
          </cell>
          <cell r="Q70">
            <v>54.22343369914703</v>
          </cell>
          <cell r="R70">
            <v>54.917571287730915</v>
          </cell>
          <cell r="S70">
            <v>56.507030746839447</v>
          </cell>
          <cell r="T70">
            <v>53.072154162708749</v>
          </cell>
        </row>
        <row r="71">
          <cell r="B71">
            <v>11210104</v>
          </cell>
          <cell r="C71" t="str">
            <v>011210104</v>
          </cell>
          <cell r="D71" t="str">
            <v>لحم عجل طازج مفروم خشنة</v>
          </cell>
          <cell r="E71" t="str">
            <v>1 كغم</v>
          </cell>
          <cell r="F71">
            <v>2023</v>
          </cell>
          <cell r="G71">
            <v>1</v>
          </cell>
          <cell r="H71">
            <v>49.4678929827232</v>
          </cell>
          <cell r="I71">
            <v>49.319992861572203</v>
          </cell>
          <cell r="J71">
            <v>50.599079839549987</v>
          </cell>
          <cell r="K71">
            <v>51.507270332352775</v>
          </cell>
          <cell r="L71">
            <v>52.39102056347415</v>
          </cell>
          <cell r="M71">
            <v>53.249108393918164</v>
          </cell>
          <cell r="N71">
            <v>53.135786530296599</v>
          </cell>
          <cell r="O71">
            <v>53.000415631168416</v>
          </cell>
          <cell r="P71">
            <v>53.502482333419643</v>
          </cell>
          <cell r="Q71">
            <v>53.765463136270377</v>
          </cell>
          <cell r="R71">
            <v>54.417278960181626</v>
          </cell>
          <cell r="S71">
            <v>56.212277316425634</v>
          </cell>
          <cell r="T71">
            <v>52.547339073446075</v>
          </cell>
        </row>
        <row r="72">
          <cell r="B72">
            <v>11210105</v>
          </cell>
          <cell r="C72" t="str">
            <v>011210105</v>
          </cell>
          <cell r="D72" t="str">
            <v>لحم عجل طازج مكعبات "لسان عصفور"</v>
          </cell>
          <cell r="E72" t="str">
            <v>1 كغم</v>
          </cell>
          <cell r="F72">
            <v>2023</v>
          </cell>
          <cell r="G72">
            <v>1</v>
          </cell>
          <cell r="H72">
            <v>49.614672117254528</v>
          </cell>
          <cell r="I72">
            <v>49.458309580792587</v>
          </cell>
          <cell r="J72">
            <v>50.640224686406675</v>
          </cell>
          <cell r="K72">
            <v>51.785362807916115</v>
          </cell>
          <cell r="L72">
            <v>52.598787449729237</v>
          </cell>
          <cell r="M72">
            <v>53.671875038679033</v>
          </cell>
          <cell r="N72">
            <v>53.336904159150031</v>
          </cell>
          <cell r="O72">
            <v>53.351751770285169</v>
          </cell>
          <cell r="P72">
            <v>53.850900398291238</v>
          </cell>
          <cell r="Q72">
            <v>54.131973261461944</v>
          </cell>
          <cell r="R72">
            <v>54.702958428782381</v>
          </cell>
          <cell r="S72">
            <v>56.4401789149723</v>
          </cell>
          <cell r="T72">
            <v>52.7986582178101</v>
          </cell>
        </row>
        <row r="73">
          <cell r="B73">
            <v>11210106</v>
          </cell>
          <cell r="C73" t="str">
            <v>011210106</v>
          </cell>
          <cell r="D73" t="str">
            <v>برغر لحم بقري طازج</v>
          </cell>
          <cell r="E73" t="str">
            <v>1 كغم</v>
          </cell>
          <cell r="F73">
            <v>2023</v>
          </cell>
          <cell r="G73">
            <v>1</v>
          </cell>
          <cell r="H73">
            <v>49.215005003713557</v>
          </cell>
          <cell r="I73">
            <v>48.910865128273684</v>
          </cell>
          <cell r="J73">
            <v>50.817166833561103</v>
          </cell>
          <cell r="K73">
            <v>51.076771224442638</v>
          </cell>
          <cell r="L73">
            <v>52.115188787968776</v>
          </cell>
          <cell r="M73">
            <v>54.066025977814547</v>
          </cell>
          <cell r="N73">
            <v>53.976955008697871</v>
          </cell>
          <cell r="O73">
            <v>53.41321074237645</v>
          </cell>
          <cell r="P73">
            <v>54.387856609344112</v>
          </cell>
          <cell r="Q73">
            <v>54.803223634754559</v>
          </cell>
          <cell r="R73">
            <v>54.996136360223858</v>
          </cell>
          <cell r="S73">
            <v>56.257231346541687</v>
          </cell>
          <cell r="T73">
            <v>52.836303054809413</v>
          </cell>
        </row>
        <row r="74">
          <cell r="B74">
            <v>11210201</v>
          </cell>
          <cell r="C74" t="str">
            <v>011210201</v>
          </cell>
          <cell r="D74" t="str">
            <v>لحم عجل مجمد - مستورد</v>
          </cell>
          <cell r="E74" t="str">
            <v>باكيت/1 كغم</v>
          </cell>
          <cell r="F74">
            <v>2023</v>
          </cell>
          <cell r="G74">
            <v>1</v>
          </cell>
          <cell r="H74">
            <v>24.411956969386594</v>
          </cell>
          <cell r="I74">
            <v>24.359074058542344</v>
          </cell>
          <cell r="J74">
            <v>24.672314883515966</v>
          </cell>
          <cell r="K74">
            <v>25.088730438245587</v>
          </cell>
          <cell r="L74">
            <v>25.493826083665237</v>
          </cell>
          <cell r="M74">
            <v>25.37302371696115</v>
          </cell>
          <cell r="N74">
            <v>26.130332096956199</v>
          </cell>
          <cell r="O74">
            <v>26.55418092309705</v>
          </cell>
          <cell r="P74">
            <v>26.603177196042552</v>
          </cell>
          <cell r="Q74">
            <v>27.078613387061402</v>
          </cell>
          <cell r="R74">
            <v>30.882952926177865</v>
          </cell>
          <cell r="S74">
            <v>32.747361331004001</v>
          </cell>
          <cell r="T74">
            <v>26.616295334221334</v>
          </cell>
        </row>
        <row r="75">
          <cell r="B75">
            <v>11210302</v>
          </cell>
          <cell r="C75" t="str">
            <v>011210302</v>
          </cell>
          <cell r="D75" t="str">
            <v>لانشون بقري - سنيورة - محلي</v>
          </cell>
          <cell r="E75" t="str">
            <v>علبة 310 غم</v>
          </cell>
          <cell r="F75">
            <v>2023</v>
          </cell>
          <cell r="G75">
            <v>1</v>
          </cell>
          <cell r="H75">
            <v>8.3703070514676696</v>
          </cell>
          <cell r="I75">
            <v>8.3600429435124646</v>
          </cell>
          <cell r="J75">
            <v>8.2903726513282816</v>
          </cell>
          <cell r="K75">
            <v>8.427478993122298</v>
          </cell>
          <cell r="L75">
            <v>8.5421130929577398</v>
          </cell>
          <cell r="M75">
            <v>8.5699700540169914</v>
          </cell>
          <cell r="N75">
            <v>8.5782804740569745</v>
          </cell>
          <cell r="O75">
            <v>8.5807201684842376</v>
          </cell>
          <cell r="P75">
            <v>8.5024782253350555</v>
          </cell>
          <cell r="Q75">
            <v>8.4922141173798504</v>
          </cell>
          <cell r="R75">
            <v>8.5195850719270627</v>
          </cell>
          <cell r="S75">
            <v>9.1689949841713272</v>
          </cell>
          <cell r="T75">
            <v>8.5335464856466618</v>
          </cell>
        </row>
        <row r="76">
          <cell r="B76">
            <v>11210303</v>
          </cell>
          <cell r="C76" t="str">
            <v>011210303</v>
          </cell>
          <cell r="D76" t="str">
            <v>لانشون بقري - سنيورة بالزيتون - محلي</v>
          </cell>
          <cell r="E76" t="str">
            <v>علبة 800 غم</v>
          </cell>
          <cell r="F76">
            <v>2023</v>
          </cell>
          <cell r="G76">
            <v>1</v>
          </cell>
          <cell r="H76">
            <v>14.655346141267174</v>
          </cell>
          <cell r="I76">
            <v>14.667025988250682</v>
          </cell>
          <cell r="J76">
            <v>14.577932875902972</v>
          </cell>
          <cell r="K76">
            <v>14.511248989672627</v>
          </cell>
          <cell r="L76">
            <v>14.692599594379177</v>
          </cell>
          <cell r="M76">
            <v>14.75588828493882</v>
          </cell>
          <cell r="N76">
            <v>14.727435797465748</v>
          </cell>
          <cell r="O76">
            <v>14.779044641041883</v>
          </cell>
          <cell r="P76">
            <v>14.808991388486351</v>
          </cell>
          <cell r="Q76">
            <v>14.832351082453368</v>
          </cell>
          <cell r="R76">
            <v>14.832351082453368</v>
          </cell>
          <cell r="S76">
            <v>15.647500316931495</v>
          </cell>
          <cell r="T76">
            <v>14.790643015270303</v>
          </cell>
        </row>
        <row r="77">
          <cell r="B77">
            <v>11210304</v>
          </cell>
          <cell r="C77" t="str">
            <v>011210304</v>
          </cell>
          <cell r="D77" t="str">
            <v>مرتديلا سنيورة بقري سادة</v>
          </cell>
          <cell r="E77" t="str">
            <v>باكيت  500 غم</v>
          </cell>
          <cell r="F77">
            <v>2023</v>
          </cell>
          <cell r="G77">
            <v>1</v>
          </cell>
          <cell r="H77">
            <v>8.8117188365409955</v>
          </cell>
          <cell r="I77">
            <v>8.7633308990378911</v>
          </cell>
          <cell r="J77">
            <v>8.7765276092660098</v>
          </cell>
          <cell r="K77">
            <v>8.7366210579172972</v>
          </cell>
          <cell r="L77">
            <v>8.8229726303665021</v>
          </cell>
          <cell r="M77">
            <v>8.8066870918029174</v>
          </cell>
          <cell r="N77">
            <v>8.8986655611648739</v>
          </cell>
          <cell r="O77">
            <v>9.0018978243523371</v>
          </cell>
          <cell r="P77">
            <v>8.9473699193323331</v>
          </cell>
          <cell r="Q77">
            <v>8.9517688227417054</v>
          </cell>
          <cell r="R77">
            <v>8.9825611466073187</v>
          </cell>
          <cell r="S77">
            <v>9.6082719330351818</v>
          </cell>
          <cell r="T77">
            <v>8.9256994443471136</v>
          </cell>
        </row>
        <row r="78">
          <cell r="B78">
            <v>11210305</v>
          </cell>
          <cell r="C78" t="str">
            <v>011210305</v>
          </cell>
          <cell r="D78" t="str">
            <v>نقانق الاسلامية</v>
          </cell>
          <cell r="E78" t="str">
            <v>باكيت 1 كغم</v>
          </cell>
          <cell r="F78">
            <v>2023</v>
          </cell>
          <cell r="G78">
            <v>1</v>
          </cell>
          <cell r="H78">
            <v>13.950111287054487</v>
          </cell>
          <cell r="I78">
            <v>13.859614153325891</v>
          </cell>
          <cell r="J78">
            <v>13.877968678383469</v>
          </cell>
          <cell r="K78">
            <v>13.811176857563364</v>
          </cell>
          <cell r="L78">
            <v>13.874909590873873</v>
          </cell>
          <cell r="M78">
            <v>13.812452349122655</v>
          </cell>
          <cell r="N78">
            <v>13.944760499203571</v>
          </cell>
          <cell r="O78">
            <v>13.983253145269032</v>
          </cell>
          <cell r="P78">
            <v>14.138758503867429</v>
          </cell>
          <cell r="Q78">
            <v>14.169349378963393</v>
          </cell>
          <cell r="R78">
            <v>14.193822079040162</v>
          </cell>
          <cell r="S78">
            <v>15.417478005205698</v>
          </cell>
          <cell r="T78">
            <v>14.086137877322754</v>
          </cell>
        </row>
        <row r="79">
          <cell r="B79">
            <v>11210401</v>
          </cell>
          <cell r="C79" t="str">
            <v>011210401</v>
          </cell>
          <cell r="D79" t="str">
            <v>كبدة خاروف طازجة</v>
          </cell>
          <cell r="E79" t="str">
            <v xml:space="preserve"> 1 كغم</v>
          </cell>
          <cell r="F79">
            <v>2023</v>
          </cell>
          <cell r="G79">
            <v>1</v>
          </cell>
          <cell r="H79">
            <v>39.59059655572851</v>
          </cell>
          <cell r="I79">
            <v>40.090198488705056</v>
          </cell>
          <cell r="J79">
            <v>40.524807064990092</v>
          </cell>
          <cell r="K79">
            <v>40.485179563800202</v>
          </cell>
          <cell r="L79">
            <v>41.184377976777476</v>
          </cell>
          <cell r="M79">
            <v>40.39980033105352</v>
          </cell>
          <cell r="N79">
            <v>39.76900125634927</v>
          </cell>
          <cell r="O79">
            <v>38.378626821902436</v>
          </cell>
          <cell r="P79">
            <v>38.684051441414233</v>
          </cell>
          <cell r="Q79">
            <v>38.768642101870938</v>
          </cell>
          <cell r="R79">
            <v>40.022839415143615</v>
          </cell>
          <cell r="S79">
            <v>41.741529877350303</v>
          </cell>
          <cell r="T79">
            <v>39.969970907923802</v>
          </cell>
        </row>
        <row r="80">
          <cell r="B80">
            <v>11210403</v>
          </cell>
          <cell r="C80" t="str">
            <v>011210403</v>
          </cell>
          <cell r="D80" t="str">
            <v>كبدة عجل طازج - محلي</v>
          </cell>
          <cell r="E80" t="str">
            <v>1 كغم</v>
          </cell>
          <cell r="F80">
            <v>2023</v>
          </cell>
          <cell r="G80">
            <v>1</v>
          </cell>
          <cell r="H80">
            <v>22.031626894052597</v>
          </cell>
          <cell r="I80">
            <v>21.867553750436866</v>
          </cell>
          <cell r="J80">
            <v>21.983275415727107</v>
          </cell>
          <cell r="K80">
            <v>22.0381336225586</v>
          </cell>
          <cell r="L80">
            <v>22.216033906946329</v>
          </cell>
          <cell r="M80">
            <v>21.794178311844842</v>
          </cell>
          <cell r="N80">
            <v>22.019478241422817</v>
          </cell>
          <cell r="O80">
            <v>21.43447880873407</v>
          </cell>
          <cell r="P80">
            <v>21.916755004925314</v>
          </cell>
          <cell r="Q80">
            <v>22.072712006580446</v>
          </cell>
          <cell r="R80">
            <v>22.013094634072793</v>
          </cell>
          <cell r="S80">
            <v>23.82909603334036</v>
          </cell>
          <cell r="T80">
            <v>22.101368052553507</v>
          </cell>
        </row>
        <row r="81">
          <cell r="B81">
            <v>11220101</v>
          </cell>
          <cell r="C81" t="str">
            <v>011220101</v>
          </cell>
          <cell r="D81" t="str">
            <v>دجاج طازج مع الريش - محلي</v>
          </cell>
          <cell r="E81" t="str">
            <v>1 كغم</v>
          </cell>
          <cell r="F81">
            <v>2023</v>
          </cell>
          <cell r="G81">
            <v>1</v>
          </cell>
          <cell r="H81">
            <v>12.136822823937759</v>
          </cell>
          <cell r="I81">
            <v>13.81202803820165</v>
          </cell>
          <cell r="J81">
            <v>13.228755231888783</v>
          </cell>
          <cell r="K81">
            <v>14.275110789437734</v>
          </cell>
          <cell r="L81">
            <v>13.818977951892766</v>
          </cell>
          <cell r="M81">
            <v>12.699279635500123</v>
          </cell>
          <cell r="N81">
            <v>11.252001057435557</v>
          </cell>
          <cell r="O81">
            <v>12.420755537897836</v>
          </cell>
          <cell r="P81">
            <v>12.315431259246346</v>
          </cell>
          <cell r="Q81">
            <v>11.840276971683391</v>
          </cell>
          <cell r="R81">
            <v>12.401786647596216</v>
          </cell>
          <cell r="S81">
            <v>15.436487637836818</v>
          </cell>
          <cell r="T81">
            <v>12.969809465212913</v>
          </cell>
        </row>
        <row r="82">
          <cell r="B82">
            <v>11220102</v>
          </cell>
          <cell r="C82" t="str">
            <v>011220102</v>
          </cell>
          <cell r="D82" t="str">
            <v>دجاج طازج دون الريش - محلي</v>
          </cell>
          <cell r="E82" t="str">
            <v>1 كغم</v>
          </cell>
          <cell r="F82">
            <v>2023</v>
          </cell>
          <cell r="G82">
            <v>1</v>
          </cell>
          <cell r="H82">
            <v>16.268031562219818</v>
          </cell>
          <cell r="I82">
            <v>18.032057328500319</v>
          </cell>
          <cell r="J82">
            <v>17.478902024633832</v>
          </cell>
          <cell r="K82">
            <v>19.008535373521212</v>
          </cell>
          <cell r="L82">
            <v>18.592574358084807</v>
          </cell>
          <cell r="M82">
            <v>17.004493689877627</v>
          </cell>
          <cell r="N82">
            <v>14.654112095144951</v>
          </cell>
          <cell r="O82">
            <v>15.985902424684454</v>
          </cell>
          <cell r="P82">
            <v>16.050002612294449</v>
          </cell>
          <cell r="Q82">
            <v>15.457020843678322</v>
          </cell>
          <cell r="R82">
            <v>15.916349760294345</v>
          </cell>
          <cell r="S82">
            <v>18.907744857727693</v>
          </cell>
          <cell r="T82">
            <v>16.946310577555149</v>
          </cell>
        </row>
        <row r="83">
          <cell r="B83">
            <v>11220103</v>
          </cell>
          <cell r="C83" t="str">
            <v>011220103</v>
          </cell>
          <cell r="D83" t="str">
            <v>صدر حبش طازج مشفي - محلي</v>
          </cell>
          <cell r="E83" t="str">
            <v>1 كغم</v>
          </cell>
          <cell r="F83">
            <v>2023</v>
          </cell>
          <cell r="G83">
            <v>1</v>
          </cell>
          <cell r="H83">
            <v>23.881234526794682</v>
          </cell>
          <cell r="I83">
            <v>23.939665726239031</v>
          </cell>
          <cell r="J83">
            <v>24.338582748752501</v>
          </cell>
          <cell r="K83">
            <v>25.630377432112564</v>
          </cell>
          <cell r="L83">
            <v>25.885200524608418</v>
          </cell>
          <cell r="M83">
            <v>25.923712820606873</v>
          </cell>
          <cell r="N83">
            <v>25.825278645389698</v>
          </cell>
          <cell r="O83">
            <v>25.452292509014097</v>
          </cell>
          <cell r="P83">
            <v>26.075292180916659</v>
          </cell>
          <cell r="Q83">
            <v>25.97103315665267</v>
          </cell>
          <cell r="R83">
            <v>26.909182267528653</v>
          </cell>
          <cell r="S83">
            <v>30.103549623045328</v>
          </cell>
          <cell r="T83">
            <v>25.827950180138433</v>
          </cell>
        </row>
        <row r="84">
          <cell r="B84">
            <v>11220104</v>
          </cell>
          <cell r="C84" t="str">
            <v>011220104</v>
          </cell>
          <cell r="D84" t="str">
            <v>صدر دجاج طازج  دون عظم أو جلد - محلي</v>
          </cell>
          <cell r="E84" t="str">
            <v>1 كغم</v>
          </cell>
          <cell r="F84">
            <v>2023</v>
          </cell>
          <cell r="G84">
            <v>1</v>
          </cell>
          <cell r="H84">
            <v>27.242554586201162</v>
          </cell>
          <cell r="I84">
            <v>29.736186010789012</v>
          </cell>
          <cell r="J84">
            <v>28.734086030380354</v>
          </cell>
          <cell r="K84">
            <v>31.839324475469247</v>
          </cell>
          <cell r="L84">
            <v>31.136818148981629</v>
          </cell>
          <cell r="M84">
            <v>28.819666658929005</v>
          </cell>
          <cell r="N84">
            <v>26.440337760335687</v>
          </cell>
          <cell r="O84">
            <v>28.100107836642071</v>
          </cell>
          <cell r="P84">
            <v>28.11970070072292</v>
          </cell>
          <cell r="Q84">
            <v>27.545727777209819</v>
          </cell>
          <cell r="R84">
            <v>26.989889836783082</v>
          </cell>
          <cell r="S84">
            <v>29.731718722963691</v>
          </cell>
          <cell r="T84">
            <v>28.703009878783984</v>
          </cell>
        </row>
        <row r="85">
          <cell r="B85">
            <v>11220105</v>
          </cell>
          <cell r="C85" t="str">
            <v>011220105</v>
          </cell>
          <cell r="D85" t="str">
            <v>فخدة دجاج طازجة</v>
          </cell>
          <cell r="E85" t="str">
            <v>1 كغم</v>
          </cell>
          <cell r="F85">
            <v>2023</v>
          </cell>
          <cell r="G85">
            <v>1</v>
          </cell>
          <cell r="H85">
            <v>16.573139446411965</v>
          </cell>
          <cell r="I85">
            <v>18.148344724890038</v>
          </cell>
          <cell r="J85">
            <v>17.456468666139259</v>
          </cell>
          <cell r="K85">
            <v>19.47840683658772</v>
          </cell>
          <cell r="L85">
            <v>18.176528151634226</v>
          </cell>
          <cell r="M85">
            <v>16.601510757208061</v>
          </cell>
          <cell r="N85">
            <v>15.09124527947878</v>
          </cell>
          <cell r="O85">
            <v>16.252674486681968</v>
          </cell>
          <cell r="P85">
            <v>16.324871697858651</v>
          </cell>
          <cell r="Q85">
            <v>15.59993000376415</v>
          </cell>
          <cell r="R85">
            <v>15.69672544505212</v>
          </cell>
          <cell r="S85">
            <v>18.498170601275913</v>
          </cell>
          <cell r="T85">
            <v>16.991501341415237</v>
          </cell>
        </row>
        <row r="86">
          <cell r="B86">
            <v>11220106</v>
          </cell>
          <cell r="C86" t="str">
            <v>011220106</v>
          </cell>
          <cell r="D86" t="str">
            <v>جوانح دجاج طازجة</v>
          </cell>
          <cell r="E86" t="str">
            <v>1 كغم</v>
          </cell>
          <cell r="F86">
            <v>2023</v>
          </cell>
          <cell r="G86">
            <v>1</v>
          </cell>
          <cell r="H86">
            <v>13.336226757160981</v>
          </cell>
          <cell r="I86">
            <v>15.187377553208215</v>
          </cell>
          <cell r="J86">
            <v>14.365125358829181</v>
          </cell>
          <cell r="K86">
            <v>15.934748498969046</v>
          </cell>
          <cell r="L86">
            <v>15.691729603521424</v>
          </cell>
          <cell r="M86">
            <v>14.341399707215341</v>
          </cell>
          <cell r="N86">
            <v>13.23022705013431</v>
          </cell>
          <cell r="O86">
            <v>13.744797179309266</v>
          </cell>
          <cell r="P86">
            <v>13.824462098716092</v>
          </cell>
          <cell r="Q86">
            <v>13.555907551884204</v>
          </cell>
          <cell r="R86">
            <v>14.052591497542922</v>
          </cell>
          <cell r="S86">
            <v>16.639323019253908</v>
          </cell>
          <cell r="T86">
            <v>14.491992989645405</v>
          </cell>
        </row>
        <row r="87">
          <cell r="B87">
            <v>11220201</v>
          </cell>
          <cell r="C87" t="str">
            <v>011220201</v>
          </cell>
          <cell r="D87" t="str">
            <v>فخدة حبش طازج - محلي</v>
          </cell>
          <cell r="E87" t="str">
            <v>1 كغم</v>
          </cell>
          <cell r="F87">
            <v>2023</v>
          </cell>
          <cell r="G87">
            <v>1</v>
          </cell>
          <cell r="H87">
            <v>25.15005673081447</v>
          </cell>
          <cell r="I87">
            <v>25.458453339782885</v>
          </cell>
          <cell r="J87">
            <v>25.571971642915848</v>
          </cell>
          <cell r="K87">
            <v>25.885713268102414</v>
          </cell>
          <cell r="L87">
            <v>25.757804551241403</v>
          </cell>
          <cell r="M87">
            <v>25.587829308376197</v>
          </cell>
          <cell r="N87">
            <v>24.884210422082543</v>
          </cell>
          <cell r="O87">
            <v>25.327328015862417</v>
          </cell>
          <cell r="P87">
            <v>25.623744723856344</v>
          </cell>
          <cell r="Q87">
            <v>25.503784947964864</v>
          </cell>
          <cell r="R87">
            <v>26.274260444192581</v>
          </cell>
          <cell r="S87">
            <v>29.179111891701325</v>
          </cell>
          <cell r="T87">
            <v>25.850355773907776</v>
          </cell>
        </row>
        <row r="88">
          <cell r="B88">
            <v>11220301</v>
          </cell>
          <cell r="C88" t="str">
            <v>011220301</v>
          </cell>
          <cell r="D88" t="str">
            <v>كبدة حبش طازجة -محلي</v>
          </cell>
          <cell r="E88" t="str">
            <v>1 كغم</v>
          </cell>
          <cell r="F88">
            <v>2023</v>
          </cell>
          <cell r="G88">
            <v>1</v>
          </cell>
          <cell r="H88">
            <v>15.507130142416525</v>
          </cell>
          <cell r="I88">
            <v>16.161442763065942</v>
          </cell>
          <cell r="J88">
            <v>15.989025761702216</v>
          </cell>
          <cell r="K88">
            <v>15.989025761702216</v>
          </cell>
          <cell r="L88">
            <v>15.660779470711574</v>
          </cell>
          <cell r="M88">
            <v>15.452571092275983</v>
          </cell>
          <cell r="N88">
            <v>15.401499980266424</v>
          </cell>
          <cell r="O88">
            <v>15.349992875990493</v>
          </cell>
          <cell r="P88">
            <v>15.72887428672432</v>
          </cell>
          <cell r="Q88">
            <v>15.435111396006423</v>
          </cell>
          <cell r="R88">
            <v>15.504078196551914</v>
          </cell>
          <cell r="S88">
            <v>15.923546899287706</v>
          </cell>
          <cell r="T88">
            <v>15.675256552225148</v>
          </cell>
        </row>
        <row r="89">
          <cell r="B89">
            <v>11220303</v>
          </cell>
          <cell r="C89" t="str">
            <v>011220303</v>
          </cell>
          <cell r="D89" t="str">
            <v>سنيتشل -دجاج -اميريكان-اسرائيل</v>
          </cell>
          <cell r="E89" t="str">
            <v>900 غم</v>
          </cell>
          <cell r="F89">
            <v>2023</v>
          </cell>
          <cell r="G89">
            <v>1</v>
          </cell>
          <cell r="H89">
            <v>12.875075191360198</v>
          </cell>
          <cell r="I89">
            <v>13.08931519738589</v>
          </cell>
          <cell r="J89">
            <v>13.190270285314275</v>
          </cell>
          <cell r="K89">
            <v>13.3033630430388</v>
          </cell>
          <cell r="L89">
            <v>13.282491305118688</v>
          </cell>
          <cell r="M89">
            <v>13.303555203411582</v>
          </cell>
          <cell r="N89">
            <v>13.380234951747687</v>
          </cell>
          <cell r="O89">
            <v>13.38832673161178</v>
          </cell>
          <cell r="P89">
            <v>13.49480444636475</v>
          </cell>
          <cell r="Q89">
            <v>13.502253937968964</v>
          </cell>
          <cell r="R89">
            <v>13.526529277561245</v>
          </cell>
          <cell r="S89">
            <v>14.69946355921283</v>
          </cell>
          <cell r="T89">
            <v>13.41964026084139</v>
          </cell>
        </row>
        <row r="90">
          <cell r="B90">
            <v>11220304</v>
          </cell>
          <cell r="C90" t="str">
            <v>011220304</v>
          </cell>
          <cell r="D90" t="str">
            <v>كبدة دجاج طازجة - محلي</v>
          </cell>
          <cell r="E90" t="str">
            <v>1 كغم</v>
          </cell>
          <cell r="F90">
            <v>2023</v>
          </cell>
          <cell r="G90">
            <v>1</v>
          </cell>
          <cell r="H90">
            <v>15.61894922642904</v>
          </cell>
          <cell r="I90">
            <v>16.592399485190874</v>
          </cell>
          <cell r="J90">
            <v>16.38418163450379</v>
          </cell>
          <cell r="K90">
            <v>16.311440427656855</v>
          </cell>
          <cell r="L90">
            <v>15.560084774568537</v>
          </cell>
          <cell r="M90">
            <v>14.891360234632625</v>
          </cell>
          <cell r="N90">
            <v>13.752239099142411</v>
          </cell>
          <cell r="O90">
            <v>14.356781498736954</v>
          </cell>
          <cell r="P90">
            <v>14.306807453237761</v>
          </cell>
          <cell r="Q90">
            <v>14.228328869233202</v>
          </cell>
          <cell r="R90">
            <v>14.044877179782198</v>
          </cell>
          <cell r="S90">
            <v>15.598114750498898</v>
          </cell>
          <cell r="T90">
            <v>15.137130386134428</v>
          </cell>
        </row>
        <row r="91">
          <cell r="B91">
            <v>11300104</v>
          </cell>
          <cell r="C91" t="str">
            <v>011300104</v>
          </cell>
          <cell r="D91" t="str">
            <v>سمك مليطة طازج - متوسط الحجم</v>
          </cell>
          <cell r="E91" t="str">
            <v>1 كغم</v>
          </cell>
          <cell r="F91">
            <v>2023</v>
          </cell>
          <cell r="G91">
            <v>1</v>
          </cell>
          <cell r="H91">
            <v>37.882140264205788</v>
          </cell>
          <cell r="I91">
            <v>36.970132113411744</v>
          </cell>
          <cell r="J91">
            <v>38.319654912904113</v>
          </cell>
          <cell r="K91">
            <v>38.845861495026583</v>
          </cell>
          <cell r="L91">
            <v>37.303167035980863</v>
          </cell>
          <cell r="M91">
            <v>37.923905067135713</v>
          </cell>
          <cell r="N91">
            <v>38.439109806085661</v>
          </cell>
          <cell r="O91">
            <v>37.835213133711569</v>
          </cell>
          <cell r="P91">
            <v>38.600329502197134</v>
          </cell>
          <cell r="Q91">
            <v>39.522285930088003</v>
          </cell>
          <cell r="R91">
            <v>38.696320830131569</v>
          </cell>
          <cell r="S91">
            <v>38.814315844411063</v>
          </cell>
          <cell r="T91">
            <v>38.262702994607487</v>
          </cell>
        </row>
        <row r="92">
          <cell r="B92">
            <v>11300105</v>
          </cell>
          <cell r="C92" t="str">
            <v>011300105</v>
          </cell>
          <cell r="D92" t="str">
            <v>سمك السلطان ابراهيم - كبير الحجم</v>
          </cell>
          <cell r="E92" t="str">
            <v>1 كغم</v>
          </cell>
          <cell r="F92">
            <v>2023</v>
          </cell>
          <cell r="G92">
            <v>1</v>
          </cell>
          <cell r="H92">
            <v>61.815408111536854</v>
          </cell>
          <cell r="I92">
            <v>63.245947071911324</v>
          </cell>
          <cell r="J92">
            <v>62.119250201519549</v>
          </cell>
          <cell r="K92">
            <v>60.456127596690905</v>
          </cell>
          <cell r="L92">
            <v>56.767770484847929</v>
          </cell>
          <cell r="M92">
            <v>58.111373455257741</v>
          </cell>
          <cell r="N92">
            <v>61.173785434402767</v>
          </cell>
          <cell r="O92">
            <v>61.272505958398064</v>
          </cell>
          <cell r="P92">
            <v>59.090034313635364</v>
          </cell>
          <cell r="Q92">
            <v>62.688004277430075</v>
          </cell>
          <cell r="R92">
            <v>62.430804719212198</v>
          </cell>
          <cell r="S92">
            <v>61.801497976388241</v>
          </cell>
          <cell r="T92">
            <v>60.914375800102583</v>
          </cell>
        </row>
        <row r="93">
          <cell r="B93">
            <v>11300108</v>
          </cell>
          <cell r="C93" t="str">
            <v>011300108</v>
          </cell>
          <cell r="D93" t="str">
            <v>سمك بوري طازج - كبير الحجم</v>
          </cell>
          <cell r="E93" t="str">
            <v>1 كغم</v>
          </cell>
          <cell r="F93">
            <v>2023</v>
          </cell>
          <cell r="G93">
            <v>1</v>
          </cell>
          <cell r="H93">
            <v>30.490947764825144</v>
          </cell>
          <cell r="I93">
            <v>30.900757333486329</v>
          </cell>
          <cell r="J93">
            <v>31.383828630746887</v>
          </cell>
          <cell r="K93">
            <v>31.509217805121448</v>
          </cell>
          <cell r="L93">
            <v>31.164043444948739</v>
          </cell>
          <cell r="M93">
            <v>31.176551207662033</v>
          </cell>
          <cell r="N93">
            <v>30.885770549618417</v>
          </cell>
          <cell r="O93">
            <v>31.241002253595656</v>
          </cell>
          <cell r="P93">
            <v>30.849663784049223</v>
          </cell>
          <cell r="Q93">
            <v>32.231777747310751</v>
          </cell>
          <cell r="R93">
            <v>32.227670101494532</v>
          </cell>
          <cell r="S93">
            <v>32.100439537657671</v>
          </cell>
          <cell r="T93">
            <v>31.346805846709739</v>
          </cell>
        </row>
        <row r="94">
          <cell r="B94">
            <v>11300109</v>
          </cell>
          <cell r="C94" t="str">
            <v>011300109</v>
          </cell>
          <cell r="D94" t="str">
            <v>سمك دنيس طازج - كبير الحجم</v>
          </cell>
          <cell r="E94" t="str">
            <v>1 كغم</v>
          </cell>
          <cell r="F94">
            <v>2023</v>
          </cell>
          <cell r="G94">
            <v>1</v>
          </cell>
          <cell r="H94">
            <v>47.813112810266482</v>
          </cell>
          <cell r="I94">
            <v>47.361657942447827</v>
          </cell>
          <cell r="J94">
            <v>47.723957872151743</v>
          </cell>
          <cell r="K94">
            <v>48.30836606402881</v>
          </cell>
          <cell r="L94">
            <v>48.281381678449286</v>
          </cell>
          <cell r="M94">
            <v>48.208630046773152</v>
          </cell>
          <cell r="N94">
            <v>48.088595115275155</v>
          </cell>
          <cell r="O94">
            <v>47.928473114925488</v>
          </cell>
          <cell r="P94">
            <v>48.443656701506725</v>
          </cell>
          <cell r="Q94">
            <v>49.335021920099273</v>
          </cell>
          <cell r="R94">
            <v>49.134217994417547</v>
          </cell>
          <cell r="S94">
            <v>49.078690928874252</v>
          </cell>
          <cell r="T94">
            <v>48.30881351576798</v>
          </cell>
        </row>
        <row r="95">
          <cell r="B95">
            <v>11300110</v>
          </cell>
          <cell r="C95" t="str">
            <v>011300110</v>
          </cell>
          <cell r="D95" t="str">
            <v>سمك سلمون طازج "شرائح متوسطة الحجم"</v>
          </cell>
          <cell r="E95" t="str">
            <v>1 كغم</v>
          </cell>
          <cell r="F95">
            <v>2023</v>
          </cell>
          <cell r="G95">
            <v>1</v>
          </cell>
          <cell r="H95">
            <v>66.685488662928421</v>
          </cell>
          <cell r="I95">
            <v>67.983433820002816</v>
          </cell>
          <cell r="J95">
            <v>70.461329119872133</v>
          </cell>
          <cell r="K95">
            <v>71.573131136685888</v>
          </cell>
          <cell r="L95">
            <v>72.413459689940836</v>
          </cell>
          <cell r="M95">
            <v>70.643534475748481</v>
          </cell>
          <cell r="N95">
            <v>70.015596948196603</v>
          </cell>
          <cell r="O95">
            <v>69.935564390071534</v>
          </cell>
          <cell r="P95">
            <v>67.57454506411591</v>
          </cell>
          <cell r="Q95">
            <v>67.810535092674883</v>
          </cell>
          <cell r="R95">
            <v>70.503882192022076</v>
          </cell>
          <cell r="S95">
            <v>70.16426060248213</v>
          </cell>
          <cell r="T95">
            <v>69.647063432895138</v>
          </cell>
        </row>
        <row r="96">
          <cell r="B96">
            <v>11300111</v>
          </cell>
          <cell r="C96" t="str">
            <v>011300111</v>
          </cell>
          <cell r="D96" t="str">
            <v>جمبري روبيان مجمد - متوسط الحجم</v>
          </cell>
          <cell r="E96" t="str">
            <v>500 غم</v>
          </cell>
          <cell r="F96">
            <v>2023</v>
          </cell>
          <cell r="G96">
            <v>1</v>
          </cell>
          <cell r="H96">
            <v>34.784975212822637</v>
          </cell>
          <cell r="I96">
            <v>34.937751253807711</v>
          </cell>
          <cell r="J96">
            <v>34.701761225248738</v>
          </cell>
          <cell r="K96">
            <v>34.79025748595835</v>
          </cell>
          <cell r="L96">
            <v>35.161986524007126</v>
          </cell>
          <cell r="M96">
            <v>34.137503072725877</v>
          </cell>
          <cell r="N96">
            <v>34.174224530739828</v>
          </cell>
          <cell r="O96">
            <v>33.279447596592433</v>
          </cell>
          <cell r="P96">
            <v>34.303094317643044</v>
          </cell>
          <cell r="Q96">
            <v>34.450588085492413</v>
          </cell>
          <cell r="R96">
            <v>34.202489816716351</v>
          </cell>
          <cell r="S96">
            <v>34.556474859554825</v>
          </cell>
          <cell r="T96">
            <v>34.456712831775782</v>
          </cell>
        </row>
        <row r="97">
          <cell r="B97">
            <v>11300112</v>
          </cell>
          <cell r="C97" t="str">
            <v>011300112</v>
          </cell>
          <cell r="D97" t="str">
            <v>جمبري طازج - كبير الحجم</v>
          </cell>
          <cell r="E97" t="str">
            <v>1كغم</v>
          </cell>
          <cell r="F97">
            <v>2023</v>
          </cell>
          <cell r="G97">
            <v>1</v>
          </cell>
          <cell r="H97">
            <v>96.921915795949118</v>
          </cell>
          <cell r="I97">
            <v>102.98278070322094</v>
          </cell>
          <cell r="J97">
            <v>101.43921338341674</v>
          </cell>
          <cell r="K97">
            <v>99.476041307167989</v>
          </cell>
          <cell r="L97">
            <v>96.49558730158931</v>
          </cell>
          <cell r="M97">
            <v>97.848077875602229</v>
          </cell>
          <cell r="N97">
            <v>99.391645195406412</v>
          </cell>
          <cell r="O97">
            <v>100.05122827168708</v>
          </cell>
          <cell r="P97">
            <v>101.6892368706233</v>
          </cell>
          <cell r="Q97">
            <v>101.82943124396239</v>
          </cell>
          <cell r="R97">
            <v>100.79697486901684</v>
          </cell>
          <cell r="S97">
            <v>102.56690008320921</v>
          </cell>
          <cell r="T97">
            <v>100.12408607507098</v>
          </cell>
        </row>
        <row r="98">
          <cell r="B98">
            <v>11300201</v>
          </cell>
          <cell r="C98" t="str">
            <v>011300201</v>
          </cell>
          <cell r="D98" t="str">
            <v>سمك بقلا مجمد ( أسود مقطوع راسه)</v>
          </cell>
          <cell r="E98" t="str">
            <v>1 كغم</v>
          </cell>
          <cell r="F98">
            <v>2023</v>
          </cell>
          <cell r="G98">
            <v>1</v>
          </cell>
          <cell r="H98">
            <v>14.196315605122779</v>
          </cell>
          <cell r="I98">
            <v>14.266671133259381</v>
          </cell>
          <cell r="J98">
            <v>14.266671133259381</v>
          </cell>
          <cell r="K98">
            <v>14.308812209787773</v>
          </cell>
          <cell r="L98">
            <v>14.249814702648026</v>
          </cell>
          <cell r="M98">
            <v>14.353883092007342</v>
          </cell>
          <cell r="N98">
            <v>14.404452383841409</v>
          </cell>
          <cell r="O98">
            <v>14.387595953230054</v>
          </cell>
          <cell r="P98">
            <v>13.878250825662469</v>
          </cell>
          <cell r="Q98">
            <v>13.858464589359933</v>
          </cell>
          <cell r="R98">
            <v>13.875321019971288</v>
          </cell>
          <cell r="S98">
            <v>13.976459603639423</v>
          </cell>
          <cell r="T98">
            <v>14.168559354315773</v>
          </cell>
        </row>
        <row r="99">
          <cell r="B99">
            <v>11300203</v>
          </cell>
          <cell r="C99" t="str">
            <v>011300203</v>
          </cell>
          <cell r="D99" t="str">
            <v>سمك فليه ابيض مجمد</v>
          </cell>
          <cell r="E99" t="str">
            <v>1 كغم</v>
          </cell>
          <cell r="F99">
            <v>2023</v>
          </cell>
          <cell r="G99">
            <v>1</v>
          </cell>
          <cell r="H99">
            <v>16.192691067926926</v>
          </cell>
          <cell r="I99">
            <v>16.658801028910808</v>
          </cell>
          <cell r="J99">
            <v>16.667593940901593</v>
          </cell>
          <cell r="K99">
            <v>16.708635684998807</v>
          </cell>
          <cell r="L99">
            <v>16.526882884628382</v>
          </cell>
          <cell r="M99">
            <v>16.013873315623545</v>
          </cell>
          <cell r="N99">
            <v>16.078451705169325</v>
          </cell>
          <cell r="O99">
            <v>16.25745537255921</v>
          </cell>
          <cell r="P99">
            <v>15.603468106861746</v>
          </cell>
          <cell r="Q99">
            <v>15.348424730287677</v>
          </cell>
          <cell r="R99">
            <v>15.594675194870961</v>
          </cell>
          <cell r="S99">
            <v>15.67675868306539</v>
          </cell>
          <cell r="T99">
            <v>16.110642642983702</v>
          </cell>
        </row>
        <row r="100">
          <cell r="B100">
            <v>11300302</v>
          </cell>
          <cell r="C100" t="str">
            <v>011300302</v>
          </cell>
          <cell r="D100" t="str">
            <v>سردين أبو شنب - شقحة - البرتغال</v>
          </cell>
          <cell r="E100" t="str">
            <v>علبة/115غم وزن صافي</v>
          </cell>
          <cell r="F100">
            <v>2023</v>
          </cell>
          <cell r="G100">
            <v>1</v>
          </cell>
          <cell r="H100">
            <v>5.0286759330333499</v>
          </cell>
          <cell r="I100">
            <v>5.0688198903846882</v>
          </cell>
          <cell r="J100">
            <v>5.1038030410516519</v>
          </cell>
          <cell r="K100">
            <v>5.0757022709057154</v>
          </cell>
          <cell r="L100">
            <v>5.0579231141285277</v>
          </cell>
          <cell r="M100">
            <v>5.0189255677264288</v>
          </cell>
          <cell r="N100">
            <v>5.0871702952237037</v>
          </cell>
          <cell r="O100">
            <v>5.1867291022394015</v>
          </cell>
          <cell r="P100">
            <v>5.2530888582967856</v>
          </cell>
          <cell r="Q100">
            <v>5.258490080671967</v>
          </cell>
          <cell r="R100">
            <v>5.2530888582967856</v>
          </cell>
          <cell r="S100">
            <v>5.2314839687960539</v>
          </cell>
          <cell r="T100">
            <v>5.1353250817295892</v>
          </cell>
        </row>
        <row r="101">
          <cell r="B101">
            <v>11300303</v>
          </cell>
          <cell r="C101" t="str">
            <v>011300303</v>
          </cell>
          <cell r="D101" t="str">
            <v>سردين  إسرائيلي 125 غم</v>
          </cell>
          <cell r="E101" t="str">
            <v>علبة/125 غم</v>
          </cell>
          <cell r="F101">
            <v>2023</v>
          </cell>
          <cell r="G101">
            <v>1</v>
          </cell>
          <cell r="O101">
            <v>5</v>
          </cell>
          <cell r="P101">
            <v>5</v>
          </cell>
          <cell r="Q101">
            <v>5</v>
          </cell>
          <cell r="R101">
            <v>5</v>
          </cell>
          <cell r="S101">
            <v>5</v>
          </cell>
          <cell r="T101">
            <v>5</v>
          </cell>
        </row>
        <row r="102">
          <cell r="B102">
            <v>11300305</v>
          </cell>
          <cell r="C102" t="str">
            <v>011300305</v>
          </cell>
          <cell r="D102" t="str">
            <v>سمك تونا معلب - مارينا - تايلاند</v>
          </cell>
          <cell r="E102" t="str">
            <v>علبة/100غم وزن صافي</v>
          </cell>
          <cell r="F102">
            <v>2023</v>
          </cell>
          <cell r="G102">
            <v>1</v>
          </cell>
          <cell r="H102">
            <v>6.3434900845080548</v>
          </cell>
          <cell r="I102">
            <v>6.4248829111932988</v>
          </cell>
          <cell r="J102">
            <v>6.4439145492981238</v>
          </cell>
          <cell r="K102">
            <v>6.3844570233515405</v>
          </cell>
          <cell r="L102">
            <v>6.4781373376521945</v>
          </cell>
          <cell r="M102">
            <v>6.4960577558926849</v>
          </cell>
          <cell r="N102">
            <v>6.5134396755705835</v>
          </cell>
          <cell r="O102">
            <v>6.5089614853398139</v>
          </cell>
          <cell r="P102">
            <v>6.6078849728895293</v>
          </cell>
          <cell r="Q102">
            <v>6.6078849728895293</v>
          </cell>
          <cell r="R102">
            <v>6.59397943714721</v>
          </cell>
          <cell r="S102">
            <v>6.5757726582558469</v>
          </cell>
          <cell r="T102">
            <v>6.4982385719990345</v>
          </cell>
        </row>
        <row r="103">
          <cell r="B103">
            <v>11410101</v>
          </cell>
          <cell r="C103" t="str">
            <v>011410101</v>
          </cell>
          <cell r="D103" t="str">
            <v>حليب مبستر 3% دسم كرتون - تنوفا - اسرائيل</v>
          </cell>
          <cell r="E103" t="str">
            <v>كرتونة / 1 كغم</v>
          </cell>
          <cell r="F103">
            <v>2023</v>
          </cell>
          <cell r="G103">
            <v>1</v>
          </cell>
          <cell r="H103">
            <v>7.3805818783213937</v>
          </cell>
          <cell r="I103">
            <v>7.3990798518583087</v>
          </cell>
          <cell r="J103">
            <v>7.4144948298057383</v>
          </cell>
          <cell r="K103">
            <v>7.3959968562688232</v>
          </cell>
          <cell r="L103">
            <v>7.276181483505276</v>
          </cell>
          <cell r="M103">
            <v>7.3740949686341972</v>
          </cell>
          <cell r="N103">
            <v>7.5179266726181719</v>
          </cell>
          <cell r="O103">
            <v>8.3680351931182297</v>
          </cell>
          <cell r="P103">
            <v>8.4282632888955185</v>
          </cell>
          <cell r="Q103">
            <v>8.4529272536114046</v>
          </cell>
          <cell r="R103">
            <v>8.4960891918642076</v>
          </cell>
          <cell r="S103">
            <v>8.7376331123482185</v>
          </cell>
          <cell r="T103">
            <v>7.8534420484041236</v>
          </cell>
        </row>
        <row r="104">
          <cell r="B104">
            <v>11410102</v>
          </cell>
          <cell r="C104" t="str">
            <v>011410102</v>
          </cell>
          <cell r="D104" t="str">
            <v>حليب مبستر 3% دسم - مبستر جنيدي - المزرعة - محلي</v>
          </cell>
          <cell r="E104" t="str">
            <v>كرتونة / 1 كغم</v>
          </cell>
          <cell r="F104">
            <v>2023</v>
          </cell>
          <cell r="G104">
            <v>1</v>
          </cell>
          <cell r="H104">
            <v>6.4392450029245403</v>
          </cell>
          <cell r="I104">
            <v>6.3944718726300316</v>
          </cell>
          <cell r="J104">
            <v>6.3911517235336621</v>
          </cell>
          <cell r="K104">
            <v>6.3429776134817395</v>
          </cell>
          <cell r="L104">
            <v>6.1704276254834882</v>
          </cell>
          <cell r="M104">
            <v>6.198680840957195</v>
          </cell>
          <cell r="N104">
            <v>6.2137812526636882</v>
          </cell>
          <cell r="O104">
            <v>6.3265854912792028</v>
          </cell>
          <cell r="P104">
            <v>6.3168167329174905</v>
          </cell>
          <cell r="Q104">
            <v>6.3201368820138599</v>
          </cell>
          <cell r="R104">
            <v>6.3666189693630324</v>
          </cell>
          <cell r="S104">
            <v>6.4007513363369135</v>
          </cell>
          <cell r="T104">
            <v>6.323470445298736</v>
          </cell>
        </row>
        <row r="105">
          <cell r="B105">
            <v>11410103</v>
          </cell>
          <cell r="C105" t="str">
            <v>011410103</v>
          </cell>
          <cell r="D105" t="str">
            <v>حليب مبستر 3% دسم - مبستر جبريني - محلي</v>
          </cell>
          <cell r="E105" t="str">
            <v>كرتونة / 1 كغم</v>
          </cell>
          <cell r="F105">
            <v>2023</v>
          </cell>
          <cell r="G105">
            <v>1</v>
          </cell>
          <cell r="H105">
            <v>6.1421193626796962</v>
          </cell>
          <cell r="I105">
            <v>6.1421193626796962</v>
          </cell>
          <cell r="J105">
            <v>6.1626029943928904</v>
          </cell>
          <cell r="K105">
            <v>6.1282736247662317</v>
          </cell>
          <cell r="L105">
            <v>6.1508441926648612</v>
          </cell>
          <cell r="M105">
            <v>6.1626029943928904</v>
          </cell>
          <cell r="N105">
            <v>6.1677239023211889</v>
          </cell>
          <cell r="O105">
            <v>6.1830866261060846</v>
          </cell>
          <cell r="P105">
            <v>6.1589990723360239</v>
          </cell>
          <cell r="Q105">
            <v>6.1897245199058162</v>
          </cell>
          <cell r="R105">
            <v>6.1589990723360239</v>
          </cell>
          <cell r="S105">
            <v>6.4148083791917232</v>
          </cell>
          <cell r="T105">
            <v>6.1801586753144271</v>
          </cell>
        </row>
        <row r="106">
          <cell r="B106">
            <v>11410301</v>
          </cell>
          <cell r="C106" t="str">
            <v>011410301</v>
          </cell>
          <cell r="D106" t="str">
            <v>حليب مجفف للاطفال - نيدو مدعم - فرنسا</v>
          </cell>
          <cell r="E106" t="str">
            <v>علبة / 2500غم</v>
          </cell>
          <cell r="F106">
            <v>2023</v>
          </cell>
          <cell r="G106">
            <v>1</v>
          </cell>
          <cell r="H106">
            <v>94.689002912904527</v>
          </cell>
          <cell r="I106">
            <v>95.064890845175313</v>
          </cell>
          <cell r="J106">
            <v>95.60622548230188</v>
          </cell>
          <cell r="K106">
            <v>95.265726116484032</v>
          </cell>
          <cell r="L106">
            <v>95.045448877898508</v>
          </cell>
          <cell r="M106">
            <v>95.033722695425411</v>
          </cell>
          <cell r="N106">
            <v>95.032557572725182</v>
          </cell>
          <cell r="O106">
            <v>94.904409641655519</v>
          </cell>
          <cell r="P106">
            <v>95.110210414300269</v>
          </cell>
          <cell r="Q106">
            <v>95.000759365874416</v>
          </cell>
          <cell r="R106">
            <v>95.065310883242546</v>
          </cell>
          <cell r="S106">
            <v>95.000759365874416</v>
          </cell>
          <cell r="T106">
            <v>95.068252014488507</v>
          </cell>
        </row>
        <row r="107">
          <cell r="B107">
            <v>11410303</v>
          </cell>
          <cell r="C107" t="str">
            <v>011410303</v>
          </cell>
          <cell r="D107" t="str">
            <v>حليب مجفف للأطفال برو جولد S26 PRO GOLD ايرلندا</v>
          </cell>
          <cell r="E107" t="str">
            <v>علبة / 400 غم</v>
          </cell>
          <cell r="F107">
            <v>2023</v>
          </cell>
          <cell r="G107">
            <v>1</v>
          </cell>
          <cell r="H107">
            <v>39.900360976076207</v>
          </cell>
          <cell r="I107">
            <v>39.908754717395418</v>
          </cell>
          <cell r="J107">
            <v>40.134084024312436</v>
          </cell>
          <cell r="K107">
            <v>39.942185048372075</v>
          </cell>
          <cell r="L107">
            <v>40.017294817344421</v>
          </cell>
          <cell r="M107">
            <v>40.092259952016569</v>
          </cell>
          <cell r="N107">
            <v>40.634671183161188</v>
          </cell>
          <cell r="O107">
            <v>41.035111983380155</v>
          </cell>
          <cell r="P107">
            <v>41.068542314356804</v>
          </cell>
          <cell r="Q107">
            <v>40.659707772818635</v>
          </cell>
          <cell r="R107">
            <v>40.85044967435752</v>
          </cell>
          <cell r="S107">
            <v>42.573056794515033</v>
          </cell>
          <cell r="T107">
            <v>40.568039938175545</v>
          </cell>
        </row>
        <row r="108">
          <cell r="B108">
            <v>11410304</v>
          </cell>
          <cell r="C108" t="str">
            <v>011410304</v>
          </cell>
          <cell r="D108" t="str">
            <v>حليب مجفف للأطفال - ماتيرنا - اسرائيل</v>
          </cell>
          <cell r="E108" t="str">
            <v>علبة / 400 غم</v>
          </cell>
          <cell r="F108">
            <v>2023</v>
          </cell>
          <cell r="G108">
            <v>1</v>
          </cell>
          <cell r="H108">
            <v>28.890140419337175</v>
          </cell>
          <cell r="I108">
            <v>28.906783267675412</v>
          </cell>
          <cell r="J108">
            <v>29.09518484740833</v>
          </cell>
          <cell r="K108">
            <v>28.92309032755966</v>
          </cell>
          <cell r="L108">
            <v>29.544882615734021</v>
          </cell>
          <cell r="M108">
            <v>29.69633786992005</v>
          </cell>
          <cell r="N108">
            <v>30.24423750700063</v>
          </cell>
          <cell r="O108">
            <v>30.590753344880476</v>
          </cell>
          <cell r="P108">
            <v>31.007165416529698</v>
          </cell>
          <cell r="Q108">
            <v>31.000842201022781</v>
          </cell>
          <cell r="R108">
            <v>31.902895249571326</v>
          </cell>
          <cell r="S108">
            <v>33.627428261240958</v>
          </cell>
          <cell r="T108">
            <v>30.285811777323378</v>
          </cell>
        </row>
        <row r="109">
          <cell r="B109">
            <v>11420101</v>
          </cell>
          <cell r="C109" t="str">
            <v>011420101</v>
          </cell>
          <cell r="D109" t="str">
            <v>لبن شمينت - اسرائيل Tunva Sour Shimenet</v>
          </cell>
          <cell r="E109" t="str">
            <v>علبة /200 غم</v>
          </cell>
          <cell r="F109">
            <v>2023</v>
          </cell>
          <cell r="G109">
            <v>1</v>
          </cell>
          <cell r="H109">
            <v>2.5539986487339998</v>
          </cell>
          <cell r="I109">
            <v>2.5617510867132101</v>
          </cell>
          <cell r="J109">
            <v>2.5617510867132101</v>
          </cell>
          <cell r="K109">
            <v>2.5540728223363098</v>
          </cell>
          <cell r="L109">
            <v>2.5806217759574501</v>
          </cell>
          <cell r="M109">
            <v>2.6804392128571495</v>
          </cell>
          <cell r="N109">
            <v>2.7034740059878493</v>
          </cell>
          <cell r="O109">
            <v>2.7859035178166218</v>
          </cell>
          <cell r="P109">
            <v>2.8770269921808573</v>
          </cell>
          <cell r="Q109">
            <v>2.8552586953044212</v>
          </cell>
          <cell r="R109">
            <v>2.8659432710924793</v>
          </cell>
          <cell r="S109">
            <v>2.860438497349445</v>
          </cell>
          <cell r="T109">
            <v>2.7033899677535835</v>
          </cell>
        </row>
        <row r="110">
          <cell r="B110">
            <v>11420102</v>
          </cell>
          <cell r="C110" t="str">
            <v>011420102</v>
          </cell>
          <cell r="D110" t="str">
            <v>لبن رايب - الجنيدي - محلي</v>
          </cell>
          <cell r="E110" t="str">
            <v>علبة /500غم</v>
          </cell>
          <cell r="F110">
            <v>2023</v>
          </cell>
          <cell r="G110">
            <v>1</v>
          </cell>
          <cell r="H110">
            <v>5.9281991389791688</v>
          </cell>
          <cell r="I110">
            <v>5.9096925530451028</v>
          </cell>
          <cell r="J110">
            <v>5.8989824529861803</v>
          </cell>
          <cell r="K110">
            <v>5.8527159881510133</v>
          </cell>
          <cell r="L110">
            <v>5.8713131870495312</v>
          </cell>
          <cell r="M110">
            <v>5.8713131870495312</v>
          </cell>
          <cell r="N110">
            <v>5.8759398335330477</v>
          </cell>
          <cell r="O110">
            <v>5.8959032265590032</v>
          </cell>
          <cell r="P110">
            <v>5.923934944353455</v>
          </cell>
          <cell r="Q110">
            <v>5.9470681767710385</v>
          </cell>
          <cell r="R110">
            <v>5.9470681767710385</v>
          </cell>
          <cell r="S110">
            <v>5.9008017119358716</v>
          </cell>
          <cell r="T110">
            <v>5.9019110480986647</v>
          </cell>
        </row>
        <row r="111">
          <cell r="B111">
            <v>11420103</v>
          </cell>
          <cell r="C111" t="str">
            <v>011420103</v>
          </cell>
          <cell r="D111" t="str">
            <v>لبن أب الجنيدي سائل "لبن شراب مخيض" - 1.5% دسم - محلي</v>
          </cell>
          <cell r="E111" t="str">
            <v>علبة  350 مل</v>
          </cell>
          <cell r="F111">
            <v>2023</v>
          </cell>
          <cell r="G111">
            <v>1</v>
          </cell>
          <cell r="H111">
            <v>2.9425011184090639</v>
          </cell>
          <cell r="I111">
            <v>2.9530175024727834</v>
          </cell>
          <cell r="J111">
            <v>2.9307410564410361</v>
          </cell>
          <cell r="K111">
            <v>2.9356296731661713</v>
          </cell>
          <cell r="L111">
            <v>2.9357553474550837</v>
          </cell>
          <cell r="M111">
            <v>2.9379201549138023</v>
          </cell>
          <cell r="N111">
            <v>2.9489955407852193</v>
          </cell>
          <cell r="O111">
            <v>2.9346175541412811</v>
          </cell>
          <cell r="P111">
            <v>2.9665455593343846</v>
          </cell>
          <cell r="Q111">
            <v>2.9665455593343846</v>
          </cell>
          <cell r="R111">
            <v>2.9665455593343846</v>
          </cell>
          <cell r="S111">
            <v>2.9620902701280354</v>
          </cell>
          <cell r="T111">
            <v>2.9484087413263027</v>
          </cell>
        </row>
        <row r="112">
          <cell r="B112">
            <v>11420104</v>
          </cell>
          <cell r="C112" t="str">
            <v>011420104</v>
          </cell>
          <cell r="D112" t="str">
            <v>لبن رايب عادي - الجبريني - محلي</v>
          </cell>
          <cell r="E112" t="str">
            <v>جلن 1.5 كغم</v>
          </cell>
          <cell r="F112">
            <v>2023</v>
          </cell>
          <cell r="G112">
            <v>1</v>
          </cell>
          <cell r="H112">
            <v>11.661217887161182</v>
          </cell>
          <cell r="I112">
            <v>11.530344249707817</v>
          </cell>
          <cell r="J112">
            <v>11.59175262299795</v>
          </cell>
          <cell r="K112">
            <v>11.689617958784877</v>
          </cell>
          <cell r="L112">
            <v>11.59175262299795</v>
          </cell>
          <cell r="M112">
            <v>11.517140929041242</v>
          </cell>
          <cell r="N112">
            <v>11.492432056671207</v>
          </cell>
          <cell r="O112">
            <v>11.523014974104623</v>
          </cell>
          <cell r="P112">
            <v>11.565588520088102</v>
          </cell>
          <cell r="Q112">
            <v>11.479956351274538</v>
          </cell>
          <cell r="R112">
            <v>11.504422685221272</v>
          </cell>
          <cell r="S112">
            <v>11.479956351274538</v>
          </cell>
          <cell r="T112">
            <v>11.552266434110441</v>
          </cell>
        </row>
        <row r="113">
          <cell r="B113">
            <v>11420106</v>
          </cell>
          <cell r="C113" t="str">
            <v>011420106</v>
          </cell>
          <cell r="D113" t="str">
            <v>لبن شمينت محلي "الجنيدي، الجبريني"</v>
          </cell>
          <cell r="E113" t="str">
            <v>علبة / 200 غم</v>
          </cell>
          <cell r="F113">
            <v>2023</v>
          </cell>
          <cell r="G113">
            <v>1</v>
          </cell>
          <cell r="H113">
            <v>1.9649180308804763</v>
          </cell>
          <cell r="I113">
            <v>1.9488789897376186</v>
          </cell>
          <cell r="J113">
            <v>2.0210546748804781</v>
          </cell>
          <cell r="K113">
            <v>1.9568985103090475</v>
          </cell>
          <cell r="L113">
            <v>1.9729375514519052</v>
          </cell>
          <cell r="M113">
            <v>2.0050156337376204</v>
          </cell>
          <cell r="N113">
            <v>1.9969961131661915</v>
          </cell>
          <cell r="O113">
            <v>1.9969961131661915</v>
          </cell>
          <cell r="P113">
            <v>2.101249880594767</v>
          </cell>
          <cell r="Q113">
            <v>2.101249880594767</v>
          </cell>
          <cell r="R113">
            <v>2.0691717983090516</v>
          </cell>
          <cell r="S113">
            <v>2.0852108394519093</v>
          </cell>
          <cell r="T113">
            <v>2.0183815013566693</v>
          </cell>
        </row>
        <row r="114">
          <cell r="B114">
            <v>11420107</v>
          </cell>
          <cell r="C114" t="str">
            <v>011420107</v>
          </cell>
          <cell r="D114" t="str">
            <v>لبن بطعم الفراولة الجنيدي 1.5% دسم</v>
          </cell>
          <cell r="E114" t="str">
            <v>علبة / 150 غم</v>
          </cell>
          <cell r="F114">
            <v>2023</v>
          </cell>
          <cell r="G114">
            <v>1</v>
          </cell>
          <cell r="H114">
            <v>1.7511607479284024</v>
          </cell>
          <cell r="I114">
            <v>1.7052307664738553</v>
          </cell>
          <cell r="J114">
            <v>1.7183536183180115</v>
          </cell>
          <cell r="K114">
            <v>1.7117921923959334</v>
          </cell>
          <cell r="L114">
            <v>1.698669340551777</v>
          </cell>
          <cell r="M114">
            <v>1.698669340551777</v>
          </cell>
          <cell r="N114">
            <v>1.6855464887076208</v>
          </cell>
          <cell r="O114">
            <v>1.7145746724053392</v>
          </cell>
          <cell r="P114">
            <v>1.7239185783368234</v>
          </cell>
          <cell r="Q114">
            <v>1.7042343005705889</v>
          </cell>
          <cell r="R114">
            <v>1.6779885968822761</v>
          </cell>
          <cell r="S114">
            <v>1.6620832650287138</v>
          </cell>
          <cell r="T114">
            <v>1.70435182567926</v>
          </cell>
        </row>
        <row r="115">
          <cell r="B115">
            <v>11420201</v>
          </cell>
          <cell r="C115" t="str">
            <v>011420201</v>
          </cell>
          <cell r="D115" t="str">
            <v>لبنة عادية - الجنيدي 12% دسم - محلي</v>
          </cell>
          <cell r="E115" t="str">
            <v>علبة / 500 غم</v>
          </cell>
          <cell r="F115">
            <v>2023</v>
          </cell>
          <cell r="G115">
            <v>1</v>
          </cell>
          <cell r="H115">
            <v>10.145126392576092</v>
          </cell>
          <cell r="I115">
            <v>10.372952527901219</v>
          </cell>
          <cell r="J115">
            <v>10.380042479836584</v>
          </cell>
          <cell r="K115">
            <v>10.419536555174689</v>
          </cell>
          <cell r="L115">
            <v>10.556502549660919</v>
          </cell>
          <cell r="M115">
            <v>10.414754516947365</v>
          </cell>
          <cell r="N115">
            <v>10.454248592285468</v>
          </cell>
          <cell r="O115">
            <v>10.58443407721621</v>
          </cell>
          <cell r="P115">
            <v>10.310380579019467</v>
          </cell>
          <cell r="Q115">
            <v>10.241265947177784</v>
          </cell>
          <cell r="R115">
            <v>10.31531733843673</v>
          </cell>
          <cell r="S115">
            <v>10.152404277667047</v>
          </cell>
          <cell r="T115">
            <v>10.362247152824965</v>
          </cell>
        </row>
        <row r="116">
          <cell r="B116">
            <v>11420202</v>
          </cell>
          <cell r="C116" t="str">
            <v>011420202</v>
          </cell>
          <cell r="D116" t="str">
            <v>لبنة عادية - الجبريني - محلي</v>
          </cell>
          <cell r="E116" t="str">
            <v>علبة 450 غم</v>
          </cell>
          <cell r="F116">
            <v>2023</v>
          </cell>
          <cell r="G116">
            <v>1</v>
          </cell>
          <cell r="H116">
            <v>9.5351606843095293</v>
          </cell>
          <cell r="I116">
            <v>9.7931547008620861</v>
          </cell>
          <cell r="J116">
            <v>9.7662872840504438</v>
          </cell>
          <cell r="K116">
            <v>9.7399946492254674</v>
          </cell>
          <cell r="L116">
            <v>9.8337322758827597</v>
          </cell>
          <cell r="M116">
            <v>9.8256167608786242</v>
          </cell>
          <cell r="N116">
            <v>9.7769236708538187</v>
          </cell>
          <cell r="O116">
            <v>9.797068762867486</v>
          </cell>
          <cell r="P116">
            <v>9.7906338290628447</v>
          </cell>
          <cell r="Q116">
            <v>9.7243165188236098</v>
          </cell>
          <cell r="R116">
            <v>9.797068762867486</v>
          </cell>
          <cell r="S116">
            <v>9.6661147235885085</v>
          </cell>
          <cell r="T116">
            <v>9.7538393852727214</v>
          </cell>
        </row>
        <row r="117">
          <cell r="B117">
            <v>11420203</v>
          </cell>
          <cell r="C117" t="str">
            <v>011420203</v>
          </cell>
          <cell r="D117" t="str">
            <v>لبنة دانية - البينار</v>
          </cell>
          <cell r="E117" t="str">
            <v>علبة / 400 غم</v>
          </cell>
          <cell r="F117">
            <v>2023</v>
          </cell>
          <cell r="G117">
            <v>1</v>
          </cell>
          <cell r="H117">
            <v>11.180471857017981</v>
          </cell>
          <cell r="I117">
            <v>11.230335958549354</v>
          </cell>
          <cell r="J117">
            <v>11.203143316513284</v>
          </cell>
          <cell r="K117">
            <v>11.243932279567391</v>
          </cell>
          <cell r="L117">
            <v>11.230335958549354</v>
          </cell>
          <cell r="M117">
            <v>11.169152513968193</v>
          </cell>
          <cell r="N117">
            <v>11.196345156004265</v>
          </cell>
          <cell r="O117">
            <v>11.445622714950956</v>
          </cell>
          <cell r="P117">
            <v>11.438501420788635</v>
          </cell>
          <cell r="Q117">
            <v>11.424258832463995</v>
          </cell>
          <cell r="R117">
            <v>11.345924596678476</v>
          </cell>
          <cell r="S117">
            <v>11.410016244139353</v>
          </cell>
          <cell r="T117">
            <v>11.293170070765937</v>
          </cell>
        </row>
        <row r="118">
          <cell r="B118">
            <v>11420204</v>
          </cell>
          <cell r="C118" t="str">
            <v>011420204</v>
          </cell>
          <cell r="D118" t="str">
            <v>لبنة المروج - محلي - غزة -  450 غم</v>
          </cell>
          <cell r="E118" t="str">
            <v>450 غم</v>
          </cell>
          <cell r="F118">
            <v>2023</v>
          </cell>
          <cell r="G118">
            <v>1</v>
          </cell>
          <cell r="O118">
            <v>6.7</v>
          </cell>
          <cell r="P118">
            <v>6.6</v>
          </cell>
          <cell r="Q118">
            <v>6.6</v>
          </cell>
          <cell r="R118">
            <v>6.6</v>
          </cell>
          <cell r="S118">
            <v>6.6</v>
          </cell>
          <cell r="T118">
            <v>6.62</v>
          </cell>
        </row>
        <row r="119">
          <cell r="B119">
            <v>11420301</v>
          </cell>
          <cell r="C119" t="str">
            <v>011420301</v>
          </cell>
          <cell r="D119" t="str">
            <v>جبنة صفراء - عميك - اسرائيلي</v>
          </cell>
          <cell r="E119" t="str">
            <v xml:space="preserve"> 250 غم</v>
          </cell>
          <cell r="F119">
            <v>2023</v>
          </cell>
          <cell r="G119">
            <v>1</v>
          </cell>
          <cell r="H119">
            <v>11.532920363974096</v>
          </cell>
          <cell r="I119">
            <v>11.716611792226201</v>
          </cell>
          <cell r="J119">
            <v>11.650474318780445</v>
          </cell>
          <cell r="K119">
            <v>11.51819937188893</v>
          </cell>
          <cell r="L119">
            <v>11.716611792226201</v>
          </cell>
          <cell r="M119">
            <v>11.701349298354103</v>
          </cell>
          <cell r="N119">
            <v>11.650474318780445</v>
          </cell>
          <cell r="O119">
            <v>12.377381049506695</v>
          </cell>
          <cell r="P119">
            <v>12.450660927846481</v>
          </cell>
          <cell r="Q119">
            <v>12.401463682271991</v>
          </cell>
          <cell r="R119">
            <v>12.457514665478655</v>
          </cell>
          <cell r="S119">
            <v>12.537601005924273</v>
          </cell>
          <cell r="T119">
            <v>11.97593854893821</v>
          </cell>
        </row>
        <row r="120">
          <cell r="B120">
            <v>11420302</v>
          </cell>
          <cell r="C120" t="str">
            <v>011420302</v>
          </cell>
          <cell r="D120" t="str">
            <v>جبنة صفراء - هولندا Greatest</v>
          </cell>
          <cell r="E120" t="str">
            <v>باكيت 500 غم</v>
          </cell>
          <cell r="F120">
            <v>2023</v>
          </cell>
          <cell r="G120">
            <v>1</v>
          </cell>
          <cell r="H120">
            <v>12.516072666580847</v>
          </cell>
          <cell r="I120">
            <v>12.639975076503504</v>
          </cell>
          <cell r="J120">
            <v>12.698492220343612</v>
          </cell>
          <cell r="K120">
            <v>12.670240230684632</v>
          </cell>
          <cell r="L120">
            <v>12.801514053980272</v>
          </cell>
          <cell r="M120">
            <v>12.893345113542352</v>
          </cell>
          <cell r="N120">
            <v>12.936339929947295</v>
          </cell>
          <cell r="O120">
            <v>12.936339929947295</v>
          </cell>
          <cell r="P120">
            <v>12.811420273295756</v>
          </cell>
          <cell r="Q120">
            <v>12.850575615769927</v>
          </cell>
          <cell r="R120">
            <v>12.848286241689113</v>
          </cell>
          <cell r="S120">
            <v>12.836839371285039</v>
          </cell>
          <cell r="T120">
            <v>12.786620060297471</v>
          </cell>
        </row>
        <row r="121">
          <cell r="B121">
            <v>11420303</v>
          </cell>
          <cell r="C121" t="str">
            <v>011420303</v>
          </cell>
          <cell r="D121" t="str">
            <v>جبنة غنم بيضاء "خضراء" - محلي</v>
          </cell>
          <cell r="E121" t="str">
            <v>1 كغم</v>
          </cell>
          <cell r="F121">
            <v>2023</v>
          </cell>
          <cell r="G121">
            <v>1</v>
          </cell>
          <cell r="H121">
            <v>23.924301243477938</v>
          </cell>
          <cell r="I121">
            <v>23.954296850556993</v>
          </cell>
          <cell r="J121">
            <v>24.134270493031334</v>
          </cell>
          <cell r="K121">
            <v>24.569206795677655</v>
          </cell>
          <cell r="L121">
            <v>24.614200206296239</v>
          </cell>
          <cell r="M121">
            <v>24.689189223993882</v>
          </cell>
          <cell r="N121">
            <v>24.719184831072941</v>
          </cell>
          <cell r="O121">
            <v>25.613461342204548</v>
          </cell>
          <cell r="P121">
            <v>25.58023465669023</v>
          </cell>
          <cell r="Q121">
            <v>25.646688027718866</v>
          </cell>
          <cell r="R121">
            <v>25.812821455290468</v>
          </cell>
          <cell r="S121">
            <v>25.762981427018989</v>
          </cell>
          <cell r="T121">
            <v>24.918403046085842</v>
          </cell>
        </row>
        <row r="122">
          <cell r="B122">
            <v>11420304</v>
          </cell>
          <cell r="C122" t="str">
            <v>011420304</v>
          </cell>
          <cell r="D122" t="str">
            <v>جبنة مثلثات - لافاش كيري - فرنسا</v>
          </cell>
          <cell r="E122" t="str">
            <v>علبة /200غم ( 12 قطعة)</v>
          </cell>
          <cell r="F122">
            <v>2023</v>
          </cell>
          <cell r="G122">
            <v>1</v>
          </cell>
          <cell r="H122">
            <v>10.948091461468215</v>
          </cell>
          <cell r="I122">
            <v>11.15871700243849</v>
          </cell>
          <cell r="J122">
            <v>11.15871700243849</v>
          </cell>
          <cell r="K122">
            <v>11.275115327711536</v>
          </cell>
          <cell r="L122">
            <v>11.26186796738644</v>
          </cell>
          <cell r="M122">
            <v>11.272953522174349</v>
          </cell>
          <cell r="N122">
            <v>11.33392407350785</v>
          </cell>
          <cell r="O122">
            <v>11.23185401132849</v>
          </cell>
          <cell r="P122">
            <v>11.28173900787408</v>
          </cell>
          <cell r="Q122">
            <v>11.292824562661991</v>
          </cell>
          <cell r="R122">
            <v>11.348252336601536</v>
          </cell>
          <cell r="S122">
            <v>11.503450103632265</v>
          </cell>
          <cell r="T122">
            <v>11.255625531601977</v>
          </cell>
        </row>
        <row r="123">
          <cell r="B123">
            <v>11420305</v>
          </cell>
          <cell r="C123" t="str">
            <v>011420305</v>
          </cell>
          <cell r="D123" t="str">
            <v>جبنة مثلثات - لافاش كيري - مصر</v>
          </cell>
          <cell r="E123" t="str">
            <v>علبة - 200 غم - 12 قطعة</v>
          </cell>
          <cell r="F123">
            <v>2023</v>
          </cell>
          <cell r="G123">
            <v>1</v>
          </cell>
          <cell r="H123">
            <v>3.4714285714285715</v>
          </cell>
          <cell r="I123">
            <v>3.4285714285714284</v>
          </cell>
          <cell r="J123">
            <v>3.5</v>
          </cell>
          <cell r="K123">
            <v>3.4571428571428573</v>
          </cell>
          <cell r="L123">
            <v>3.5142857142857142</v>
          </cell>
          <cell r="M123">
            <v>3.6857142857142855</v>
          </cell>
          <cell r="N123">
            <v>3.8142857142857145</v>
          </cell>
          <cell r="O123">
            <v>3.842857142857143</v>
          </cell>
          <cell r="P123">
            <v>3.8714285714285714</v>
          </cell>
          <cell r="Q123">
            <v>3.9285714285714284</v>
          </cell>
          <cell r="R123">
            <v>5.9999999999999991</v>
          </cell>
          <cell r="S123">
            <v>5.9999999999999991</v>
          </cell>
          <cell r="T123">
            <v>4.0428571428571436</v>
          </cell>
        </row>
        <row r="124">
          <cell r="B124">
            <v>11420306</v>
          </cell>
          <cell r="C124" t="str">
            <v>011420306</v>
          </cell>
          <cell r="D124" t="str">
            <v>جبنة صفراء تنوفا  ( سديه ) إسرائيلي  500 غم</v>
          </cell>
          <cell r="E124" t="str">
            <v>500 غم</v>
          </cell>
          <cell r="F124">
            <v>2023</v>
          </cell>
          <cell r="G124">
            <v>1</v>
          </cell>
          <cell r="O124">
            <v>10</v>
          </cell>
          <cell r="P124">
            <v>10.333333333333334</v>
          </cell>
          <cell r="Q124">
            <v>10.333333333333334</v>
          </cell>
          <cell r="R124">
            <v>10.333333333333334</v>
          </cell>
          <cell r="S124">
            <v>10.333333333333334</v>
          </cell>
          <cell r="T124">
            <v>10.266666666666669</v>
          </cell>
        </row>
        <row r="125">
          <cell r="B125">
            <v>11420307</v>
          </cell>
          <cell r="C125" t="str">
            <v>011420307</v>
          </cell>
          <cell r="D125" t="str">
            <v>جبنة بلدية بيضاء محلي  وزن 1 كغم</v>
          </cell>
          <cell r="E125" t="str">
            <v>1 كغم</v>
          </cell>
          <cell r="F125">
            <v>2023</v>
          </cell>
          <cell r="G125">
            <v>1</v>
          </cell>
          <cell r="O125">
            <v>16.61904761904762</v>
          </cell>
          <cell r="P125">
            <v>16.952380952380953</v>
          </cell>
          <cell r="Q125">
            <v>17</v>
          </cell>
          <cell r="R125">
            <v>17</v>
          </cell>
          <cell r="S125">
            <v>26.999999999999996</v>
          </cell>
          <cell r="T125">
            <v>18.914285714285715</v>
          </cell>
        </row>
        <row r="126">
          <cell r="B126">
            <v>11420401</v>
          </cell>
          <cell r="C126" t="str">
            <v>011420401</v>
          </cell>
          <cell r="D126" t="str">
            <v>زبدة - تنوفا - اسرائيل</v>
          </cell>
          <cell r="E126" t="str">
            <v>باكيت /100غم</v>
          </cell>
          <cell r="F126">
            <v>2023</v>
          </cell>
          <cell r="G126">
            <v>1</v>
          </cell>
          <cell r="H126">
            <v>8.9905106746396193</v>
          </cell>
          <cell r="I126">
            <v>8.9905106746396193</v>
          </cell>
          <cell r="J126">
            <v>8.9974850882201967</v>
          </cell>
          <cell r="K126">
            <v>9.4202829945473923</v>
          </cell>
          <cell r="L126">
            <v>9.6261683082185314</v>
          </cell>
          <cell r="M126">
            <v>9.6947967461089135</v>
          </cell>
          <cell r="N126">
            <v>9.7366432275923742</v>
          </cell>
          <cell r="O126">
            <v>9.9509612279433419</v>
          </cell>
          <cell r="P126">
            <v>9.8800055170857455</v>
          </cell>
          <cell r="Q126">
            <v>9.8497100729350482</v>
          </cell>
          <cell r="R126">
            <v>9.8808045406036573</v>
          </cell>
          <cell r="S126">
            <v>9.9844527661656937</v>
          </cell>
          <cell r="T126">
            <v>9.583527653225012</v>
          </cell>
        </row>
        <row r="127">
          <cell r="B127">
            <v>11420402</v>
          </cell>
          <cell r="C127" t="str">
            <v>011420402</v>
          </cell>
          <cell r="D127" t="str">
            <v>زبدة لورباك غير مالحة Lurpak</v>
          </cell>
          <cell r="E127" t="str">
            <v>باكيت / 200 غم</v>
          </cell>
          <cell r="F127">
            <v>2023</v>
          </cell>
          <cell r="G127">
            <v>1</v>
          </cell>
          <cell r="O127">
            <v>12.892857142857142</v>
          </cell>
          <cell r="P127">
            <v>12.928571428571429</v>
          </cell>
          <cell r="Q127">
            <v>12.928571428571429</v>
          </cell>
          <cell r="R127">
            <v>12.928571428571429</v>
          </cell>
          <cell r="S127">
            <v>12.928571428571429</v>
          </cell>
          <cell r="T127">
            <v>12.921428571428573</v>
          </cell>
        </row>
        <row r="128">
          <cell r="B128">
            <v>11420403</v>
          </cell>
          <cell r="C128" t="str">
            <v>011420403</v>
          </cell>
          <cell r="D128" t="str">
            <v>قشطة - نستلة Cream Original</v>
          </cell>
          <cell r="E128" t="str">
            <v>علبة / 160 غم</v>
          </cell>
          <cell r="F128">
            <v>2023</v>
          </cell>
          <cell r="G128">
            <v>1</v>
          </cell>
          <cell r="H128">
            <v>5.3059233339535377</v>
          </cell>
          <cell r="I128">
            <v>5.2897766135738786</v>
          </cell>
          <cell r="J128">
            <v>5.3382167747128548</v>
          </cell>
          <cell r="K128">
            <v>5.3059233339535377</v>
          </cell>
          <cell r="L128">
            <v>5.2326065070269232</v>
          </cell>
          <cell r="M128">
            <v>5.2487532274065822</v>
          </cell>
          <cell r="N128">
            <v>5.2971933885455584</v>
          </cell>
          <cell r="O128">
            <v>5.3862218588797308</v>
          </cell>
          <cell r="P128">
            <v>5.2610389967228732</v>
          </cell>
          <cell r="Q128">
            <v>5.2880206347480785</v>
          </cell>
          <cell r="R128">
            <v>5.3419839107984872</v>
          </cell>
          <cell r="S128">
            <v>5.2887520833755097</v>
          </cell>
          <cell r="T128">
            <v>5.2987008886414628</v>
          </cell>
        </row>
        <row r="129">
          <cell r="B129">
            <v>11420404</v>
          </cell>
          <cell r="C129" t="str">
            <v>011420404</v>
          </cell>
          <cell r="D129" t="str">
            <v>جميد بلدي محلي - نخب أول</v>
          </cell>
          <cell r="E129" t="str">
            <v>1 كغم</v>
          </cell>
          <cell r="F129">
            <v>2023</v>
          </cell>
          <cell r="G129">
            <v>1</v>
          </cell>
          <cell r="H129">
            <v>52.281484505951482</v>
          </cell>
          <cell r="I129">
            <v>52.000127903335922</v>
          </cell>
          <cell r="J129">
            <v>51.652569747163781</v>
          </cell>
          <cell r="K129">
            <v>52.814194126341519</v>
          </cell>
          <cell r="L129">
            <v>53.012798787011327</v>
          </cell>
          <cell r="M129">
            <v>53.437629068183426</v>
          </cell>
          <cell r="N129">
            <v>54.07873254931399</v>
          </cell>
          <cell r="O129">
            <v>53.962879830589941</v>
          </cell>
          <cell r="P129">
            <v>52.536449237185799</v>
          </cell>
          <cell r="Q129">
            <v>53.016410500471146</v>
          </cell>
          <cell r="R129">
            <v>52.652301955909842</v>
          </cell>
          <cell r="S129">
            <v>52.685402732688139</v>
          </cell>
          <cell r="T129">
            <v>52.844248412012185</v>
          </cell>
        </row>
        <row r="130">
          <cell r="B130">
            <v>11420405</v>
          </cell>
          <cell r="C130" t="str">
            <v>011420405</v>
          </cell>
          <cell r="D130" t="str">
            <v>قشطة - مستورد الامارات  مري لاند- قطفة 100 جم</v>
          </cell>
          <cell r="E130" t="str">
            <v>علبة / 100 غم</v>
          </cell>
          <cell r="F130">
            <v>2023</v>
          </cell>
          <cell r="G130">
            <v>1</v>
          </cell>
          <cell r="O130">
            <v>2</v>
          </cell>
          <cell r="P130">
            <v>2</v>
          </cell>
          <cell r="Q130">
            <v>2</v>
          </cell>
          <cell r="R130">
            <v>2</v>
          </cell>
          <cell r="S130">
            <v>2</v>
          </cell>
          <cell r="T130">
            <v>2</v>
          </cell>
        </row>
        <row r="131">
          <cell r="B131">
            <v>11420406</v>
          </cell>
          <cell r="C131" t="str">
            <v>011420406</v>
          </cell>
          <cell r="D131" t="str">
            <v>زبدة أيكا - مرجرين يلو براند "للخبز والطبخ"</v>
          </cell>
          <cell r="E131" t="str">
            <v>باكيت / 200 غم</v>
          </cell>
          <cell r="F131">
            <v>2023</v>
          </cell>
          <cell r="G131">
            <v>1</v>
          </cell>
          <cell r="H131">
            <v>2.8028819916726446</v>
          </cell>
          <cell r="I131">
            <v>2.8268565383558784</v>
          </cell>
          <cell r="J131">
            <v>2.7948026885240931</v>
          </cell>
          <cell r="K131">
            <v>2.7804179605141535</v>
          </cell>
          <cell r="L131">
            <v>2.7675437480289551</v>
          </cell>
          <cell r="M131">
            <v>2.7804179605141535</v>
          </cell>
          <cell r="N131">
            <v>2.801108113385482</v>
          </cell>
          <cell r="O131">
            <v>2.8185138724449059</v>
          </cell>
          <cell r="P131">
            <v>2.7849495070883794</v>
          </cell>
          <cell r="Q131">
            <v>2.7897444164250258</v>
          </cell>
          <cell r="R131">
            <v>2.8089240537716127</v>
          </cell>
          <cell r="S131">
            <v>2.8185138724449059</v>
          </cell>
          <cell r="T131">
            <v>2.7978895602641827</v>
          </cell>
        </row>
        <row r="132">
          <cell r="B132">
            <v>11430001</v>
          </cell>
          <cell r="C132" t="str">
            <v>011430001</v>
          </cell>
          <cell r="D132" t="str">
            <v>بيض دجاج أبيض - محلي</v>
          </cell>
          <cell r="E132" t="str">
            <v>كرتونة / 2 كغم</v>
          </cell>
          <cell r="F132">
            <v>2023</v>
          </cell>
          <cell r="G132">
            <v>1</v>
          </cell>
          <cell r="H132">
            <v>18.766113596133817</v>
          </cell>
          <cell r="I132">
            <v>20.299873375203131</v>
          </cell>
          <cell r="J132">
            <v>20.455869707185069</v>
          </cell>
          <cell r="K132">
            <v>19.275080447006051</v>
          </cell>
          <cell r="L132">
            <v>18.231846095089548</v>
          </cell>
          <cell r="M132">
            <v>19.575863701410903</v>
          </cell>
          <cell r="N132">
            <v>18.510554973000335</v>
          </cell>
          <cell r="O132">
            <v>18.938042219276792</v>
          </cell>
          <cell r="P132">
            <v>20.146776952698829</v>
          </cell>
          <cell r="Q132">
            <v>21.467001867484765</v>
          </cell>
          <cell r="R132">
            <v>25.719970074071238</v>
          </cell>
          <cell r="S132">
            <v>34.34005721548295</v>
          </cell>
          <cell r="T132">
            <v>21.310587518670282</v>
          </cell>
        </row>
        <row r="133">
          <cell r="B133">
            <v>11510101</v>
          </cell>
          <cell r="C133" t="str">
            <v>011510101</v>
          </cell>
          <cell r="D133" t="str">
            <v>زيت زيتون - محلي</v>
          </cell>
          <cell r="E133" t="str">
            <v>1كغم</v>
          </cell>
          <cell r="F133">
            <v>2023</v>
          </cell>
          <cell r="G133">
            <v>1</v>
          </cell>
          <cell r="H133">
            <v>29.317649355691291</v>
          </cell>
          <cell r="I133">
            <v>29.800749621210816</v>
          </cell>
          <cell r="J133">
            <v>30.003252479500009</v>
          </cell>
          <cell r="K133">
            <v>29.753610867549614</v>
          </cell>
          <cell r="L133">
            <v>29.545908732542774</v>
          </cell>
          <cell r="M133">
            <v>29.748459563837155</v>
          </cell>
          <cell r="N133">
            <v>29.830151375992575</v>
          </cell>
          <cell r="O133">
            <v>30.070996448011034</v>
          </cell>
          <cell r="P133">
            <v>30.215424843980603</v>
          </cell>
          <cell r="Q133">
            <v>31.108730102796162</v>
          </cell>
          <cell r="R133">
            <v>32.382013606871716</v>
          </cell>
          <cell r="S133">
            <v>37.414205657058936</v>
          </cell>
          <cell r="T133">
            <v>30.765929387920227</v>
          </cell>
        </row>
        <row r="134">
          <cell r="B134">
            <v>11510201</v>
          </cell>
          <cell r="C134" t="str">
            <v>011510201</v>
          </cell>
          <cell r="D134" t="str">
            <v>زيت العافية - زيت ذرة</v>
          </cell>
          <cell r="E134" t="str">
            <v>علبة / 3.5 لتر</v>
          </cell>
          <cell r="F134">
            <v>2023</v>
          </cell>
          <cell r="G134">
            <v>1</v>
          </cell>
          <cell r="H134">
            <v>31.603632015281732</v>
          </cell>
          <cell r="I134">
            <v>31.591853363580583</v>
          </cell>
          <cell r="J134">
            <v>31.385512867300665</v>
          </cell>
          <cell r="K134">
            <v>31.547396260207165</v>
          </cell>
          <cell r="L134">
            <v>31.647728891176712</v>
          </cell>
          <cell r="M134">
            <v>31.593767760207879</v>
          </cell>
          <cell r="N134">
            <v>31.458864932785797</v>
          </cell>
          <cell r="O134">
            <v>31.276208020552172</v>
          </cell>
          <cell r="P134">
            <v>31.07768677291072</v>
          </cell>
          <cell r="Q134">
            <v>30.850805347034779</v>
          </cell>
          <cell r="R134">
            <v>30.964246059972751</v>
          </cell>
          <cell r="S134">
            <v>30.964246059972751</v>
          </cell>
          <cell r="T134">
            <v>31.330162362581977</v>
          </cell>
        </row>
        <row r="135">
          <cell r="B135">
            <v>11510202</v>
          </cell>
          <cell r="C135" t="str">
            <v>011510202</v>
          </cell>
          <cell r="D135" t="str">
            <v>زيت الشقحة - زيت ذرة</v>
          </cell>
          <cell r="E135" t="str">
            <v>علبة /3لتر</v>
          </cell>
          <cell r="F135">
            <v>2023</v>
          </cell>
          <cell r="G135">
            <v>1</v>
          </cell>
          <cell r="H135">
            <v>34.008395606225655</v>
          </cell>
          <cell r="I135">
            <v>33.954885496193668</v>
          </cell>
          <cell r="J135">
            <v>33.958262485405051</v>
          </cell>
          <cell r="K135">
            <v>33.604522198881263</v>
          </cell>
          <cell r="L135">
            <v>34.284683422604672</v>
          </cell>
          <cell r="M135">
            <v>33.898435327248812</v>
          </cell>
          <cell r="N135">
            <v>33.792098257255269</v>
          </cell>
          <cell r="O135">
            <v>33.44001658958841</v>
          </cell>
          <cell r="P135">
            <v>33.465426207406388</v>
          </cell>
          <cell r="Q135">
            <v>33.463898844943778</v>
          </cell>
          <cell r="R135">
            <v>33.654956887786675</v>
          </cell>
          <cell r="S135">
            <v>33.18494859299247</v>
          </cell>
          <cell r="T135">
            <v>33.725877493044344</v>
          </cell>
        </row>
        <row r="136">
          <cell r="B136">
            <v>11510203</v>
          </cell>
          <cell r="C136" t="str">
            <v>011510203</v>
          </cell>
          <cell r="D136" t="str">
            <v>زيت الصافي - زيت ذرة</v>
          </cell>
          <cell r="E136" t="str">
            <v>علبة /3لتر</v>
          </cell>
          <cell r="F136">
            <v>2023</v>
          </cell>
          <cell r="G136">
            <v>1</v>
          </cell>
          <cell r="H136">
            <v>32.754479459282933</v>
          </cell>
          <cell r="I136">
            <v>32.523622608367532</v>
          </cell>
          <cell r="J136">
            <v>32.481614303536496</v>
          </cell>
          <cell r="K136">
            <v>32.698602581648665</v>
          </cell>
          <cell r="L136">
            <v>32.503483773224595</v>
          </cell>
          <cell r="M136">
            <v>32.390864880517064</v>
          </cell>
          <cell r="N136">
            <v>31.932458471773291</v>
          </cell>
          <cell r="O136">
            <v>31.589433161647186</v>
          </cell>
          <cell r="P136">
            <v>31.185516979425028</v>
          </cell>
          <cell r="Q136">
            <v>31.443790244881065</v>
          </cell>
          <cell r="R136">
            <v>31.707361163967828</v>
          </cell>
          <cell r="S136">
            <v>33.01165648094721</v>
          </cell>
          <cell r="T136">
            <v>32.185240342434902</v>
          </cell>
        </row>
        <row r="137">
          <cell r="B137">
            <v>11510204</v>
          </cell>
          <cell r="C137" t="str">
            <v>011510204</v>
          </cell>
          <cell r="D137" t="str">
            <v>زيت الصافي - زيت دوار الشمس</v>
          </cell>
          <cell r="E137" t="str">
            <v>علبة / 3 لتر</v>
          </cell>
          <cell r="F137">
            <v>2023</v>
          </cell>
          <cell r="G137">
            <v>1</v>
          </cell>
          <cell r="H137">
            <v>24.64221632054295</v>
          </cell>
          <cell r="I137">
            <v>24.320988485890542</v>
          </cell>
          <cell r="J137">
            <v>24.38217878478126</v>
          </cell>
          <cell r="K137">
            <v>24.452540550330962</v>
          </cell>
          <cell r="L137">
            <v>24.466818286738796</v>
          </cell>
          <cell r="M137">
            <v>23.864649769957687</v>
          </cell>
          <cell r="N137">
            <v>23.601740898370863</v>
          </cell>
          <cell r="O137">
            <v>28.50664130399122</v>
          </cell>
          <cell r="P137">
            <v>27.342134856131427</v>
          </cell>
          <cell r="Q137">
            <v>27.25988163220153</v>
          </cell>
          <cell r="R137">
            <v>26.652984570606783</v>
          </cell>
          <cell r="S137">
            <v>26.93590995731433</v>
          </cell>
          <cell r="T137">
            <v>25.535723784738195</v>
          </cell>
        </row>
        <row r="138">
          <cell r="B138">
            <v>11510205</v>
          </cell>
          <cell r="C138" t="str">
            <v>011510205</v>
          </cell>
          <cell r="D138" t="str">
            <v>زيت الجود - دوار الشمس  3 لتر</v>
          </cell>
          <cell r="E138" t="str">
            <v>علبة / 3 لتر</v>
          </cell>
          <cell r="F138">
            <v>2023</v>
          </cell>
          <cell r="G138">
            <v>1</v>
          </cell>
          <cell r="O138">
            <v>20</v>
          </cell>
          <cell r="P138">
            <v>19.94736842105263</v>
          </cell>
          <cell r="Q138">
            <v>21.578947368421051</v>
          </cell>
          <cell r="R138">
            <v>27</v>
          </cell>
          <cell r="S138">
            <v>48.5</v>
          </cell>
          <cell r="T138">
            <v>27.405263157894741</v>
          </cell>
        </row>
        <row r="139">
          <cell r="B139">
            <v>11510206</v>
          </cell>
          <cell r="C139" t="str">
            <v>011510206</v>
          </cell>
          <cell r="D139" t="str">
            <v>زيت كريستال - ذرة  3 لتر</v>
          </cell>
          <cell r="E139" t="str">
            <v>3 لتر</v>
          </cell>
          <cell r="F139">
            <v>2023</v>
          </cell>
          <cell r="G139">
            <v>1</v>
          </cell>
          <cell r="O139">
            <v>34.615384615384613</v>
          </cell>
          <cell r="P139">
            <v>35.153846153846153</v>
          </cell>
          <cell r="Q139">
            <v>37</v>
          </cell>
          <cell r="R139">
            <v>38</v>
          </cell>
          <cell r="S139">
            <v>61.666666666666657</v>
          </cell>
          <cell r="T139">
            <v>41.287179487179486</v>
          </cell>
        </row>
        <row r="140">
          <cell r="B140">
            <v>11510207</v>
          </cell>
          <cell r="C140" t="str">
            <v>011510207</v>
          </cell>
          <cell r="D140" t="str">
            <v>زيت يونجا  - ذرة 3 لتر</v>
          </cell>
          <cell r="E140" t="str">
            <v>3 لتر</v>
          </cell>
          <cell r="F140">
            <v>2023</v>
          </cell>
          <cell r="G140">
            <v>1</v>
          </cell>
          <cell r="O140">
            <v>32.103448275862071</v>
          </cell>
          <cell r="P140">
            <v>32.379310344827587</v>
          </cell>
          <cell r="Q140">
            <v>34</v>
          </cell>
          <cell r="R140">
            <v>38</v>
          </cell>
          <cell r="S140">
            <v>61.666666666666679</v>
          </cell>
          <cell r="T140">
            <v>39.62988505747127</v>
          </cell>
        </row>
        <row r="141">
          <cell r="B141">
            <v>11520101</v>
          </cell>
          <cell r="C141" t="str">
            <v>011520101</v>
          </cell>
          <cell r="D141" t="str">
            <v>سمنة نباتين - مصانع الزيوت النباتية - فلسطين</v>
          </cell>
          <cell r="E141" t="str">
            <v>علبة /1 كغم</v>
          </cell>
          <cell r="F141">
            <v>2023</v>
          </cell>
          <cell r="G141">
            <v>1</v>
          </cell>
          <cell r="H141">
            <v>19.197484944747274</v>
          </cell>
          <cell r="I141">
            <v>19.217943224583632</v>
          </cell>
          <cell r="J141">
            <v>19.197484944747274</v>
          </cell>
          <cell r="K141">
            <v>19.146339245156376</v>
          </cell>
          <cell r="L141">
            <v>19.361151183438146</v>
          </cell>
          <cell r="M141">
            <v>19.289547204010891</v>
          </cell>
          <cell r="N141">
            <v>19.361151183438146</v>
          </cell>
          <cell r="O141">
            <v>21.32918100505259</v>
          </cell>
          <cell r="P141">
            <v>21.405189703798086</v>
          </cell>
          <cell r="Q141">
            <v>21.420391443547185</v>
          </cell>
          <cell r="R141">
            <v>21.557207101289066</v>
          </cell>
          <cell r="S141">
            <v>21.709224498780053</v>
          </cell>
          <cell r="T141">
            <v>20.182691306882393</v>
          </cell>
        </row>
        <row r="142">
          <cell r="B142">
            <v>11520102</v>
          </cell>
          <cell r="C142" t="str">
            <v>011520102</v>
          </cell>
          <cell r="D142" t="str">
            <v>سمنة نباتية - الغزال - محلي نابلس</v>
          </cell>
          <cell r="E142" t="str">
            <v>علبة /2كغم</v>
          </cell>
          <cell r="F142">
            <v>2023</v>
          </cell>
          <cell r="G142">
            <v>1</v>
          </cell>
          <cell r="H142">
            <v>29.029582697853378</v>
          </cell>
          <cell r="I142">
            <v>28.974414302789036</v>
          </cell>
          <cell r="J142">
            <v>29.057166895385546</v>
          </cell>
          <cell r="K142">
            <v>29.181295784280309</v>
          </cell>
          <cell r="L142">
            <v>29.187218458503416</v>
          </cell>
          <cell r="M142">
            <v>29.214802656035584</v>
          </cell>
          <cell r="N142">
            <v>29.25617895233384</v>
          </cell>
          <cell r="O142">
            <v>36.167356892339185</v>
          </cell>
          <cell r="P142">
            <v>36.265623362212651</v>
          </cell>
          <cell r="Q142">
            <v>36.501335731355979</v>
          </cell>
          <cell r="R142">
            <v>36.530634269707342</v>
          </cell>
          <cell r="S142">
            <v>36.520385905831546</v>
          </cell>
          <cell r="T142">
            <v>32.157166325718983</v>
          </cell>
        </row>
        <row r="143">
          <cell r="B143">
            <v>11520103</v>
          </cell>
          <cell r="C143" t="str">
            <v>011520103</v>
          </cell>
          <cell r="D143" t="str">
            <v xml:space="preserve">سمنة نباتية - الهانم - مصر </v>
          </cell>
          <cell r="E143" t="str">
            <v>علبة - 2 كغم</v>
          </cell>
          <cell r="F143">
            <v>2023</v>
          </cell>
          <cell r="G143">
            <v>1</v>
          </cell>
          <cell r="H143">
            <v>15.142857142857141</v>
          </cell>
          <cell r="I143">
            <v>15</v>
          </cell>
          <cell r="J143">
            <v>15.142857142857141</v>
          </cell>
          <cell r="K143">
            <v>15.142857142857141</v>
          </cell>
          <cell r="L143">
            <v>15.142857142857141</v>
          </cell>
          <cell r="M143">
            <v>15.142857142857141</v>
          </cell>
          <cell r="N143">
            <v>15</v>
          </cell>
          <cell r="O143">
            <v>15.142857142857141</v>
          </cell>
          <cell r="P143">
            <v>15.142857142857141</v>
          </cell>
          <cell r="Q143">
            <v>15.142857142857141</v>
          </cell>
          <cell r="R143">
            <v>15.142857142857141</v>
          </cell>
          <cell r="S143">
            <v>25.309523809523814</v>
          </cell>
          <cell r="T143">
            <v>15.96626984126984</v>
          </cell>
        </row>
        <row r="144">
          <cell r="B144">
            <v>11520104</v>
          </cell>
          <cell r="C144" t="str">
            <v>011520104</v>
          </cell>
          <cell r="D144" t="str">
            <v>سمنة نباتية جنة / كريستال  - مصرية 700 غم</v>
          </cell>
          <cell r="E144" t="str">
            <v>700 غم</v>
          </cell>
          <cell r="F144">
            <v>2023</v>
          </cell>
          <cell r="G144">
            <v>1</v>
          </cell>
          <cell r="O144">
            <v>7.5</v>
          </cell>
          <cell r="P144">
            <v>7.5</v>
          </cell>
          <cell r="Q144">
            <v>7.5</v>
          </cell>
          <cell r="R144">
            <v>7.5</v>
          </cell>
          <cell r="S144">
            <v>17.666666666666668</v>
          </cell>
          <cell r="T144">
            <v>9.533333333333335</v>
          </cell>
        </row>
        <row r="145">
          <cell r="B145">
            <v>11520105</v>
          </cell>
          <cell r="C145" t="str">
            <v>011520105</v>
          </cell>
          <cell r="D145" t="str">
            <v>سمنة نباتية روابي    - مصرية 700 غم</v>
          </cell>
          <cell r="E145" t="str">
            <v>700 غم</v>
          </cell>
          <cell r="F145">
            <v>2023</v>
          </cell>
          <cell r="G145">
            <v>1</v>
          </cell>
          <cell r="O145">
            <v>7.5</v>
          </cell>
          <cell r="P145">
            <v>7.5</v>
          </cell>
          <cell r="Q145">
            <v>7.5</v>
          </cell>
          <cell r="R145">
            <v>7.5</v>
          </cell>
          <cell r="S145">
            <v>17.666666666666668</v>
          </cell>
          <cell r="T145">
            <v>9.533333333333335</v>
          </cell>
        </row>
        <row r="146">
          <cell r="B146">
            <v>11610101</v>
          </cell>
          <cell r="C146" t="str">
            <v>011610101</v>
          </cell>
          <cell r="D146" t="str">
            <v>برتقال كبير الحجم ابو صرة-محلي</v>
          </cell>
          <cell r="E146" t="str">
            <v>1كغم</v>
          </cell>
          <cell r="F146">
            <v>2023</v>
          </cell>
          <cell r="G146">
            <v>1</v>
          </cell>
          <cell r="H146">
            <v>3.1757738620801481</v>
          </cell>
          <cell r="I146">
            <v>3.2807522899306161</v>
          </cell>
          <cell r="J146">
            <v>3.2747188792930064</v>
          </cell>
          <cell r="K146">
            <v>3.6021398604383119</v>
          </cell>
          <cell r="L146">
            <v>3.6021398604383119</v>
          </cell>
          <cell r="M146">
            <v>3.6021398604383119</v>
          </cell>
          <cell r="N146">
            <v>3.6021398604383119</v>
          </cell>
          <cell r="O146">
            <v>3.6021398604383119</v>
          </cell>
          <cell r="P146">
            <v>4.6926753160932542</v>
          </cell>
          <cell r="Q146">
            <v>5.0039783315805657</v>
          </cell>
          <cell r="R146">
            <v>4.0729930880714162</v>
          </cell>
          <cell r="S146">
            <v>5.2446898821142565</v>
          </cell>
          <cell r="T146">
            <v>3.8963567459462354</v>
          </cell>
        </row>
        <row r="147">
          <cell r="B147">
            <v>11610104</v>
          </cell>
          <cell r="C147" t="str">
            <v>011610104</v>
          </cell>
          <cell r="D147" t="str">
            <v>برتقال متوسط الحجم ابو صرة-مستورد</v>
          </cell>
          <cell r="E147" t="str">
            <v>1كغم</v>
          </cell>
          <cell r="F147">
            <v>2023</v>
          </cell>
          <cell r="G147">
            <v>1</v>
          </cell>
          <cell r="H147">
            <v>3.1237317220594445</v>
          </cell>
          <cell r="I147">
            <v>3.2314973093990016</v>
          </cell>
          <cell r="J147">
            <v>3.2580242388441021</v>
          </cell>
          <cell r="K147">
            <v>3.3845981030187309</v>
          </cell>
          <cell r="L147">
            <v>3.3845981030187309</v>
          </cell>
          <cell r="M147">
            <v>3.3845981030187309</v>
          </cell>
          <cell r="N147">
            <v>3.3845981030187309</v>
          </cell>
          <cell r="O147">
            <v>3.3845981030187309</v>
          </cell>
          <cell r="P147">
            <v>4.681433142586263</v>
          </cell>
          <cell r="Q147">
            <v>4.8530889908734665</v>
          </cell>
          <cell r="R147">
            <v>4.0659479585643101</v>
          </cell>
          <cell r="S147">
            <v>5.3257088714459844</v>
          </cell>
          <cell r="T147">
            <v>3.7885352290721852</v>
          </cell>
        </row>
        <row r="148">
          <cell r="B148">
            <v>11610201</v>
          </cell>
          <cell r="C148" t="str">
            <v>011610201</v>
          </cell>
          <cell r="D148" t="str">
            <v>ليمون اصفر-محلي</v>
          </cell>
          <cell r="E148" t="str">
            <v>1كغم</v>
          </cell>
          <cell r="F148">
            <v>2023</v>
          </cell>
          <cell r="G148">
            <v>1</v>
          </cell>
          <cell r="H148">
            <v>2.6289788202521693</v>
          </cell>
          <cell r="I148">
            <v>2.6996306983048619</v>
          </cell>
          <cell r="J148">
            <v>2.7142903023541916</v>
          </cell>
          <cell r="K148">
            <v>2.9303951841531424</v>
          </cell>
          <cell r="L148">
            <v>3.1102503854965362</v>
          </cell>
          <cell r="M148">
            <v>3.5616740078707148</v>
          </cell>
          <cell r="N148">
            <v>5.0430381587039239</v>
          </cell>
          <cell r="O148">
            <v>4.0834726721471144</v>
          </cell>
          <cell r="P148">
            <v>3.8266140775030077</v>
          </cell>
          <cell r="Q148">
            <v>4.4849949642413813</v>
          </cell>
          <cell r="R148">
            <v>4.275653516362989</v>
          </cell>
          <cell r="S148">
            <v>4.9265203707183183</v>
          </cell>
          <cell r="T148">
            <v>3.6904594298423619</v>
          </cell>
        </row>
        <row r="149">
          <cell r="B149">
            <v>11610202</v>
          </cell>
          <cell r="C149" t="str">
            <v>011610202</v>
          </cell>
          <cell r="D149" t="str">
            <v>ليمون اصفر-مستورد</v>
          </cell>
          <cell r="E149" t="str">
            <v>1كغم</v>
          </cell>
          <cell r="F149">
            <v>2023</v>
          </cell>
          <cell r="G149">
            <v>1</v>
          </cell>
          <cell r="H149">
            <v>2.7666498948339391</v>
          </cell>
          <cell r="I149">
            <v>2.735490115463322</v>
          </cell>
          <cell r="J149">
            <v>2.8695310836561836</v>
          </cell>
          <cell r="K149">
            <v>2.8890599390644023</v>
          </cell>
          <cell r="L149">
            <v>2.9948218497779759</v>
          </cell>
          <cell r="M149">
            <v>3.462745647473441</v>
          </cell>
          <cell r="N149">
            <v>4.9224730221971731</v>
          </cell>
          <cell r="O149">
            <v>4.0146855958765286</v>
          </cell>
          <cell r="P149">
            <v>3.7238808468763662</v>
          </cell>
          <cell r="Q149">
            <v>4.3970667207249656</v>
          </cell>
          <cell r="R149">
            <v>4.2894642387394351</v>
          </cell>
          <cell r="S149">
            <v>4.9596661044217889</v>
          </cell>
          <cell r="T149">
            <v>3.6687945882587933</v>
          </cell>
        </row>
        <row r="150">
          <cell r="B150">
            <v>11610401</v>
          </cell>
          <cell r="C150" t="str">
            <v>011610401</v>
          </cell>
          <cell r="D150" t="str">
            <v>كلمنتينا متوسطة الحجم-محلي</v>
          </cell>
          <cell r="E150" t="str">
            <v>1كغم</v>
          </cell>
          <cell r="F150">
            <v>2023</v>
          </cell>
          <cell r="G150">
            <v>1</v>
          </cell>
          <cell r="H150">
            <v>2.7897571897988351</v>
          </cell>
          <cell r="I150">
            <v>3.1353497000358344</v>
          </cell>
          <cell r="J150">
            <v>3.3557226198204826</v>
          </cell>
          <cell r="K150">
            <v>3.4481877974044677</v>
          </cell>
          <cell r="L150">
            <v>3.4481877974044677</v>
          </cell>
          <cell r="M150">
            <v>3.4481877974044677</v>
          </cell>
          <cell r="N150">
            <v>3.4481877974044677</v>
          </cell>
          <cell r="O150">
            <v>3.4481877974044677</v>
          </cell>
          <cell r="P150">
            <v>4.2001312477138502</v>
          </cell>
          <cell r="Q150">
            <v>5.0316963429985346</v>
          </cell>
          <cell r="R150">
            <v>4.3411039607462492</v>
          </cell>
          <cell r="S150">
            <v>6.8019082820156953</v>
          </cell>
          <cell r="T150">
            <v>3.9080506941793192</v>
          </cell>
        </row>
        <row r="151">
          <cell r="B151">
            <v>11610403</v>
          </cell>
          <cell r="C151" t="str">
            <v>011610403</v>
          </cell>
          <cell r="D151" t="str">
            <v>كلمنتينا متوسطة الحجم-مستورد</v>
          </cell>
          <cell r="E151" t="str">
            <v>1كغم</v>
          </cell>
          <cell r="F151">
            <v>2023</v>
          </cell>
          <cell r="G151">
            <v>1</v>
          </cell>
          <cell r="H151">
            <v>3.2043901445107328</v>
          </cell>
          <cell r="I151">
            <v>3.4998606280024047</v>
          </cell>
          <cell r="J151">
            <v>3.6950116438339684</v>
          </cell>
          <cell r="K151">
            <v>3.6926101951398773</v>
          </cell>
          <cell r="L151">
            <v>3.6926101951398773</v>
          </cell>
          <cell r="M151">
            <v>3.6926101951398773</v>
          </cell>
          <cell r="N151">
            <v>3.6926101951398773</v>
          </cell>
          <cell r="O151">
            <v>3.6926101951398773</v>
          </cell>
          <cell r="P151">
            <v>4.3654916637715351</v>
          </cell>
          <cell r="Q151">
            <v>4.8802815460515445</v>
          </cell>
          <cell r="R151">
            <v>4.6701266579523839</v>
          </cell>
          <cell r="S151">
            <v>7.190753287804764</v>
          </cell>
          <cell r="T151">
            <v>4.1640805456355601</v>
          </cell>
        </row>
        <row r="152">
          <cell r="B152">
            <v>11610501</v>
          </cell>
          <cell r="C152" t="str">
            <v>011610501</v>
          </cell>
          <cell r="D152" t="str">
            <v>بوملي-محلي</v>
          </cell>
          <cell r="E152" t="str">
            <v>1كغم</v>
          </cell>
          <cell r="F152">
            <v>2023</v>
          </cell>
          <cell r="G152">
            <v>1</v>
          </cell>
          <cell r="H152">
            <v>3.6676136765860017</v>
          </cell>
          <cell r="I152">
            <v>3.59866336636621</v>
          </cell>
          <cell r="J152">
            <v>3.6233653579738254</v>
          </cell>
          <cell r="K152">
            <v>3.6481074087794938</v>
          </cell>
          <cell r="L152">
            <v>3.6481074087794938</v>
          </cell>
          <cell r="M152">
            <v>3.6481074087794938</v>
          </cell>
          <cell r="N152">
            <v>3.6481074087794938</v>
          </cell>
          <cell r="O152">
            <v>3.6481074087794938</v>
          </cell>
          <cell r="P152">
            <v>4.5521419508123611</v>
          </cell>
          <cell r="Q152">
            <v>5.1794583376894909</v>
          </cell>
          <cell r="R152">
            <v>4.680935261077682</v>
          </cell>
          <cell r="S152">
            <v>5.3908421238706978</v>
          </cell>
          <cell r="T152">
            <v>4.0777964265228119</v>
          </cell>
        </row>
        <row r="153">
          <cell r="B153">
            <v>11610502</v>
          </cell>
          <cell r="C153" t="str">
            <v>011610502</v>
          </cell>
          <cell r="D153" t="str">
            <v>جريب فروت-مستورد</v>
          </cell>
          <cell r="E153" t="str">
            <v>1كغم</v>
          </cell>
          <cell r="F153">
            <v>2023</v>
          </cell>
          <cell r="G153">
            <v>1</v>
          </cell>
          <cell r="H153">
            <v>3.2340795462901908</v>
          </cell>
          <cell r="I153">
            <v>3.1239697314770023</v>
          </cell>
          <cell r="J153">
            <v>3.154688011696404</v>
          </cell>
          <cell r="K153">
            <v>3.2411717970676102</v>
          </cell>
          <cell r="L153">
            <v>3.2411717970676102</v>
          </cell>
          <cell r="M153">
            <v>3.2411717970676102</v>
          </cell>
          <cell r="N153">
            <v>3.2411717970676102</v>
          </cell>
          <cell r="O153">
            <v>3.2411717970676102</v>
          </cell>
          <cell r="P153">
            <v>4.3729143070923797</v>
          </cell>
          <cell r="Q153">
            <v>5.0935274772163153</v>
          </cell>
          <cell r="R153">
            <v>4.3075421372367106</v>
          </cell>
          <cell r="S153">
            <v>5.2693164600652747</v>
          </cell>
          <cell r="T153">
            <v>3.7301580547010276</v>
          </cell>
        </row>
        <row r="154">
          <cell r="B154">
            <v>11610601</v>
          </cell>
          <cell r="C154" t="str">
            <v>011610601</v>
          </cell>
          <cell r="D154" t="str">
            <v>موز متوسط الحجم-محلي</v>
          </cell>
          <cell r="E154" t="str">
            <v>1كغم</v>
          </cell>
          <cell r="F154">
            <v>2023</v>
          </cell>
          <cell r="G154">
            <v>1</v>
          </cell>
          <cell r="H154">
            <v>3.7114476454545118</v>
          </cell>
          <cell r="I154">
            <v>4.1262468594958834</v>
          </cell>
          <cell r="J154">
            <v>3.9813672493193675</v>
          </cell>
          <cell r="K154">
            <v>3.9603863936719841</v>
          </cell>
          <cell r="L154">
            <v>3.6802065077783044</v>
          </cell>
          <cell r="M154">
            <v>3.2664003745745021</v>
          </cell>
          <cell r="N154">
            <v>5.1346806280828847</v>
          </cell>
          <cell r="O154">
            <v>4.4541550071867038</v>
          </cell>
          <cell r="P154">
            <v>4.5805566783339602</v>
          </cell>
          <cell r="Q154">
            <v>5.4583061015718481</v>
          </cell>
          <cell r="R154">
            <v>4.256785590819983</v>
          </cell>
          <cell r="S154">
            <v>3.6842963022282551</v>
          </cell>
          <cell r="T154">
            <v>4.1912362782098489</v>
          </cell>
        </row>
        <row r="155">
          <cell r="B155">
            <v>11610602</v>
          </cell>
          <cell r="C155" t="str">
            <v>011610602</v>
          </cell>
          <cell r="D155" t="str">
            <v>موز كبير الحجم-اسرائيل</v>
          </cell>
          <cell r="E155" t="str">
            <v>1كغم</v>
          </cell>
          <cell r="F155">
            <v>2023</v>
          </cell>
          <cell r="G155">
            <v>1</v>
          </cell>
          <cell r="H155">
            <v>3.9900215650460917</v>
          </cell>
          <cell r="I155">
            <v>4.4009702192187232</v>
          </cell>
          <cell r="J155">
            <v>4.3016305229459286</v>
          </cell>
          <cell r="K155">
            <v>4.1563704997163446</v>
          </cell>
          <cell r="L155">
            <v>3.8007572054933498</v>
          </cell>
          <cell r="M155">
            <v>3.4302463926266289</v>
          </cell>
          <cell r="N155">
            <v>5.3593467095121072</v>
          </cell>
          <cell r="O155">
            <v>4.5820005609461356</v>
          </cell>
          <cell r="P155">
            <v>4.7846481678088928</v>
          </cell>
          <cell r="Q155">
            <v>5.8984814456489145</v>
          </cell>
          <cell r="R155">
            <v>4.5775935789661162</v>
          </cell>
          <cell r="S155">
            <v>3.9665986916869906</v>
          </cell>
          <cell r="T155">
            <v>4.4373887966346848</v>
          </cell>
        </row>
        <row r="156">
          <cell r="B156">
            <v>11610701</v>
          </cell>
          <cell r="C156" t="str">
            <v>011610701</v>
          </cell>
          <cell r="D156" t="str">
            <v>تفاح احمر-اسرائيل</v>
          </cell>
          <cell r="E156" t="str">
            <v>1كغم</v>
          </cell>
          <cell r="F156">
            <v>2023</v>
          </cell>
          <cell r="G156">
            <v>1</v>
          </cell>
          <cell r="H156">
            <v>6.981712180451094</v>
          </cell>
          <cell r="I156">
            <v>6.9572680513280432</v>
          </cell>
          <cell r="J156">
            <v>7.0610425026447201</v>
          </cell>
          <cell r="K156">
            <v>7.0673080518340781</v>
          </cell>
          <cell r="L156">
            <v>7.2062051720097973</v>
          </cell>
          <cell r="M156">
            <v>7.2735995826947173</v>
          </cell>
          <cell r="N156">
            <v>7.6585108074499395</v>
          </cell>
          <cell r="O156">
            <v>7.7656572179180499</v>
          </cell>
          <cell r="P156">
            <v>7.722272742924293</v>
          </cell>
          <cell r="Q156">
            <v>8.2793024696023814</v>
          </cell>
          <cell r="R156">
            <v>7.7309494400860439</v>
          </cell>
          <cell r="S156">
            <v>7.6949954617390954</v>
          </cell>
          <cell r="T156">
            <v>7.4499019733901877</v>
          </cell>
        </row>
        <row r="157">
          <cell r="B157">
            <v>11610702</v>
          </cell>
          <cell r="C157" t="str">
            <v>011610702</v>
          </cell>
          <cell r="D157" t="str">
            <v>تفاح اصفر جولدن- اسرائيل</v>
          </cell>
          <cell r="E157" t="str">
            <v>1كغم</v>
          </cell>
          <cell r="F157">
            <v>2023</v>
          </cell>
          <cell r="G157">
            <v>1</v>
          </cell>
          <cell r="H157">
            <v>6.6689704612902281</v>
          </cell>
          <cell r="I157">
            <v>6.799360008889396</v>
          </cell>
          <cell r="J157">
            <v>6.8525094282324197</v>
          </cell>
          <cell r="K157">
            <v>6.9084737300740695</v>
          </cell>
          <cell r="L157">
            <v>7.0550247855798602</v>
          </cell>
          <cell r="M157">
            <v>7.1980383357085396</v>
          </cell>
          <cell r="N157">
            <v>7.6908983341909858</v>
          </cell>
          <cell r="O157">
            <v>7.7511598416641005</v>
          </cell>
          <cell r="P157">
            <v>7.609260444841035</v>
          </cell>
          <cell r="Q157">
            <v>8.1022016963809733</v>
          </cell>
          <cell r="R157">
            <v>7.4891315058401293</v>
          </cell>
          <cell r="S157">
            <v>7.6149704300544485</v>
          </cell>
          <cell r="T157">
            <v>7.3116665835621815</v>
          </cell>
        </row>
        <row r="158">
          <cell r="B158">
            <v>11610801</v>
          </cell>
          <cell r="C158" t="str">
            <v>011610801</v>
          </cell>
          <cell r="D158" t="str">
            <v>عنب ابيض حلواني حبة طويلة-اسرائيل</v>
          </cell>
          <cell r="E158" t="str">
            <v>1كغم</v>
          </cell>
          <cell r="F158">
            <v>2023</v>
          </cell>
          <cell r="G158">
            <v>1</v>
          </cell>
          <cell r="H158">
            <v>8.9795192746126116</v>
          </cell>
          <cell r="I158">
            <v>8.9795192746126116</v>
          </cell>
          <cell r="J158">
            <v>8.9795192746126116</v>
          </cell>
          <cell r="K158">
            <v>8.9795192746126116</v>
          </cell>
          <cell r="L158">
            <v>16.2385606116455</v>
          </cell>
          <cell r="M158">
            <v>12.811132912896797</v>
          </cell>
          <cell r="N158">
            <v>11.080135842224768</v>
          </cell>
          <cell r="O158">
            <v>10.00136714609031</v>
          </cell>
          <cell r="P158">
            <v>9.9124015580389742</v>
          </cell>
          <cell r="Q158">
            <v>12.518405338476375</v>
          </cell>
          <cell r="R158">
            <v>12.518405338476375</v>
          </cell>
          <cell r="S158">
            <v>12.518405338476375</v>
          </cell>
          <cell r="T158">
            <v>11.126407598731326</v>
          </cell>
        </row>
        <row r="159">
          <cell r="B159">
            <v>11610802</v>
          </cell>
          <cell r="C159" t="str">
            <v>011610802</v>
          </cell>
          <cell r="D159" t="str">
            <v>عنب اسمر عادي - محلي</v>
          </cell>
          <cell r="E159" t="str">
            <v>1كغم</v>
          </cell>
          <cell r="F159">
            <v>2023</v>
          </cell>
          <cell r="G159">
            <v>1</v>
          </cell>
          <cell r="H159">
            <v>8.2327082249027033</v>
          </cell>
          <cell r="I159">
            <v>8.2327082249027033</v>
          </cell>
          <cell r="J159">
            <v>8.2327082249027033</v>
          </cell>
          <cell r="K159">
            <v>8.2327082249027033</v>
          </cell>
          <cell r="L159">
            <v>13.098883800133237</v>
          </cell>
          <cell r="M159">
            <v>14.286214563200636</v>
          </cell>
          <cell r="N159">
            <v>12.359558449532383</v>
          </cell>
          <cell r="O159">
            <v>9.0487656892854762</v>
          </cell>
          <cell r="P159">
            <v>9.1593631493754604</v>
          </cell>
          <cell r="Q159">
            <v>11.221729928051921</v>
          </cell>
          <cell r="R159">
            <v>11.221729928051921</v>
          </cell>
          <cell r="S159">
            <v>11.221729928051921</v>
          </cell>
          <cell r="T159">
            <v>10.379067361274481</v>
          </cell>
        </row>
        <row r="160">
          <cell r="B160">
            <v>11610901</v>
          </cell>
          <cell r="C160" t="str">
            <v>011610901</v>
          </cell>
          <cell r="D160" t="str">
            <v>بطيخ مخطط -اسرائيل</v>
          </cell>
          <cell r="E160" t="str">
            <v>1كغم</v>
          </cell>
          <cell r="F160">
            <v>2023</v>
          </cell>
          <cell r="G160">
            <v>1</v>
          </cell>
          <cell r="H160">
            <v>4.1515742719205706</v>
          </cell>
          <cell r="I160">
            <v>4.1515742719205706</v>
          </cell>
          <cell r="J160">
            <v>4.1515742719205706</v>
          </cell>
          <cell r="K160">
            <v>4.1515742719205706</v>
          </cell>
          <cell r="L160">
            <v>2.9334398123607053</v>
          </cell>
          <cell r="M160">
            <v>2.2120600383522193</v>
          </cell>
          <cell r="N160">
            <v>2.401211819056837</v>
          </cell>
          <cell r="O160">
            <v>2.4516766506907031</v>
          </cell>
          <cell r="P160">
            <v>3.6457451393270013</v>
          </cell>
          <cell r="Q160">
            <v>4.5572227045147358</v>
          </cell>
          <cell r="R160">
            <v>4.5572227045147358</v>
          </cell>
          <cell r="S160">
            <v>4.5572227045147358</v>
          </cell>
          <cell r="T160">
            <v>3.66017488841783</v>
          </cell>
        </row>
        <row r="161">
          <cell r="B161">
            <v>11610902</v>
          </cell>
          <cell r="C161" t="str">
            <v>011610902</v>
          </cell>
          <cell r="D161" t="str">
            <v>بطيخ اخضر بلدي -محلي</v>
          </cell>
          <cell r="E161" t="str">
            <v>1كغم</v>
          </cell>
          <cell r="F161">
            <v>2023</v>
          </cell>
          <cell r="G161">
            <v>1</v>
          </cell>
          <cell r="H161">
            <v>3.4591377125699689</v>
          </cell>
          <cell r="I161">
            <v>3.4591377125699689</v>
          </cell>
          <cell r="J161">
            <v>3.4591377125699689</v>
          </cell>
          <cell r="K161">
            <v>3.4591377125699689</v>
          </cell>
          <cell r="L161">
            <v>2.9645685779897026</v>
          </cell>
          <cell r="M161">
            <v>2.0355734404552965</v>
          </cell>
          <cell r="N161">
            <v>2.3447181474377876</v>
          </cell>
          <cell r="O161">
            <v>2.4282081770516246</v>
          </cell>
          <cell r="P161">
            <v>3.1605734404552961</v>
          </cell>
          <cell r="Q161">
            <v>3.60610626981551</v>
          </cell>
          <cell r="R161">
            <v>3.60610626981551</v>
          </cell>
          <cell r="S161">
            <v>3.60610626981551</v>
          </cell>
          <cell r="T161">
            <v>3.1323759535930091</v>
          </cell>
        </row>
        <row r="162">
          <cell r="B162">
            <v>11611001</v>
          </cell>
          <cell r="C162" t="str">
            <v>011611001</v>
          </cell>
          <cell r="D162" t="str">
            <v>شمام - محلي</v>
          </cell>
          <cell r="E162" t="str">
            <v>1كغم</v>
          </cell>
          <cell r="F162">
            <v>2023</v>
          </cell>
          <cell r="G162">
            <v>1</v>
          </cell>
          <cell r="H162">
            <v>3.7374040234133639</v>
          </cell>
          <cell r="I162">
            <v>3.7374040234133639</v>
          </cell>
          <cell r="J162">
            <v>3.7374040234133639</v>
          </cell>
          <cell r="K162">
            <v>3.7374040234133639</v>
          </cell>
          <cell r="L162">
            <v>3.8856810337514425</v>
          </cell>
          <cell r="M162">
            <v>2.7908406763627478</v>
          </cell>
          <cell r="N162">
            <v>2.9590739914256465</v>
          </cell>
          <cell r="O162">
            <v>3.3440977068414437</v>
          </cell>
          <cell r="P162">
            <v>4.1819985796093535</v>
          </cell>
          <cell r="Q162">
            <v>4.4145010985649868</v>
          </cell>
          <cell r="R162">
            <v>4.4145010985649868</v>
          </cell>
          <cell r="S162">
            <v>4.4145010985649868</v>
          </cell>
          <cell r="T162">
            <v>3.7795676147782538</v>
          </cell>
        </row>
        <row r="163">
          <cell r="B163">
            <v>11611002</v>
          </cell>
          <cell r="C163" t="str">
            <v>011611002</v>
          </cell>
          <cell r="D163" t="str">
            <v>شمام - اسرائيل</v>
          </cell>
          <cell r="E163" t="str">
            <v>1كغم</v>
          </cell>
          <cell r="F163">
            <v>2023</v>
          </cell>
          <cell r="G163">
            <v>1</v>
          </cell>
          <cell r="H163">
            <v>3.7036068291484985</v>
          </cell>
          <cell r="I163">
            <v>3.7036068291484985</v>
          </cell>
          <cell r="J163">
            <v>3.7036068291484985</v>
          </cell>
          <cell r="K163">
            <v>3.7036068291484985</v>
          </cell>
          <cell r="L163">
            <v>3.8505172839888293</v>
          </cell>
          <cell r="M163">
            <v>2.8930459482939064</v>
          </cell>
          <cell r="N163">
            <v>3.0767862839529285</v>
          </cell>
          <cell r="O163">
            <v>3.5826775612803292</v>
          </cell>
          <cell r="P163">
            <v>4.542527162141015</v>
          </cell>
          <cell r="Q163">
            <v>4.8820625219486438</v>
          </cell>
          <cell r="R163">
            <v>4.8820625219486438</v>
          </cell>
          <cell r="S163">
            <v>4.8820625219486438</v>
          </cell>
          <cell r="T163">
            <v>3.9505140935080774</v>
          </cell>
        </row>
        <row r="164">
          <cell r="B164">
            <v>11611102</v>
          </cell>
          <cell r="C164" t="str">
            <v>011611102</v>
          </cell>
          <cell r="D164" t="str">
            <v>مشمش بلدي - محلي</v>
          </cell>
          <cell r="E164" t="str">
            <v>1كغم</v>
          </cell>
          <cell r="F164">
            <v>2023</v>
          </cell>
          <cell r="G164">
            <v>1</v>
          </cell>
          <cell r="H164">
            <v>13.902309256897274</v>
          </cell>
          <cell r="I164">
            <v>13.902309256897274</v>
          </cell>
          <cell r="J164">
            <v>13.902309256897274</v>
          </cell>
          <cell r="K164">
            <v>13.902309256897274</v>
          </cell>
          <cell r="L164">
            <v>18.469045235085748</v>
          </cell>
          <cell r="M164">
            <v>17.354838597595631</v>
          </cell>
          <cell r="N164">
            <v>13.807319690765276</v>
          </cell>
          <cell r="O164">
            <v>13.807319690765276</v>
          </cell>
          <cell r="P164">
            <v>13.807319690765276</v>
          </cell>
          <cell r="Q164">
            <v>13.807319690765276</v>
          </cell>
          <cell r="R164">
            <v>13.807319690765276</v>
          </cell>
          <cell r="S164">
            <v>13.807319690765276</v>
          </cell>
          <cell r="T164">
            <v>14.523086583738509</v>
          </cell>
        </row>
        <row r="165">
          <cell r="B165">
            <v>11611103</v>
          </cell>
          <cell r="C165" t="str">
            <v>011611103</v>
          </cell>
          <cell r="D165" t="str">
            <v>مشمش - حموي - مستورد</v>
          </cell>
          <cell r="E165" t="str">
            <v>1كغم</v>
          </cell>
          <cell r="F165">
            <v>2023</v>
          </cell>
          <cell r="G165">
            <v>1</v>
          </cell>
          <cell r="H165">
            <v>10.847889463453756</v>
          </cell>
          <cell r="I165">
            <v>10.847889463453756</v>
          </cell>
          <cell r="J165">
            <v>10.847889463453756</v>
          </cell>
          <cell r="K165">
            <v>10.847889463453756</v>
          </cell>
          <cell r="L165">
            <v>19.40351202198638</v>
          </cell>
          <cell r="M165">
            <v>14.541340084172782</v>
          </cell>
          <cell r="N165">
            <v>13.989841520403298</v>
          </cell>
          <cell r="O165">
            <v>13.989841520403298</v>
          </cell>
          <cell r="P165">
            <v>13.989841520403298</v>
          </cell>
          <cell r="Q165">
            <v>13.989841520403298</v>
          </cell>
          <cell r="R165">
            <v>13.989841520403298</v>
          </cell>
          <cell r="S165">
            <v>13.989841520403298</v>
          </cell>
          <cell r="T165">
            <v>13.439621590199501</v>
          </cell>
        </row>
        <row r="166">
          <cell r="B166">
            <v>11611201</v>
          </cell>
          <cell r="C166" t="str">
            <v>011611201</v>
          </cell>
          <cell r="D166" t="str">
            <v>خوخ ابو فروة(دراق) -محلي</v>
          </cell>
          <cell r="E166" t="str">
            <v>1كغم</v>
          </cell>
          <cell r="F166">
            <v>2023</v>
          </cell>
          <cell r="G166">
            <v>1</v>
          </cell>
          <cell r="H166">
            <v>7.5355921344197085</v>
          </cell>
          <cell r="I166">
            <v>7.5355921344197085</v>
          </cell>
          <cell r="J166">
            <v>7.5355921344197085</v>
          </cell>
          <cell r="K166">
            <v>7.5355921344197085</v>
          </cell>
          <cell r="L166">
            <v>8.469425798043158</v>
          </cell>
          <cell r="M166">
            <v>8.8884085960074</v>
          </cell>
          <cell r="N166">
            <v>9.1641461817895173</v>
          </cell>
          <cell r="O166">
            <v>7.8988511827339671</v>
          </cell>
          <cell r="P166">
            <v>7.4919485221871653</v>
          </cell>
          <cell r="Q166">
            <v>8.0417876417382566</v>
          </cell>
          <cell r="R166">
            <v>9.2829023438304166</v>
          </cell>
          <cell r="S166">
            <v>9.2829023438304166</v>
          </cell>
          <cell r="T166">
            <v>8.2218950956532613</v>
          </cell>
        </row>
        <row r="167">
          <cell r="B167">
            <v>11611202</v>
          </cell>
          <cell r="C167" t="str">
            <v>011611202</v>
          </cell>
          <cell r="D167" t="str">
            <v>خوخ ابو فروة(دراق) -اسرائيلي</v>
          </cell>
          <cell r="E167" t="str">
            <v>1كغم</v>
          </cell>
          <cell r="F167">
            <v>2023</v>
          </cell>
          <cell r="G167">
            <v>1</v>
          </cell>
          <cell r="H167">
            <v>7.7025376918861133</v>
          </cell>
          <cell r="I167">
            <v>7.7025376918861133</v>
          </cell>
          <cell r="J167">
            <v>7.7025376918861133</v>
          </cell>
          <cell r="K167">
            <v>7.7025376918861133</v>
          </cell>
          <cell r="L167">
            <v>10.106456878623474</v>
          </cell>
          <cell r="M167">
            <v>10.359187514257808</v>
          </cell>
          <cell r="N167">
            <v>10.361461118930341</v>
          </cell>
          <cell r="O167">
            <v>8.7540974238223708</v>
          </cell>
          <cell r="P167">
            <v>7.9446867599652089</v>
          </cell>
          <cell r="Q167">
            <v>8.4304189802241556</v>
          </cell>
          <cell r="R167">
            <v>9.7107088483982054</v>
          </cell>
          <cell r="S167">
            <v>9.7107088483982054</v>
          </cell>
          <cell r="T167">
            <v>8.8489897616803521</v>
          </cell>
        </row>
        <row r="168">
          <cell r="B168">
            <v>11611203</v>
          </cell>
          <cell r="C168" t="str">
            <v>011611203</v>
          </cell>
          <cell r="D168" t="str">
            <v>خوخ نكترين املس - اسرائيلي</v>
          </cell>
          <cell r="E168" t="str">
            <v>1كغم</v>
          </cell>
          <cell r="F168">
            <v>2023</v>
          </cell>
          <cell r="G168">
            <v>1</v>
          </cell>
          <cell r="H168">
            <v>7.599083001858701</v>
          </cell>
          <cell r="I168">
            <v>7.599083001858701</v>
          </cell>
          <cell r="J168">
            <v>7.599083001858701</v>
          </cell>
          <cell r="K168">
            <v>7.599083001858701</v>
          </cell>
          <cell r="L168">
            <v>10.629814851080418</v>
          </cell>
          <cell r="M168">
            <v>9.157169915008657</v>
          </cell>
          <cell r="N168">
            <v>9.9419676219852597</v>
          </cell>
          <cell r="O168">
            <v>8.8045697954671525</v>
          </cell>
          <cell r="P168">
            <v>8.7168255662813028</v>
          </cell>
          <cell r="Q168">
            <v>9.1512093719537333</v>
          </cell>
          <cell r="R168">
            <v>10.06578461511608</v>
          </cell>
          <cell r="S168">
            <v>10.06578461511608</v>
          </cell>
          <cell r="T168">
            <v>8.9107881966202935</v>
          </cell>
        </row>
        <row r="169">
          <cell r="B169">
            <v>11611301</v>
          </cell>
          <cell r="C169" t="str">
            <v>011611301</v>
          </cell>
          <cell r="D169" t="str">
            <v>البرقوق  - احمر معطر -محلي</v>
          </cell>
          <cell r="E169" t="str">
            <v>1كغم</v>
          </cell>
          <cell r="F169">
            <v>2023</v>
          </cell>
          <cell r="G169">
            <v>1</v>
          </cell>
          <cell r="H169">
            <v>9.6801704627749281</v>
          </cell>
          <cell r="I169">
            <v>9.6801704627749281</v>
          </cell>
          <cell r="J169">
            <v>9.6801704627749281</v>
          </cell>
          <cell r="K169">
            <v>9.6801704627749281</v>
          </cell>
          <cell r="L169">
            <v>15.855868416922959</v>
          </cell>
          <cell r="M169">
            <v>14.866556789135382</v>
          </cell>
          <cell r="N169">
            <v>10.591639794043065</v>
          </cell>
          <cell r="O169">
            <v>10.077178997706142</v>
          </cell>
          <cell r="P169">
            <v>10.036345847430495</v>
          </cell>
          <cell r="Q169">
            <v>10.47005802653176</v>
          </cell>
          <cell r="R169">
            <v>11.325655048174845</v>
          </cell>
          <cell r="S169">
            <v>11.325655048174845</v>
          </cell>
          <cell r="T169">
            <v>11.105803318268267</v>
          </cell>
        </row>
        <row r="170">
          <cell r="B170">
            <v>11611302</v>
          </cell>
          <cell r="C170" t="str">
            <v>011611302</v>
          </cell>
          <cell r="D170" t="str">
            <v>برقوق احمر عادي -اسرائيلي</v>
          </cell>
          <cell r="E170" t="str">
            <v>1كغم</v>
          </cell>
          <cell r="F170">
            <v>2023</v>
          </cell>
          <cell r="G170">
            <v>1</v>
          </cell>
          <cell r="H170">
            <v>10.967342562271201</v>
          </cell>
          <cell r="I170">
            <v>10.967342562271201</v>
          </cell>
          <cell r="J170">
            <v>10.967342562271201</v>
          </cell>
          <cell r="K170">
            <v>10.967342562271201</v>
          </cell>
          <cell r="L170">
            <v>16.546153285874436</v>
          </cell>
          <cell r="M170">
            <v>16.515131426738471</v>
          </cell>
          <cell r="N170">
            <v>12.882925854526272</v>
          </cell>
          <cell r="O170">
            <v>11.7989215399848</v>
          </cell>
          <cell r="P170">
            <v>12.360559104785892</v>
          </cell>
          <cell r="Q170">
            <v>13.172284077663493</v>
          </cell>
          <cell r="R170">
            <v>13.629780320623128</v>
          </cell>
          <cell r="S170">
            <v>13.629780320623128</v>
          </cell>
          <cell r="T170">
            <v>12.867075514992036</v>
          </cell>
        </row>
        <row r="171">
          <cell r="B171">
            <v>11611401</v>
          </cell>
          <cell r="C171" t="str">
            <v>011611401</v>
          </cell>
          <cell r="D171" t="str">
            <v>جوافة حبة وسط - محلي</v>
          </cell>
          <cell r="E171" t="str">
            <v>1كغم</v>
          </cell>
          <cell r="F171">
            <v>2023</v>
          </cell>
          <cell r="G171">
            <v>1</v>
          </cell>
          <cell r="H171">
            <v>11.386768077279378</v>
          </cell>
          <cell r="I171">
            <v>11.386768077279378</v>
          </cell>
          <cell r="J171">
            <v>11.386768077279378</v>
          </cell>
          <cell r="K171">
            <v>11.386768077279378</v>
          </cell>
          <cell r="L171">
            <v>11.386768077279378</v>
          </cell>
          <cell r="M171">
            <v>11.386768077279378</v>
          </cell>
          <cell r="N171">
            <v>11.386768077279378</v>
          </cell>
          <cell r="O171">
            <v>11.386768077279378</v>
          </cell>
          <cell r="P171">
            <v>9.9969153459273699</v>
          </cell>
          <cell r="Q171">
            <v>8.7952320194653169</v>
          </cell>
          <cell r="R171">
            <v>10.655680104731616</v>
          </cell>
          <cell r="S171">
            <v>10.629641585249027</v>
          </cell>
          <cell r="T171">
            <v>10.930967806134028</v>
          </cell>
        </row>
        <row r="172">
          <cell r="B172">
            <v>11611402</v>
          </cell>
          <cell r="C172" t="str">
            <v>011611402</v>
          </cell>
          <cell r="D172" t="str">
            <v>جوافة حبة وسط - اسرائيلي</v>
          </cell>
          <cell r="E172" t="str">
            <v>1كغم</v>
          </cell>
          <cell r="F172">
            <v>2023</v>
          </cell>
          <cell r="G172">
            <v>1</v>
          </cell>
          <cell r="H172">
            <v>10.379432626318827</v>
          </cell>
          <cell r="I172">
            <v>10.379432626318827</v>
          </cell>
          <cell r="J172">
            <v>10.379432626318827</v>
          </cell>
          <cell r="K172">
            <v>10.379432626318827</v>
          </cell>
          <cell r="L172">
            <v>10.379432626318827</v>
          </cell>
          <cell r="M172">
            <v>10.379432626318827</v>
          </cell>
          <cell r="N172">
            <v>10.379432626318827</v>
          </cell>
          <cell r="O172">
            <v>10.379432626318827</v>
          </cell>
          <cell r="P172">
            <v>10.350896838811259</v>
          </cell>
          <cell r="Q172">
            <v>9.8801849778023936</v>
          </cell>
          <cell r="R172">
            <v>11.15425227263329</v>
          </cell>
          <cell r="S172">
            <v>11.089779707072742</v>
          </cell>
          <cell r="T172">
            <v>10.459214567239194</v>
          </cell>
        </row>
        <row r="173">
          <cell r="B173">
            <v>11611501</v>
          </cell>
          <cell r="C173" t="str">
            <v>011611501</v>
          </cell>
          <cell r="D173" t="str">
            <v>تين حماضي - محلي</v>
          </cell>
          <cell r="E173" t="str">
            <v>1كغم</v>
          </cell>
          <cell r="F173">
            <v>2023</v>
          </cell>
          <cell r="G173">
            <v>1</v>
          </cell>
          <cell r="H173">
            <v>11.968085480838639</v>
          </cell>
          <cell r="I173">
            <v>11.968085480838639</v>
          </cell>
          <cell r="J173">
            <v>11.968085480838639</v>
          </cell>
          <cell r="K173">
            <v>11.968085480838639</v>
          </cell>
          <cell r="L173">
            <v>11.968085480838639</v>
          </cell>
          <cell r="M173">
            <v>13.069296292319464</v>
          </cell>
          <cell r="N173">
            <v>17.870452368125861</v>
          </cell>
          <cell r="O173">
            <v>14.979703926474361</v>
          </cell>
          <cell r="P173">
            <v>13.544171046559329</v>
          </cell>
          <cell r="Q173">
            <v>13.544171046559329</v>
          </cell>
          <cell r="R173">
            <v>13.544171046559329</v>
          </cell>
          <cell r="S173">
            <v>13.544171046559329</v>
          </cell>
          <cell r="T173">
            <v>13.328047014779186</v>
          </cell>
        </row>
        <row r="174">
          <cell r="B174">
            <v>11611502</v>
          </cell>
          <cell r="C174" t="str">
            <v>011611502</v>
          </cell>
          <cell r="D174" t="str">
            <v>تين اسوادي - محلي</v>
          </cell>
          <cell r="E174" t="str">
            <v>1كغم</v>
          </cell>
          <cell r="F174">
            <v>2023</v>
          </cell>
          <cell r="G174">
            <v>1</v>
          </cell>
          <cell r="H174">
            <v>11.359850350665736</v>
          </cell>
          <cell r="I174">
            <v>11.359850350665736</v>
          </cell>
          <cell r="J174">
            <v>11.359850350665736</v>
          </cell>
          <cell r="K174">
            <v>11.359850350665736</v>
          </cell>
          <cell r="L174">
            <v>11.359850350665736</v>
          </cell>
          <cell r="M174">
            <v>12.290520285111604</v>
          </cell>
          <cell r="N174">
            <v>18.588217761716088</v>
          </cell>
          <cell r="O174">
            <v>15.252743416293777</v>
          </cell>
          <cell r="P174">
            <v>13.288904115499378</v>
          </cell>
          <cell r="Q174">
            <v>13.288904115499378</v>
          </cell>
          <cell r="R174">
            <v>13.288904115499378</v>
          </cell>
          <cell r="S174">
            <v>13.288904115499378</v>
          </cell>
          <cell r="T174">
            <v>13.007195806537306</v>
          </cell>
        </row>
        <row r="175">
          <cell r="B175">
            <v>11611601</v>
          </cell>
          <cell r="C175" t="str">
            <v>011611601</v>
          </cell>
          <cell r="D175" t="str">
            <v>بلح اصفر-اسرائيل</v>
          </cell>
          <cell r="E175" t="str">
            <v>1كغم</v>
          </cell>
          <cell r="F175">
            <v>2023</v>
          </cell>
          <cell r="G175">
            <v>1</v>
          </cell>
          <cell r="H175">
            <v>8.580922816408675</v>
          </cell>
          <cell r="I175">
            <v>8.5765075132403741</v>
          </cell>
          <cell r="J175">
            <v>8.6116439719694355</v>
          </cell>
          <cell r="K175">
            <v>8.6246066168305227</v>
          </cell>
          <cell r="L175">
            <v>8.6246066168305227</v>
          </cell>
          <cell r="M175">
            <v>8.6246066168305227</v>
          </cell>
          <cell r="N175">
            <v>8.6246066168305227</v>
          </cell>
          <cell r="O175">
            <v>10.148546635927264</v>
          </cell>
          <cell r="P175">
            <v>8.4269781152745917</v>
          </cell>
          <cell r="Q175">
            <v>9.4960863393324608</v>
          </cell>
          <cell r="R175">
            <v>10.247274967719312</v>
          </cell>
          <cell r="S175">
            <v>10.273297555467952</v>
          </cell>
          <cell r="T175">
            <v>9.0716403652218442</v>
          </cell>
        </row>
        <row r="176">
          <cell r="B176">
            <v>11611602</v>
          </cell>
          <cell r="C176" t="str">
            <v>011611602</v>
          </cell>
          <cell r="D176" t="str">
            <v>بلح اسود - رطب - محلي</v>
          </cell>
          <cell r="E176" t="str">
            <v>1كغم</v>
          </cell>
          <cell r="F176">
            <v>2023</v>
          </cell>
          <cell r="G176">
            <v>1</v>
          </cell>
          <cell r="H176">
            <v>4.7730954425772731</v>
          </cell>
          <cell r="I176">
            <v>4.7992153283523766</v>
          </cell>
          <cell r="J176">
            <v>4.8804507792937208</v>
          </cell>
          <cell r="K176">
            <v>5.0659711772825498</v>
          </cell>
          <cell r="L176">
            <v>5.0659711772825498</v>
          </cell>
          <cell r="M176">
            <v>5.0659711772825498</v>
          </cell>
          <cell r="N176">
            <v>5.0659711772825498</v>
          </cell>
          <cell r="O176">
            <v>5.0795176103024176</v>
          </cell>
          <cell r="P176">
            <v>7.125419677217951</v>
          </cell>
          <cell r="Q176">
            <v>7.4620988925289211</v>
          </cell>
          <cell r="R176">
            <v>8.210022535193886</v>
          </cell>
          <cell r="S176">
            <v>8.1088079778153599</v>
          </cell>
          <cell r="T176">
            <v>5.8918760793676741</v>
          </cell>
        </row>
        <row r="177">
          <cell r="B177">
            <v>11611701</v>
          </cell>
          <cell r="C177" t="str">
            <v>011611701</v>
          </cell>
          <cell r="D177" t="str">
            <v>كاكا-اسرائيل</v>
          </cell>
          <cell r="E177" t="str">
            <v>1كغم</v>
          </cell>
          <cell r="F177">
            <v>2023</v>
          </cell>
          <cell r="G177">
            <v>1</v>
          </cell>
          <cell r="H177">
            <v>6.5151523790631733</v>
          </cell>
          <cell r="I177">
            <v>7.3877444589366759</v>
          </cell>
          <cell r="J177">
            <v>9.2060916196114846</v>
          </cell>
          <cell r="K177">
            <v>9.7152304456489649</v>
          </cell>
          <cell r="L177">
            <v>9.7152304456489649</v>
          </cell>
          <cell r="M177">
            <v>9.7152304456489649</v>
          </cell>
          <cell r="N177">
            <v>9.7152304456489649</v>
          </cell>
          <cell r="O177">
            <v>9.7152304456489649</v>
          </cell>
          <cell r="P177">
            <v>10.346609592085303</v>
          </cell>
          <cell r="Q177">
            <v>9.809626082384753</v>
          </cell>
          <cell r="R177">
            <v>8.4953832141276955</v>
          </cell>
          <cell r="S177">
            <v>8.8678052468474018</v>
          </cell>
          <cell r="T177">
            <v>9.1003804017751087</v>
          </cell>
        </row>
        <row r="178">
          <cell r="B178">
            <v>11611801</v>
          </cell>
          <cell r="C178" t="str">
            <v>011611801</v>
          </cell>
          <cell r="D178" t="str">
            <v>اجاص اصفر  - اسرائيل</v>
          </cell>
          <cell r="E178" t="str">
            <v>1كغم</v>
          </cell>
          <cell r="F178">
            <v>2023</v>
          </cell>
          <cell r="G178">
            <v>1</v>
          </cell>
          <cell r="H178">
            <v>8.7319156857483105</v>
          </cell>
          <cell r="I178">
            <v>9.01263760068327</v>
          </cell>
          <cell r="J178">
            <v>9.1752899863003279</v>
          </cell>
          <cell r="K178">
            <v>9.4285064439020339</v>
          </cell>
          <cell r="L178">
            <v>9.2421509884042088</v>
          </cell>
          <cell r="M178">
            <v>9.6674904459047681</v>
          </cell>
          <cell r="N178">
            <v>9.9470735429651835</v>
          </cell>
          <cell r="O178">
            <v>9.5856157484008726</v>
          </cell>
          <cell r="P178">
            <v>9.7742653300478644</v>
          </cell>
          <cell r="Q178">
            <v>9.9548591471994712</v>
          </cell>
          <cell r="R178">
            <v>9.6145744855655249</v>
          </cell>
          <cell r="S178">
            <v>9.7702116462836255</v>
          </cell>
          <cell r="T178">
            <v>9.4920492542837884</v>
          </cell>
        </row>
        <row r="179">
          <cell r="B179">
            <v>11611802</v>
          </cell>
          <cell r="C179" t="str">
            <v>011611802</v>
          </cell>
          <cell r="D179" t="str">
            <v>أجاص أخضر - محلي</v>
          </cell>
          <cell r="E179" t="str">
            <v>1كغم</v>
          </cell>
          <cell r="F179">
            <v>2023</v>
          </cell>
          <cell r="G179">
            <v>1</v>
          </cell>
          <cell r="H179">
            <v>7.8139983217309021</v>
          </cell>
          <cell r="I179">
            <v>7.9745975615045106</v>
          </cell>
          <cell r="J179">
            <v>8.3330223430620975</v>
          </cell>
          <cell r="K179">
            <v>8.6344228017875473</v>
          </cell>
          <cell r="L179">
            <v>8.5132585821402031</v>
          </cell>
          <cell r="M179">
            <v>8.5938283317746702</v>
          </cell>
          <cell r="N179">
            <v>8.8556103257788727</v>
          </cell>
          <cell r="O179">
            <v>8.8485868556798781</v>
          </cell>
          <cell r="P179">
            <v>8.7218359553648561</v>
          </cell>
          <cell r="Q179">
            <v>9.1318412618040501</v>
          </cell>
          <cell r="R179">
            <v>8.9709964166799221</v>
          </cell>
          <cell r="S179">
            <v>9.1959625974131818</v>
          </cell>
          <cell r="T179">
            <v>8.632330112893392</v>
          </cell>
        </row>
        <row r="180">
          <cell r="B180">
            <v>11611901</v>
          </cell>
          <cell r="C180" t="str">
            <v>011611901</v>
          </cell>
          <cell r="D180" t="str">
            <v>مانجا - اسرائيل</v>
          </cell>
          <cell r="E180" t="str">
            <v>1كغم</v>
          </cell>
          <cell r="F180">
            <v>2023</v>
          </cell>
          <cell r="G180">
            <v>1</v>
          </cell>
          <cell r="H180">
            <v>10.066742777005061</v>
          </cell>
          <cell r="I180">
            <v>10.428054829678551</v>
          </cell>
          <cell r="J180">
            <v>10.380326160689624</v>
          </cell>
          <cell r="K180">
            <v>10.407599685826154</v>
          </cell>
          <cell r="L180">
            <v>10.407599685826154</v>
          </cell>
          <cell r="M180">
            <v>10.407599685826154</v>
          </cell>
          <cell r="N180">
            <v>9.2859995065699987</v>
          </cell>
          <cell r="O180">
            <v>7.857469977978865</v>
          </cell>
          <cell r="P180">
            <v>7.8060318576333767</v>
          </cell>
          <cell r="Q180">
            <v>8.609350745702665</v>
          </cell>
          <cell r="R180">
            <v>9.517003093525048</v>
          </cell>
          <cell r="S180">
            <v>9.7470895300184885</v>
          </cell>
          <cell r="T180">
            <v>9.5767389613566785</v>
          </cell>
        </row>
        <row r="181">
          <cell r="B181">
            <v>11612001</v>
          </cell>
          <cell r="C181" t="str">
            <v>011612001</v>
          </cell>
          <cell r="D181" t="str">
            <v>رمان - محلي</v>
          </cell>
          <cell r="E181" t="str">
            <v>1كغم</v>
          </cell>
          <cell r="F181">
            <v>2023</v>
          </cell>
          <cell r="G181">
            <v>1</v>
          </cell>
          <cell r="H181">
            <v>5.2207737686603402</v>
          </cell>
          <cell r="I181">
            <v>6.0171377739099245</v>
          </cell>
          <cell r="J181">
            <v>6.5585445872173302</v>
          </cell>
          <cell r="K181">
            <v>6.5654248194429625</v>
          </cell>
          <cell r="L181">
            <v>6.5654248194429625</v>
          </cell>
          <cell r="M181">
            <v>6.5654248194429625</v>
          </cell>
          <cell r="N181">
            <v>6.5654248194429625</v>
          </cell>
          <cell r="O181">
            <v>6.2685274758104139</v>
          </cell>
          <cell r="P181">
            <v>5.5942970013358639</v>
          </cell>
          <cell r="Q181">
            <v>6.0847866371177854</v>
          </cell>
          <cell r="R181">
            <v>5.402759026755608</v>
          </cell>
          <cell r="S181">
            <v>5.3550999040079246</v>
          </cell>
          <cell r="T181">
            <v>6.0636354543822533</v>
          </cell>
        </row>
        <row r="182">
          <cell r="B182">
            <v>11612002</v>
          </cell>
          <cell r="C182" t="str">
            <v>011612002</v>
          </cell>
          <cell r="D182" t="str">
            <v>رمان - اسرائيلي</v>
          </cell>
          <cell r="E182" t="str">
            <v>1كغم</v>
          </cell>
          <cell r="F182">
            <v>2023</v>
          </cell>
          <cell r="G182">
            <v>1</v>
          </cell>
          <cell r="H182">
            <v>5.4793553999663125</v>
          </cell>
          <cell r="I182">
            <v>6.3933766615352621</v>
          </cell>
          <cell r="J182">
            <v>6.8920907942431588</v>
          </cell>
          <cell r="K182">
            <v>7.2223419410734815</v>
          </cell>
          <cell r="L182">
            <v>7.2223419410734815</v>
          </cell>
          <cell r="M182">
            <v>7.2223419410734815</v>
          </cell>
          <cell r="N182">
            <v>7.2223419410734815</v>
          </cell>
          <cell r="O182">
            <v>6.8314868551419359</v>
          </cell>
          <cell r="P182">
            <v>5.8938822493002396</v>
          </cell>
          <cell r="Q182">
            <v>6.386404929840479</v>
          </cell>
          <cell r="R182">
            <v>5.5874133716425627</v>
          </cell>
          <cell r="S182">
            <v>5.8218437701457804</v>
          </cell>
          <cell r="T182">
            <v>6.5146018163424708</v>
          </cell>
        </row>
        <row r="183">
          <cell r="B183">
            <v>11612101</v>
          </cell>
          <cell r="C183" t="str">
            <v>011612101</v>
          </cell>
          <cell r="D183" t="str">
            <v>افوكادو حبة صغيرة خشن - اسود -اسرائيل</v>
          </cell>
          <cell r="E183" t="str">
            <v>1كغم</v>
          </cell>
          <cell r="F183">
            <v>2023</v>
          </cell>
          <cell r="G183">
            <v>1</v>
          </cell>
          <cell r="H183">
            <v>7.5582616636573299</v>
          </cell>
          <cell r="I183">
            <v>7.8973698491081468</v>
          </cell>
          <cell r="J183">
            <v>8.4160103991049375</v>
          </cell>
          <cell r="K183">
            <v>9.336974049940352</v>
          </cell>
          <cell r="L183">
            <v>9.336974049940352</v>
          </cell>
          <cell r="M183">
            <v>9.336974049940352</v>
          </cell>
          <cell r="N183">
            <v>9.336974049940352</v>
          </cell>
          <cell r="O183">
            <v>16.618487653514272</v>
          </cell>
          <cell r="P183">
            <v>15.549819285058646</v>
          </cell>
          <cell r="Q183">
            <v>12.610476457104731</v>
          </cell>
          <cell r="R183">
            <v>8.6690609177598787</v>
          </cell>
          <cell r="S183">
            <v>8.1946671886833062</v>
          </cell>
          <cell r="T183">
            <v>10.238504134479388</v>
          </cell>
        </row>
        <row r="184">
          <cell r="B184">
            <v>11612102</v>
          </cell>
          <cell r="C184" t="str">
            <v>011612102</v>
          </cell>
          <cell r="D184" t="str">
            <v>كيوي - اسرائيل</v>
          </cell>
          <cell r="E184" t="str">
            <v>1كغم</v>
          </cell>
          <cell r="F184">
            <v>2023</v>
          </cell>
          <cell r="G184">
            <v>1</v>
          </cell>
          <cell r="H184">
            <v>10.454439918335602</v>
          </cell>
          <cell r="I184">
            <v>10.414908867650087</v>
          </cell>
          <cell r="J184">
            <v>10.734087488520345</v>
          </cell>
          <cell r="K184">
            <v>10.790897698080419</v>
          </cell>
          <cell r="L184">
            <v>10.790897698080419</v>
          </cell>
          <cell r="M184">
            <v>10.790897698080419</v>
          </cell>
          <cell r="N184">
            <v>10.790897698080419</v>
          </cell>
          <cell r="O184">
            <v>10.790897698080419</v>
          </cell>
          <cell r="P184">
            <v>13.968294992485683</v>
          </cell>
          <cell r="Q184">
            <v>12.832049957739953</v>
          </cell>
          <cell r="R184">
            <v>12.043673085055815</v>
          </cell>
          <cell r="S184">
            <v>11.74023349001434</v>
          </cell>
          <cell r="T184">
            <v>11.345181357516992</v>
          </cell>
        </row>
        <row r="185">
          <cell r="B185">
            <v>11612104</v>
          </cell>
          <cell r="C185" t="str">
            <v>011612104</v>
          </cell>
          <cell r="D185" t="str">
            <v xml:space="preserve">فراولة </v>
          </cell>
          <cell r="E185" t="str">
            <v>1كغم</v>
          </cell>
          <cell r="F185">
            <v>2023</v>
          </cell>
          <cell r="G185">
            <v>1</v>
          </cell>
          <cell r="H185">
            <v>16.819809927994228</v>
          </cell>
          <cell r="I185">
            <v>11.78316446480682</v>
          </cell>
          <cell r="J185">
            <v>10.675037388069377</v>
          </cell>
          <cell r="K185">
            <v>11.695010303757529</v>
          </cell>
          <cell r="L185">
            <v>11.695010303757529</v>
          </cell>
          <cell r="M185">
            <v>11.695010303757529</v>
          </cell>
          <cell r="N185">
            <v>11.695010303757529</v>
          </cell>
          <cell r="O185">
            <v>11.695010303757529</v>
          </cell>
          <cell r="P185">
            <v>11.695010303757529</v>
          </cell>
          <cell r="Q185">
            <v>11.695010303757529</v>
          </cell>
          <cell r="R185">
            <v>12.517187159378274</v>
          </cell>
          <cell r="S185">
            <v>33.756418641175735</v>
          </cell>
          <cell r="T185">
            <v>13.95139080897726</v>
          </cell>
        </row>
        <row r="186">
          <cell r="B186">
            <v>11620102</v>
          </cell>
          <cell r="C186" t="str">
            <v>011620102</v>
          </cell>
          <cell r="D186" t="str">
            <v>تين مجفف "قطين" - تركي</v>
          </cell>
          <cell r="E186" t="str">
            <v>1كغم</v>
          </cell>
          <cell r="F186">
            <v>2023</v>
          </cell>
          <cell r="G186">
            <v>1</v>
          </cell>
          <cell r="H186">
            <v>32.374859651456561</v>
          </cell>
          <cell r="I186">
            <v>32.581893272401189</v>
          </cell>
          <cell r="J186">
            <v>32.616037642753902</v>
          </cell>
          <cell r="K186">
            <v>32.220722621625512</v>
          </cell>
          <cell r="L186">
            <v>32.419694151037653</v>
          </cell>
          <cell r="M186">
            <v>32.176176396536611</v>
          </cell>
          <cell r="N186">
            <v>31.824347666550263</v>
          </cell>
          <cell r="O186">
            <v>31.401138857168846</v>
          </cell>
          <cell r="P186">
            <v>32.274712445928763</v>
          </cell>
          <cell r="Q186">
            <v>33.130260707793305</v>
          </cell>
          <cell r="R186">
            <v>33.700958091151293</v>
          </cell>
          <cell r="S186">
            <v>34.353183672131863</v>
          </cell>
          <cell r="T186">
            <v>32.589498764711315</v>
          </cell>
        </row>
        <row r="187">
          <cell r="B187">
            <v>11620202</v>
          </cell>
          <cell r="C187" t="str">
            <v>011620202</v>
          </cell>
          <cell r="D187" t="str">
            <v>زبيب "عنب مجفف" أشقر حبة قصيرة مدورة</v>
          </cell>
          <cell r="E187" t="str">
            <v>1كغم</v>
          </cell>
          <cell r="F187">
            <v>2023</v>
          </cell>
          <cell r="G187">
            <v>1</v>
          </cell>
          <cell r="H187">
            <v>26.587369535963219</v>
          </cell>
          <cell r="I187">
            <v>26.132934508199245</v>
          </cell>
          <cell r="J187">
            <v>26.218522380056367</v>
          </cell>
          <cell r="K187">
            <v>26.382171673017453</v>
          </cell>
          <cell r="L187">
            <v>25.884561535578896</v>
          </cell>
          <cell r="M187">
            <v>24.959876231052597</v>
          </cell>
          <cell r="N187">
            <v>24.757526787764743</v>
          </cell>
          <cell r="O187">
            <v>24.386951164647321</v>
          </cell>
          <cell r="P187">
            <v>25.075926576905555</v>
          </cell>
          <cell r="Q187">
            <v>25.420465130048491</v>
          </cell>
          <cell r="R187">
            <v>25.500052180108618</v>
          </cell>
          <cell r="S187">
            <v>25.675143690240901</v>
          </cell>
          <cell r="T187">
            <v>25.581791782798614</v>
          </cell>
        </row>
        <row r="188">
          <cell r="B188">
            <v>11620301</v>
          </cell>
          <cell r="C188" t="str">
            <v>011620301</v>
          </cell>
          <cell r="D188" t="str">
            <v>تمر-اسرائيل</v>
          </cell>
          <cell r="E188" t="str">
            <v>باكيت/1كغم</v>
          </cell>
          <cell r="F188">
            <v>2023</v>
          </cell>
          <cell r="G188">
            <v>1</v>
          </cell>
          <cell r="H188">
            <v>21.6431142878514</v>
          </cell>
          <cell r="I188">
            <v>21.508138140099415</v>
          </cell>
          <cell r="J188">
            <v>21.441919969874391</v>
          </cell>
          <cell r="K188">
            <v>22.198318782795837</v>
          </cell>
          <cell r="L188">
            <v>21.74844366313641</v>
          </cell>
          <cell r="M188">
            <v>21.461831185193276</v>
          </cell>
          <cell r="N188">
            <v>21.5280493554183</v>
          </cell>
          <cell r="O188">
            <v>21.284826096709558</v>
          </cell>
          <cell r="P188">
            <v>21.621374490808357</v>
          </cell>
          <cell r="Q188">
            <v>21.850855302749679</v>
          </cell>
          <cell r="R188">
            <v>21.732161409067054</v>
          </cell>
          <cell r="S188">
            <v>24.495668027654212</v>
          </cell>
          <cell r="T188">
            <v>21.876225059279822</v>
          </cell>
        </row>
        <row r="189">
          <cell r="B189">
            <v>11620302</v>
          </cell>
          <cell r="C189" t="str">
            <v>011620302</v>
          </cell>
          <cell r="D189" t="str">
            <v>تمر  مجهول حبة طويلة صنف أ - محلي "الرحمن، الطيبات"</v>
          </cell>
          <cell r="E189" t="str">
            <v>1كغم</v>
          </cell>
          <cell r="F189">
            <v>2023</v>
          </cell>
          <cell r="G189">
            <v>1</v>
          </cell>
          <cell r="H189">
            <v>21.318288156902554</v>
          </cell>
          <cell r="I189">
            <v>21.547498861075724</v>
          </cell>
          <cell r="J189">
            <v>21.814911349277757</v>
          </cell>
          <cell r="K189">
            <v>21.910415809349907</v>
          </cell>
          <cell r="L189">
            <v>21.872214025321046</v>
          </cell>
          <cell r="M189">
            <v>21.891314917335478</v>
          </cell>
          <cell r="N189">
            <v>22.083269723061775</v>
          </cell>
          <cell r="O189">
            <v>22.349736325681818</v>
          </cell>
          <cell r="P189">
            <v>22.122417392672631</v>
          </cell>
          <cell r="Q189">
            <v>22.485334340946814</v>
          </cell>
          <cell r="R189">
            <v>22.160619176701488</v>
          </cell>
          <cell r="S189">
            <v>24.472010290822244</v>
          </cell>
          <cell r="T189">
            <v>22.169002530762437</v>
          </cell>
        </row>
        <row r="190">
          <cell r="B190">
            <v>11620401</v>
          </cell>
          <cell r="C190" t="str">
            <v>011620401</v>
          </cell>
          <cell r="D190" t="str">
            <v>مشمش مجفف</v>
          </cell>
          <cell r="E190" t="str">
            <v>اوقية 250 غم</v>
          </cell>
          <cell r="F190">
            <v>2023</v>
          </cell>
          <cell r="G190">
            <v>1</v>
          </cell>
          <cell r="H190">
            <v>9.382658726602525</v>
          </cell>
          <cell r="I190">
            <v>9.2957588269555966</v>
          </cell>
          <cell r="J190">
            <v>9.2957588269555966</v>
          </cell>
          <cell r="K190">
            <v>9.5186025671239562</v>
          </cell>
          <cell r="L190">
            <v>9.3626119490061033</v>
          </cell>
          <cell r="M190">
            <v>9.4517494450734478</v>
          </cell>
          <cell r="N190">
            <v>9.607740063191299</v>
          </cell>
          <cell r="O190">
            <v>9.4495118486530316</v>
          </cell>
          <cell r="P190">
            <v>9.5785261780955828</v>
          </cell>
          <cell r="Q190">
            <v>9.6676636741629256</v>
          </cell>
          <cell r="R190">
            <v>9.7568011702302684</v>
          </cell>
          <cell r="S190">
            <v>9.734516796213434</v>
          </cell>
          <cell r="T190">
            <v>9.5084916726886473</v>
          </cell>
        </row>
        <row r="191">
          <cell r="B191">
            <v>11630101</v>
          </cell>
          <cell r="C191" t="str">
            <v>011630101</v>
          </cell>
          <cell r="D191" t="str">
            <v>فستق حلبي بقشرة محمص</v>
          </cell>
          <cell r="E191" t="str">
            <v>1كغم</v>
          </cell>
          <cell r="F191">
            <v>2023</v>
          </cell>
          <cell r="G191">
            <v>1</v>
          </cell>
          <cell r="H191">
            <v>59.455432442498456</v>
          </cell>
          <cell r="I191">
            <v>59.614158933335098</v>
          </cell>
          <cell r="J191">
            <v>59.484473563230729</v>
          </cell>
          <cell r="K191">
            <v>59.996223906247259</v>
          </cell>
          <cell r="L191">
            <v>59.473986857129375</v>
          </cell>
          <cell r="M191">
            <v>59.387324882559106</v>
          </cell>
          <cell r="N191">
            <v>59.472910286000726</v>
          </cell>
          <cell r="O191">
            <v>59.228137004095913</v>
          </cell>
          <cell r="P191">
            <v>59.211274344095727</v>
          </cell>
          <cell r="Q191">
            <v>59.254605331380859</v>
          </cell>
          <cell r="R191">
            <v>59.138594147297695</v>
          </cell>
          <cell r="S191">
            <v>59.254605331380859</v>
          </cell>
          <cell r="T191">
            <v>59.414310585770977</v>
          </cell>
        </row>
        <row r="192">
          <cell r="B192">
            <v>11630201</v>
          </cell>
          <cell r="C192" t="str">
            <v>011630201</v>
          </cell>
          <cell r="D192" t="str">
            <v>فستق سوداني مقشر محمص</v>
          </cell>
          <cell r="E192" t="str">
            <v>1كغم</v>
          </cell>
          <cell r="F192">
            <v>2023</v>
          </cell>
          <cell r="G192">
            <v>1</v>
          </cell>
          <cell r="H192">
            <v>25.859093738927157</v>
          </cell>
          <cell r="I192">
            <v>25.39302823479996</v>
          </cell>
          <cell r="J192">
            <v>25.7168609705802</v>
          </cell>
          <cell r="K192">
            <v>25.580946333790642</v>
          </cell>
          <cell r="L192">
            <v>25.736467621121179</v>
          </cell>
          <cell r="M192">
            <v>25.973500508147467</v>
          </cell>
          <cell r="N192">
            <v>25.576313426798425</v>
          </cell>
          <cell r="O192">
            <v>25.683909878991312</v>
          </cell>
          <cell r="P192">
            <v>25.411829883381401</v>
          </cell>
          <cell r="Q192">
            <v>25.329087058310627</v>
          </cell>
          <cell r="R192">
            <v>25.39525385140654</v>
          </cell>
          <cell r="S192">
            <v>25.530745350977803</v>
          </cell>
          <cell r="T192">
            <v>25.598919738102726</v>
          </cell>
        </row>
        <row r="193">
          <cell r="B193">
            <v>11630403</v>
          </cell>
          <cell r="C193" t="str">
            <v>011630403</v>
          </cell>
          <cell r="D193" t="str">
            <v>جوز مقشر</v>
          </cell>
          <cell r="E193" t="str">
            <v>اوقية 250 غم</v>
          </cell>
          <cell r="F193">
            <v>2023</v>
          </cell>
          <cell r="G193">
            <v>1</v>
          </cell>
          <cell r="H193">
            <v>9.6623350202095359</v>
          </cell>
          <cell r="I193">
            <v>9.7091621813050093</v>
          </cell>
          <cell r="J193">
            <v>9.8557547016870899</v>
          </cell>
          <cell r="K193">
            <v>9.8706145655264912</v>
          </cell>
          <cell r="L193">
            <v>9.3850980269226696</v>
          </cell>
          <cell r="M193">
            <v>9.362003144845902</v>
          </cell>
          <cell r="N193">
            <v>9.2072146920932081</v>
          </cell>
          <cell r="O193">
            <v>9.1268806578782939</v>
          </cell>
          <cell r="P193">
            <v>9.0780707091850399</v>
          </cell>
          <cell r="Q193">
            <v>9.1898582321496516</v>
          </cell>
          <cell r="R193">
            <v>9.2000602825321938</v>
          </cell>
          <cell r="S193">
            <v>9.3262644576017966</v>
          </cell>
          <cell r="T193">
            <v>9.4144430559947399</v>
          </cell>
        </row>
        <row r="194">
          <cell r="B194">
            <v>11630501</v>
          </cell>
          <cell r="C194" t="str">
            <v>011630501</v>
          </cell>
          <cell r="D194" t="str">
            <v>لوز مقشر مالح محمص -محلي</v>
          </cell>
          <cell r="E194" t="str">
            <v>1كغم</v>
          </cell>
          <cell r="F194">
            <v>2023</v>
          </cell>
          <cell r="G194">
            <v>1</v>
          </cell>
          <cell r="H194">
            <v>60.958202540062018</v>
          </cell>
          <cell r="I194">
            <v>61.033648098783438</v>
          </cell>
          <cell r="J194">
            <v>61.267309676082498</v>
          </cell>
          <cell r="K194">
            <v>60.857202035574268</v>
          </cell>
          <cell r="L194">
            <v>60.810770660090306</v>
          </cell>
          <cell r="M194">
            <v>60.468904682059517</v>
          </cell>
          <cell r="N194">
            <v>60.751886029710256</v>
          </cell>
          <cell r="O194">
            <v>60.92336815556903</v>
          </cell>
          <cell r="P194">
            <v>60.805235880136486</v>
          </cell>
          <cell r="Q194">
            <v>60.938303379140322</v>
          </cell>
          <cell r="R194">
            <v>60.623946884467728</v>
          </cell>
          <cell r="S194">
            <v>60.724540962762958</v>
          </cell>
          <cell r="T194">
            <v>60.846943248703234</v>
          </cell>
        </row>
        <row r="195">
          <cell r="B195">
            <v>11630502</v>
          </cell>
          <cell r="C195" t="str">
            <v>011630502</v>
          </cell>
          <cell r="D195" t="str">
            <v>لوز مقشر مفرم انصاص غير محمص</v>
          </cell>
          <cell r="E195" t="str">
            <v>اوقية 250 غم</v>
          </cell>
          <cell r="F195">
            <v>2023</v>
          </cell>
          <cell r="G195">
            <v>1</v>
          </cell>
          <cell r="H195">
            <v>12.162275083384332</v>
          </cell>
          <cell r="I195">
            <v>12.169147025794945</v>
          </cell>
          <cell r="J195">
            <v>12.160843349146061</v>
          </cell>
          <cell r="K195">
            <v>12.13019878510239</v>
          </cell>
          <cell r="L195">
            <v>12.048417619778698</v>
          </cell>
          <cell r="M195">
            <v>11.957982480099268</v>
          </cell>
          <cell r="N195">
            <v>11.752312869188421</v>
          </cell>
          <cell r="O195">
            <v>11.768994641960919</v>
          </cell>
          <cell r="P195">
            <v>12.076929854170388</v>
          </cell>
          <cell r="Q195">
            <v>12.050502824079617</v>
          </cell>
          <cell r="R195">
            <v>12.032498770293824</v>
          </cell>
          <cell r="S195">
            <v>12.041500797186721</v>
          </cell>
          <cell r="T195">
            <v>12.029300341682131</v>
          </cell>
        </row>
        <row r="196">
          <cell r="B196">
            <v>11630601</v>
          </cell>
          <cell r="C196" t="str">
            <v>011630601</v>
          </cell>
          <cell r="D196" t="str">
            <v>بزر بطيخ محمص - محلي</v>
          </cell>
          <cell r="E196" t="str">
            <v>1كغم</v>
          </cell>
          <cell r="F196">
            <v>2023</v>
          </cell>
          <cell r="G196">
            <v>1</v>
          </cell>
          <cell r="H196">
            <v>39.145191335102368</v>
          </cell>
          <cell r="I196">
            <v>39.701808325570241</v>
          </cell>
          <cell r="J196">
            <v>39.342932478500522</v>
          </cell>
          <cell r="K196">
            <v>39.697385318529875</v>
          </cell>
          <cell r="L196">
            <v>39.83232182578346</v>
          </cell>
          <cell r="M196">
            <v>39.667004725513387</v>
          </cell>
          <cell r="N196">
            <v>39.893083011816444</v>
          </cell>
          <cell r="O196">
            <v>39.98009201195859</v>
          </cell>
          <cell r="P196">
            <v>39.701754968871981</v>
          </cell>
          <cell r="Q196">
            <v>39.536437868601908</v>
          </cell>
          <cell r="R196">
            <v>39.640848668772477</v>
          </cell>
          <cell r="S196">
            <v>39.632147768758266</v>
          </cell>
          <cell r="T196">
            <v>39.647584025648293</v>
          </cell>
        </row>
        <row r="197">
          <cell r="B197">
            <v>11630603</v>
          </cell>
          <cell r="C197" t="str">
            <v>011630603</v>
          </cell>
          <cell r="D197" t="str">
            <v>بزر عين شمس محمص صنف ممتاز  - محلي</v>
          </cell>
          <cell r="E197" t="str">
            <v>1كغم</v>
          </cell>
          <cell r="F197">
            <v>2023</v>
          </cell>
          <cell r="G197">
            <v>1</v>
          </cell>
          <cell r="H197">
            <v>17.194856311291538</v>
          </cell>
          <cell r="I197">
            <v>17.175041487118101</v>
          </cell>
          <cell r="J197">
            <v>17.154971533187272</v>
          </cell>
          <cell r="K197">
            <v>16.928867218137714</v>
          </cell>
          <cell r="L197">
            <v>17.267243205294555</v>
          </cell>
          <cell r="M197">
            <v>17.384579030280868</v>
          </cell>
          <cell r="N197">
            <v>17.092271157599633</v>
          </cell>
          <cell r="O197">
            <v>17.34886502027986</v>
          </cell>
          <cell r="P197">
            <v>17.208090963159488</v>
          </cell>
          <cell r="Q197">
            <v>17.192507503673134</v>
          </cell>
          <cell r="R197">
            <v>17.210996916203342</v>
          </cell>
          <cell r="S197">
            <v>17.247604310980119</v>
          </cell>
          <cell r="T197">
            <v>17.200491221433804</v>
          </cell>
        </row>
        <row r="198">
          <cell r="B198">
            <v>11630701</v>
          </cell>
          <cell r="C198" t="str">
            <v>011630701</v>
          </cell>
          <cell r="D198" t="str">
            <v>بندق مقشر محمص</v>
          </cell>
          <cell r="E198" t="str">
            <v>1 كغم</v>
          </cell>
          <cell r="F198">
            <v>2023</v>
          </cell>
          <cell r="G198">
            <v>1</v>
          </cell>
          <cell r="H198">
            <v>57.550137532072547</v>
          </cell>
          <cell r="I198">
            <v>57.152664099189259</v>
          </cell>
          <cell r="J198">
            <v>57.489419606652774</v>
          </cell>
          <cell r="K198">
            <v>57.206444165473783</v>
          </cell>
          <cell r="L198">
            <v>57.070824182745817</v>
          </cell>
          <cell r="M198">
            <v>56.862034275896164</v>
          </cell>
          <cell r="N198">
            <v>56.662939297965103</v>
          </cell>
          <cell r="O198">
            <v>56.357717233422676</v>
          </cell>
          <cell r="P198">
            <v>56.705391997887467</v>
          </cell>
          <cell r="Q198">
            <v>56.790397093475136</v>
          </cell>
          <cell r="R198">
            <v>56.887545774146766</v>
          </cell>
          <cell r="S198">
            <v>56.72967916805537</v>
          </cell>
          <cell r="T198">
            <v>56.955432868915238</v>
          </cell>
        </row>
        <row r="199">
          <cell r="B199">
            <v>11630801</v>
          </cell>
          <cell r="C199" t="str">
            <v>011630801</v>
          </cell>
          <cell r="D199" t="str">
            <v>مكسرات مشكلة - اكسترا</v>
          </cell>
          <cell r="E199" t="str">
            <v>1كغم</v>
          </cell>
          <cell r="F199">
            <v>2023</v>
          </cell>
          <cell r="G199">
            <v>1</v>
          </cell>
          <cell r="H199">
            <v>56.935907927245637</v>
          </cell>
          <cell r="I199">
            <v>56.864761066630813</v>
          </cell>
          <cell r="J199">
            <v>57.464846895399518</v>
          </cell>
          <cell r="K199">
            <v>57.689397501030392</v>
          </cell>
          <cell r="L199">
            <v>57.372114063849324</v>
          </cell>
          <cell r="M199">
            <v>56.791484556746397</v>
          </cell>
          <cell r="N199">
            <v>56.795571556086614</v>
          </cell>
          <cell r="O199">
            <v>56.486462117585987</v>
          </cell>
          <cell r="P199">
            <v>56.922668254189666</v>
          </cell>
          <cell r="Q199">
            <v>56.858716717219949</v>
          </cell>
          <cell r="R199">
            <v>57.064789676220379</v>
          </cell>
          <cell r="S199">
            <v>57.116307915970481</v>
          </cell>
          <cell r="T199">
            <v>57.0302523540146</v>
          </cell>
        </row>
        <row r="200">
          <cell r="B200">
            <v>11630901</v>
          </cell>
          <cell r="C200" t="str">
            <v>011630901</v>
          </cell>
          <cell r="D200" t="str">
            <v>قضامة صفراء مملحة</v>
          </cell>
          <cell r="E200" t="str">
            <v>1كغم</v>
          </cell>
          <cell r="F200">
            <v>2023</v>
          </cell>
          <cell r="G200">
            <v>1</v>
          </cell>
          <cell r="H200">
            <v>26.906059141312674</v>
          </cell>
          <cell r="I200">
            <v>26.71217653571318</v>
          </cell>
          <cell r="J200">
            <v>26.872057103077605</v>
          </cell>
          <cell r="K200">
            <v>26.57817569766307</v>
          </cell>
          <cell r="L200">
            <v>26.442167544722793</v>
          </cell>
          <cell r="M200">
            <v>26.863131868200785</v>
          </cell>
          <cell r="N200">
            <v>26.955409822073108</v>
          </cell>
          <cell r="O200">
            <v>27.130237568984857</v>
          </cell>
          <cell r="P200">
            <v>27.077873284969915</v>
          </cell>
          <cell r="Q200">
            <v>27.089207297714935</v>
          </cell>
          <cell r="R200">
            <v>27.201275248761647</v>
          </cell>
          <cell r="S200">
            <v>27.019931044841272</v>
          </cell>
          <cell r="T200">
            <v>26.903975179836319</v>
          </cell>
        </row>
        <row r="201">
          <cell r="B201">
            <v>11630903</v>
          </cell>
          <cell r="C201" t="str">
            <v>011630903</v>
          </cell>
          <cell r="D201" t="str">
            <v>كاشو محمص</v>
          </cell>
          <cell r="E201" t="str">
            <v>1 كغم</v>
          </cell>
          <cell r="F201">
            <v>2023</v>
          </cell>
          <cell r="G201">
            <v>1</v>
          </cell>
          <cell r="H201">
            <v>59.820412455654719</v>
          </cell>
          <cell r="I201">
            <v>60.169599291760754</v>
          </cell>
          <cell r="J201">
            <v>59.914871748556301</v>
          </cell>
          <cell r="K201">
            <v>59.784363467869234</v>
          </cell>
          <cell r="L201">
            <v>59.642962272075415</v>
          </cell>
          <cell r="M201">
            <v>59.276018015575808</v>
          </cell>
          <cell r="N201">
            <v>59.786048589101853</v>
          </cell>
          <cell r="O201">
            <v>59.913145287204905</v>
          </cell>
          <cell r="P201">
            <v>59.97726912337356</v>
          </cell>
          <cell r="Q201">
            <v>60.256618592258391</v>
          </cell>
          <cell r="R201">
            <v>60.272074064183428</v>
          </cell>
          <cell r="S201">
            <v>60.086608401083048</v>
          </cell>
          <cell r="T201">
            <v>59.908332609058128</v>
          </cell>
        </row>
        <row r="202">
          <cell r="B202">
            <v>11640101</v>
          </cell>
          <cell r="C202" t="str">
            <v>011640101</v>
          </cell>
          <cell r="D202" t="str">
            <v>اناناس شرائح معلبة -امريكان - تايلاند</v>
          </cell>
          <cell r="E202" t="str">
            <v>علبة /490 غم</v>
          </cell>
          <cell r="F202">
            <v>2023</v>
          </cell>
          <cell r="G202">
            <v>1</v>
          </cell>
          <cell r="H202">
            <v>8.0477979784139073</v>
          </cell>
          <cell r="I202">
            <v>8.0790302323219052</v>
          </cell>
          <cell r="J202">
            <v>8.072524861687711</v>
          </cell>
          <cell r="K202">
            <v>8.0959490521187103</v>
          </cell>
          <cell r="L202">
            <v>7.9866361634407159</v>
          </cell>
          <cell r="M202">
            <v>7.8786219208156094</v>
          </cell>
          <cell r="N202">
            <v>7.9306770262589135</v>
          </cell>
          <cell r="O202">
            <v>7.9475958460557177</v>
          </cell>
          <cell r="P202">
            <v>7.9788280999637156</v>
          </cell>
          <cell r="Q202">
            <v>7.9879388562835212</v>
          </cell>
          <cell r="R202">
            <v>7.9723227293295222</v>
          </cell>
          <cell r="S202">
            <v>7.9957469197605215</v>
          </cell>
          <cell r="T202">
            <v>7.9978058072042053</v>
          </cell>
        </row>
        <row r="203">
          <cell r="B203">
            <v>11710101</v>
          </cell>
          <cell r="C203" t="str">
            <v>011710101</v>
          </cell>
          <cell r="D203" t="str">
            <v>بندوره  عناقيد حب كبير - محلي</v>
          </cell>
          <cell r="E203" t="str">
            <v>1كغم</v>
          </cell>
          <cell r="F203">
            <v>2023</v>
          </cell>
          <cell r="G203">
            <v>1</v>
          </cell>
          <cell r="H203">
            <v>5.032268023142314</v>
          </cell>
          <cell r="I203">
            <v>4.7287732647117613</v>
          </cell>
          <cell r="J203">
            <v>4.2447306529048703</v>
          </cell>
          <cell r="K203">
            <v>4.2941162509356472</v>
          </cell>
          <cell r="L203">
            <v>4.4790081616586432</v>
          </cell>
          <cell r="M203">
            <v>4.581608506244458</v>
          </cell>
          <cell r="N203">
            <v>6.1885776468415781</v>
          </cell>
          <cell r="O203">
            <v>6.6411940084571768</v>
          </cell>
          <cell r="P203">
            <v>7.9604516213830427</v>
          </cell>
          <cell r="Q203">
            <v>8.7759053070898307</v>
          </cell>
          <cell r="R203">
            <v>6.5930976723004662</v>
          </cell>
          <cell r="S203">
            <v>8.0972599545605366</v>
          </cell>
          <cell r="T203">
            <v>5.9680825891858609</v>
          </cell>
        </row>
        <row r="204">
          <cell r="B204">
            <v>11710102</v>
          </cell>
          <cell r="C204" t="str">
            <v>011710102</v>
          </cell>
          <cell r="D204" t="str">
            <v>بندورة حماموت-محلي</v>
          </cell>
          <cell r="E204" t="str">
            <v>1كغم</v>
          </cell>
          <cell r="F204">
            <v>2023</v>
          </cell>
          <cell r="G204">
            <v>1</v>
          </cell>
          <cell r="H204">
            <v>3.7068209143312818</v>
          </cell>
          <cell r="I204">
            <v>3.4550707093999584</v>
          </cell>
          <cell r="J204">
            <v>3.0270555796469973</v>
          </cell>
          <cell r="K204">
            <v>3.2887573591793746</v>
          </cell>
          <cell r="L204">
            <v>3.3876622122171391</v>
          </cell>
          <cell r="M204">
            <v>3.3691735856547571</v>
          </cell>
          <cell r="N204">
            <v>4.8584563501298197</v>
          </cell>
          <cell r="O204">
            <v>5.3219652006793821</v>
          </cell>
          <cell r="P204">
            <v>6.43502711830038</v>
          </cell>
          <cell r="Q204">
            <v>7.1916376159461395</v>
          </cell>
          <cell r="R204">
            <v>5.3491590629469519</v>
          </cell>
          <cell r="S204">
            <v>6.6130787753891678</v>
          </cell>
          <cell r="T204">
            <v>4.666988706985113</v>
          </cell>
        </row>
        <row r="205">
          <cell r="B205">
            <v>11710201</v>
          </cell>
          <cell r="C205" t="str">
            <v>011710201</v>
          </cell>
          <cell r="D205" t="str">
            <v>كوسا للمحاشي صغير الحجم - محلي</v>
          </cell>
          <cell r="E205" t="str">
            <v>1كغم</v>
          </cell>
          <cell r="F205">
            <v>2023</v>
          </cell>
          <cell r="G205">
            <v>1</v>
          </cell>
          <cell r="H205">
            <v>5.3027255069388639</v>
          </cell>
          <cell r="I205">
            <v>5.7408225119859786</v>
          </cell>
          <cell r="J205">
            <v>5.2411074113895948</v>
          </cell>
          <cell r="K205">
            <v>6.1021070725399573</v>
          </cell>
          <cell r="L205">
            <v>5.1406266254046837</v>
          </cell>
          <cell r="M205">
            <v>6.3521015855089731</v>
          </cell>
          <cell r="N205">
            <v>6.5037116398421659</v>
          </cell>
          <cell r="O205">
            <v>7.4110242105396802</v>
          </cell>
          <cell r="P205">
            <v>9.3488123045148441</v>
          </cell>
          <cell r="Q205">
            <v>8.6347179330944215</v>
          </cell>
          <cell r="R205">
            <v>8.9630752228922912</v>
          </cell>
          <cell r="S205">
            <v>9.0898465844608509</v>
          </cell>
          <cell r="T205">
            <v>6.9858898840926926</v>
          </cell>
        </row>
        <row r="206">
          <cell r="B206">
            <v>11710301</v>
          </cell>
          <cell r="C206" t="str">
            <v>011710301</v>
          </cell>
          <cell r="D206" t="str">
            <v>باذنجان عجمي كبير الحجم - محلي</v>
          </cell>
          <cell r="E206" t="str">
            <v>1كغم</v>
          </cell>
          <cell r="F206">
            <v>2023</v>
          </cell>
          <cell r="G206">
            <v>1</v>
          </cell>
          <cell r="H206">
            <v>3.1873476295394769</v>
          </cell>
          <cell r="I206">
            <v>4.7587716665557709</v>
          </cell>
          <cell r="J206">
            <v>4.6487684113191099</v>
          </cell>
          <cell r="K206">
            <v>4.0845377430832199</v>
          </cell>
          <cell r="L206">
            <v>3.7043038691030366</v>
          </cell>
          <cell r="M206">
            <v>3.577758224512682</v>
          </cell>
          <cell r="N206">
            <v>3.4363501943328436</v>
          </cell>
          <cell r="O206">
            <v>3.4858411930911086</v>
          </cell>
          <cell r="P206">
            <v>3.4618494065572332</v>
          </cell>
          <cell r="Q206">
            <v>4.1052169292492779</v>
          </cell>
          <cell r="R206">
            <v>4.709690979847311</v>
          </cell>
          <cell r="S206">
            <v>5.6139173215065394</v>
          </cell>
          <cell r="T206">
            <v>4.0645294640581344</v>
          </cell>
        </row>
        <row r="207">
          <cell r="B207">
            <v>11710302</v>
          </cell>
          <cell r="C207" t="str">
            <v>011710302</v>
          </cell>
          <cell r="D207" t="str">
            <v>باذنجان اسود صغير الحجم للمحاشي - محلي</v>
          </cell>
          <cell r="E207" t="str">
            <v>1كغم</v>
          </cell>
          <cell r="F207">
            <v>2023</v>
          </cell>
          <cell r="G207">
            <v>1</v>
          </cell>
          <cell r="H207">
            <v>4.5492208521327493</v>
          </cell>
          <cell r="I207">
            <v>5.2023660783763246</v>
          </cell>
          <cell r="J207">
            <v>5.256657851352454</v>
          </cell>
          <cell r="K207">
            <v>5.3236081007788547</v>
          </cell>
          <cell r="L207">
            <v>4.7210517211346108</v>
          </cell>
          <cell r="M207">
            <v>4.6929116803521715</v>
          </cell>
          <cell r="N207">
            <v>4.4639907228436835</v>
          </cell>
          <cell r="O207">
            <v>4.5421561293835557</v>
          </cell>
          <cell r="P207">
            <v>4.667454594342991</v>
          </cell>
          <cell r="Q207">
            <v>5.2972359022997155</v>
          </cell>
          <cell r="R207">
            <v>5.3596699666707632</v>
          </cell>
          <cell r="S207">
            <v>6.2497553734603324</v>
          </cell>
          <cell r="T207">
            <v>5.0271732477606843</v>
          </cell>
        </row>
        <row r="208">
          <cell r="B208">
            <v>11710401</v>
          </cell>
          <cell r="C208" t="str">
            <v>011710401</v>
          </cell>
          <cell r="D208" t="str">
            <v>بامية خضراء بلدية - محلي</v>
          </cell>
          <cell r="E208" t="str">
            <v>1كغم</v>
          </cell>
          <cell r="F208">
            <v>2023</v>
          </cell>
          <cell r="G208">
            <v>1</v>
          </cell>
          <cell r="H208">
            <v>17.691457164920322</v>
          </cell>
          <cell r="I208">
            <v>17.691457164920322</v>
          </cell>
          <cell r="J208">
            <v>27.321139999585355</v>
          </cell>
          <cell r="K208">
            <v>32.168765523561696</v>
          </cell>
          <cell r="L208">
            <v>32.086262005940235</v>
          </cell>
          <cell r="M208">
            <v>20.424734219565288</v>
          </cell>
          <cell r="N208">
            <v>16.427569406341583</v>
          </cell>
          <cell r="O208">
            <v>17.664289720719825</v>
          </cell>
          <cell r="P208">
            <v>19.909996970691335</v>
          </cell>
          <cell r="Q208">
            <v>21.269593238458231</v>
          </cell>
          <cell r="R208">
            <v>21.269593238458231</v>
          </cell>
          <cell r="S208">
            <v>21.269593238458231</v>
          </cell>
          <cell r="T208">
            <v>22.099537657635057</v>
          </cell>
        </row>
        <row r="209">
          <cell r="B209">
            <v>11710501</v>
          </cell>
          <cell r="C209" t="str">
            <v>011710501</v>
          </cell>
          <cell r="D209" t="str">
            <v>فاصولياء خضراء عريضة - محلي</v>
          </cell>
          <cell r="E209" t="str">
            <v>1كغم</v>
          </cell>
          <cell r="F209">
            <v>2023</v>
          </cell>
          <cell r="G209">
            <v>1</v>
          </cell>
          <cell r="H209">
            <v>11.859876502731753</v>
          </cell>
          <cell r="I209">
            <v>11.859876502731753</v>
          </cell>
          <cell r="J209">
            <v>13.309098413438219</v>
          </cell>
          <cell r="K209">
            <v>11.166629574755826</v>
          </cell>
          <cell r="L209">
            <v>9.5325662859773921</v>
          </cell>
          <cell r="M209">
            <v>8.4651122975164323</v>
          </cell>
          <cell r="N209">
            <v>8.8729084642522977</v>
          </cell>
          <cell r="O209">
            <v>12.671106995833862</v>
          </cell>
          <cell r="P209">
            <v>13.378243284615357</v>
          </cell>
          <cell r="Q209">
            <v>12.349816064652115</v>
          </cell>
          <cell r="R209">
            <v>12.349816064652115</v>
          </cell>
          <cell r="S209">
            <v>18.273935056253102</v>
          </cell>
          <cell r="T209">
            <v>12.007415458950852</v>
          </cell>
        </row>
        <row r="210">
          <cell r="B210">
            <v>11710601</v>
          </cell>
          <cell r="C210" t="str">
            <v>011710601</v>
          </cell>
          <cell r="D210" t="str">
            <v>ملوخية خضراء - مفرطة - محلي</v>
          </cell>
          <cell r="E210" t="str">
            <v>1كغم</v>
          </cell>
          <cell r="F210">
            <v>2023</v>
          </cell>
          <cell r="G210">
            <v>1</v>
          </cell>
          <cell r="H210">
            <v>21.600239300597305</v>
          </cell>
          <cell r="I210">
            <v>21.600239300597305</v>
          </cell>
          <cell r="J210">
            <v>44.141379907300845</v>
          </cell>
          <cell r="K210">
            <v>41.369283437928594</v>
          </cell>
          <cell r="L210">
            <v>29.816186492384187</v>
          </cell>
          <cell r="M210">
            <v>21.731445543230144</v>
          </cell>
          <cell r="N210">
            <v>19.000185721301506</v>
          </cell>
          <cell r="O210">
            <v>19.63884885936778</v>
          </cell>
          <cell r="P210">
            <v>21.725135734227177</v>
          </cell>
          <cell r="Q210">
            <v>22.656132275639429</v>
          </cell>
          <cell r="R210">
            <v>22.656132275639429</v>
          </cell>
          <cell r="S210">
            <v>22.656132275639429</v>
          </cell>
          <cell r="T210">
            <v>25.715945093654426</v>
          </cell>
        </row>
        <row r="211">
          <cell r="B211">
            <v>11710701</v>
          </cell>
          <cell r="C211" t="str">
            <v>011710701</v>
          </cell>
          <cell r="D211" t="str">
            <v>لوبياء خضراء - محلي</v>
          </cell>
          <cell r="E211" t="str">
            <v>1كغم</v>
          </cell>
          <cell r="F211">
            <v>2023</v>
          </cell>
          <cell r="G211">
            <v>1</v>
          </cell>
          <cell r="H211">
            <v>10.746574015250065</v>
          </cell>
          <cell r="I211">
            <v>10.746574015250065</v>
          </cell>
          <cell r="J211">
            <v>11.869888393124244</v>
          </cell>
          <cell r="K211">
            <v>12.747853865524998</v>
          </cell>
          <cell r="L211">
            <v>14.63817424517036</v>
          </cell>
          <cell r="M211">
            <v>12.276670889414762</v>
          </cell>
          <cell r="N211">
            <v>10.847488818111916</v>
          </cell>
          <cell r="O211">
            <v>11.084899769039883</v>
          </cell>
          <cell r="P211">
            <v>11.762284949654177</v>
          </cell>
          <cell r="Q211">
            <v>10.862847077727983</v>
          </cell>
          <cell r="R211">
            <v>10.862847077727983</v>
          </cell>
          <cell r="S211">
            <v>10.862847077727983</v>
          </cell>
          <cell r="T211">
            <v>11.609079182810367</v>
          </cell>
        </row>
        <row r="212">
          <cell r="B212">
            <v>11710801</v>
          </cell>
          <cell r="C212" t="str">
            <v>011710801</v>
          </cell>
          <cell r="D212" t="str">
            <v>بازيلاء خضراء - محلي</v>
          </cell>
          <cell r="E212" t="str">
            <v>1كغم</v>
          </cell>
          <cell r="F212">
            <v>2023</v>
          </cell>
          <cell r="G212">
            <v>1</v>
          </cell>
          <cell r="H212">
            <v>15.343026797171252</v>
          </cell>
          <cell r="I212">
            <v>14.375557416009466</v>
          </cell>
          <cell r="J212">
            <v>12.441723517578765</v>
          </cell>
          <cell r="K212">
            <v>11.708688068153229</v>
          </cell>
          <cell r="L212">
            <v>11.642617671336156</v>
          </cell>
          <cell r="M212">
            <v>11.642617671336156</v>
          </cell>
          <cell r="N212">
            <v>11.642617671336156</v>
          </cell>
          <cell r="O212">
            <v>11.642617671336156</v>
          </cell>
          <cell r="P212">
            <v>11.642617671336156</v>
          </cell>
          <cell r="Q212">
            <v>11.642617671336156</v>
          </cell>
          <cell r="R212">
            <v>14.355353590559311</v>
          </cell>
          <cell r="S212">
            <v>15.930578036306455</v>
          </cell>
          <cell r="T212">
            <v>12.83421945448295</v>
          </cell>
        </row>
        <row r="213">
          <cell r="B213">
            <v>11710901</v>
          </cell>
          <cell r="C213" t="str">
            <v>011710901</v>
          </cell>
          <cell r="D213" t="str">
            <v>فول بلدي أخضر قرن صغير - محلي</v>
          </cell>
          <cell r="E213" t="str">
            <v>1كغم</v>
          </cell>
          <cell r="F213">
            <v>2023</v>
          </cell>
          <cell r="G213">
            <v>1</v>
          </cell>
          <cell r="H213">
            <v>15.190578166490365</v>
          </cell>
          <cell r="I213">
            <v>14.182156364155702</v>
          </cell>
          <cell r="J213">
            <v>10.997422588059713</v>
          </cell>
          <cell r="K213">
            <v>9.2407697854788946</v>
          </cell>
          <cell r="L213">
            <v>9.5114439832628417</v>
          </cell>
          <cell r="M213">
            <v>9.526270127228333</v>
          </cell>
          <cell r="N213">
            <v>9.526270127228333</v>
          </cell>
          <cell r="O213">
            <v>9.526270127228333</v>
          </cell>
          <cell r="P213">
            <v>9.526270127228333</v>
          </cell>
          <cell r="Q213">
            <v>9.526270127228333</v>
          </cell>
          <cell r="R213">
            <v>9.526270127228333</v>
          </cell>
          <cell r="S213">
            <v>13.655087999524646</v>
          </cell>
          <cell r="T213">
            <v>10.827923304195179</v>
          </cell>
        </row>
        <row r="214">
          <cell r="B214">
            <v>11711001</v>
          </cell>
          <cell r="C214" t="str">
            <v>011711001</v>
          </cell>
          <cell r="D214" t="str">
            <v>فلفل اخضر حار -محلي</v>
          </cell>
          <cell r="E214" t="str">
            <v>1كغم</v>
          </cell>
          <cell r="F214">
            <v>2023</v>
          </cell>
          <cell r="G214">
            <v>1</v>
          </cell>
          <cell r="H214">
            <v>6.2006355509931419</v>
          </cell>
          <cell r="I214">
            <v>8.2359789095707185</v>
          </cell>
          <cell r="J214">
            <v>9.0752444860725685</v>
          </cell>
          <cell r="K214">
            <v>8.4557081375374761</v>
          </cell>
          <cell r="L214">
            <v>6.0279211208129686</v>
          </cell>
          <cell r="M214">
            <v>5.9661157752527867</v>
          </cell>
          <cell r="N214">
            <v>5.8187700308898949</v>
          </cell>
          <cell r="O214">
            <v>5.7074403455080072</v>
          </cell>
          <cell r="P214">
            <v>5.8647394917931166</v>
          </cell>
          <cell r="Q214">
            <v>8.3214461607987662</v>
          </cell>
          <cell r="R214">
            <v>9.1629301132268743</v>
          </cell>
          <cell r="S214">
            <v>9.7446294005512115</v>
          </cell>
          <cell r="T214">
            <v>7.3817966269172954</v>
          </cell>
        </row>
        <row r="215">
          <cell r="B215">
            <v>11711002</v>
          </cell>
          <cell r="C215" t="str">
            <v>011711002</v>
          </cell>
          <cell r="D215" t="str">
            <v>فليفلة خضراء حلوة- محلي</v>
          </cell>
          <cell r="E215" t="str">
            <v>1كغم</v>
          </cell>
          <cell r="F215">
            <v>2023</v>
          </cell>
          <cell r="G215">
            <v>1</v>
          </cell>
          <cell r="H215">
            <v>4.9194612409226863</v>
          </cell>
          <cell r="I215">
            <v>5.9293414952702399</v>
          </cell>
          <cell r="J215">
            <v>6.5110205416811837</v>
          </cell>
          <cell r="K215">
            <v>7.2237423499246844</v>
          </cell>
          <cell r="L215">
            <v>6.2274499765229834</v>
          </cell>
          <cell r="M215">
            <v>4.8983191992943569</v>
          </cell>
          <cell r="N215">
            <v>5.6398884473772988</v>
          </cell>
          <cell r="O215">
            <v>5.4923412789577366</v>
          </cell>
          <cell r="P215">
            <v>6.0991939966790838</v>
          </cell>
          <cell r="Q215">
            <v>7.6911171220642798</v>
          </cell>
          <cell r="R215">
            <v>6.5099960720766319</v>
          </cell>
          <cell r="S215">
            <v>8.2754638378152645</v>
          </cell>
          <cell r="T215">
            <v>6.2847779632155358</v>
          </cell>
        </row>
        <row r="216">
          <cell r="B216">
            <v>11711003</v>
          </cell>
          <cell r="C216" t="str">
            <v>011711003</v>
          </cell>
          <cell r="D216" t="str">
            <v>فليفلة ملونة "حمراء، صفراء، برتقالي" حلوة - محلي</v>
          </cell>
          <cell r="E216" t="str">
            <v>1كغم</v>
          </cell>
          <cell r="F216">
            <v>2023</v>
          </cell>
          <cell r="G216">
            <v>1</v>
          </cell>
          <cell r="H216">
            <v>5.8348101731706317</v>
          </cell>
          <cell r="I216">
            <v>7.0848922052642127</v>
          </cell>
          <cell r="J216">
            <v>7.8003606897832807</v>
          </cell>
          <cell r="K216">
            <v>8.6795768557986204</v>
          </cell>
          <cell r="L216">
            <v>8.1628250649366958</v>
          </cell>
          <cell r="M216">
            <v>5.8358116332129839</v>
          </cell>
          <cell r="N216">
            <v>6.7746597119607825</v>
          </cell>
          <cell r="O216">
            <v>6.6467163814794032</v>
          </cell>
          <cell r="P216">
            <v>7.9932535834696665</v>
          </cell>
          <cell r="Q216">
            <v>9.3073171316000973</v>
          </cell>
          <cell r="R216">
            <v>7.4848702957214464</v>
          </cell>
          <cell r="S216">
            <v>9.0160798679054999</v>
          </cell>
          <cell r="T216">
            <v>7.5517644661919441</v>
          </cell>
        </row>
        <row r="217">
          <cell r="B217">
            <v>11711101</v>
          </cell>
          <cell r="C217" t="str">
            <v>011711101</v>
          </cell>
          <cell r="D217" t="str">
            <v>سبانخ - محلي</v>
          </cell>
          <cell r="E217" t="str">
            <v>1كغم</v>
          </cell>
          <cell r="F217">
            <v>2023</v>
          </cell>
          <cell r="G217">
            <v>1</v>
          </cell>
          <cell r="H217">
            <v>5.2228245285321711</v>
          </cell>
          <cell r="I217">
            <v>5.6611850764794829</v>
          </cell>
          <cell r="J217">
            <v>5.4743602395334534</v>
          </cell>
          <cell r="K217">
            <v>5.7835900439686014</v>
          </cell>
          <cell r="L217">
            <v>7.6194063336665065</v>
          </cell>
          <cell r="M217">
            <v>10.487857791177055</v>
          </cell>
          <cell r="N217">
            <v>10.394336912480648</v>
          </cell>
          <cell r="O217">
            <v>10.394336912480648</v>
          </cell>
          <cell r="P217">
            <v>10.394336912480648</v>
          </cell>
          <cell r="Q217">
            <v>10.07686370857301</v>
          </cell>
          <cell r="R217">
            <v>7.5951119150062967</v>
          </cell>
          <cell r="S217">
            <v>7.2368599354174155</v>
          </cell>
          <cell r="T217">
            <v>8.0284225258163282</v>
          </cell>
        </row>
        <row r="218">
          <cell r="B218">
            <v>11711201</v>
          </cell>
          <cell r="C218" t="str">
            <v>011711201</v>
          </cell>
          <cell r="D218" t="str">
            <v>زهرة بيضاء عادية - محلي</v>
          </cell>
          <cell r="E218" t="str">
            <v>1كغم</v>
          </cell>
          <cell r="F218">
            <v>2023</v>
          </cell>
          <cell r="G218">
            <v>1</v>
          </cell>
          <cell r="H218">
            <v>3.4736613682675488</v>
          </cell>
          <cell r="I218">
            <v>3.3785372787786456</v>
          </cell>
          <cell r="J218">
            <v>3.3567103149743431</v>
          </cell>
          <cell r="K218">
            <v>4.111149817191758</v>
          </cell>
          <cell r="L218">
            <v>4.2800807795202269</v>
          </cell>
          <cell r="M218">
            <v>5.6325662044331981</v>
          </cell>
          <cell r="N218">
            <v>6.4066801770201938</v>
          </cell>
          <cell r="O218">
            <v>6.2351602104987256</v>
          </cell>
          <cell r="P218">
            <v>7.8333727677152636</v>
          </cell>
          <cell r="Q218">
            <v>6.9632901857249294</v>
          </cell>
          <cell r="R218">
            <v>5.3944282762498137</v>
          </cell>
          <cell r="S218">
            <v>5.9241614147258979</v>
          </cell>
          <cell r="T218">
            <v>5.2491498995917114</v>
          </cell>
        </row>
        <row r="219">
          <cell r="B219">
            <v>11711301</v>
          </cell>
          <cell r="C219" t="str">
            <v>011711301</v>
          </cell>
          <cell r="D219" t="str">
            <v>ملفوف ابيض - محلي</v>
          </cell>
          <cell r="E219" t="str">
            <v>1كغم</v>
          </cell>
          <cell r="F219">
            <v>2023</v>
          </cell>
          <cell r="G219">
            <v>1</v>
          </cell>
          <cell r="H219">
            <v>3.5113428591908469</v>
          </cell>
          <cell r="I219">
            <v>3.4112633859437693</v>
          </cell>
          <cell r="J219">
            <v>3.5863972513908231</v>
          </cell>
          <cell r="K219">
            <v>3.4995651390389462</v>
          </cell>
          <cell r="L219">
            <v>3.4207721627557421</v>
          </cell>
          <cell r="M219">
            <v>3.492407998008348</v>
          </cell>
          <cell r="N219">
            <v>3.7986776722425022</v>
          </cell>
          <cell r="O219">
            <v>4.8719447102654216</v>
          </cell>
          <cell r="P219">
            <v>5.2730959766350995</v>
          </cell>
          <cell r="Q219">
            <v>6.3039421857697544</v>
          </cell>
          <cell r="R219">
            <v>5.3733663131106031</v>
          </cell>
          <cell r="S219">
            <v>5.5989470828463688</v>
          </cell>
          <cell r="T219">
            <v>4.3451435614331855</v>
          </cell>
        </row>
        <row r="220">
          <cell r="B220">
            <v>11711401</v>
          </cell>
          <cell r="C220" t="str">
            <v>011711401</v>
          </cell>
          <cell r="D220" t="str">
            <v>خيار بلدي حبة صغيرة - محلي</v>
          </cell>
          <cell r="E220" t="str">
            <v>1كغم</v>
          </cell>
          <cell r="F220">
            <v>2023</v>
          </cell>
          <cell r="G220">
            <v>1</v>
          </cell>
          <cell r="H220">
            <v>6.4693759206821113</v>
          </cell>
          <cell r="I220">
            <v>6.4693759206821113</v>
          </cell>
          <cell r="J220">
            <v>6.4693759206821113</v>
          </cell>
          <cell r="K220">
            <v>6.4693759206821113</v>
          </cell>
          <cell r="L220">
            <v>5.7173890581001521</v>
          </cell>
          <cell r="M220">
            <v>5.402867192305786</v>
          </cell>
          <cell r="N220">
            <v>5.4901311977704497</v>
          </cell>
          <cell r="O220">
            <v>6.5805676043346066</v>
          </cell>
          <cell r="P220">
            <v>7.2778731558091829</v>
          </cell>
          <cell r="Q220">
            <v>7.4609368442151061</v>
          </cell>
          <cell r="R220">
            <v>7.4609368442151061</v>
          </cell>
          <cell r="S220">
            <v>7.4609368442151061</v>
          </cell>
          <cell r="T220">
            <v>6.560761868641162</v>
          </cell>
        </row>
        <row r="221">
          <cell r="B221">
            <v>11711402</v>
          </cell>
          <cell r="C221" t="str">
            <v>011711402</v>
          </cell>
          <cell r="D221" t="str">
            <v>خيار حماموت -محلي</v>
          </cell>
          <cell r="E221" t="str">
            <v>1كغم</v>
          </cell>
          <cell r="F221">
            <v>2023</v>
          </cell>
          <cell r="G221">
            <v>1</v>
          </cell>
          <cell r="H221">
            <v>3.9138364102797345</v>
          </cell>
          <cell r="I221">
            <v>5.2754847679667831</v>
          </cell>
          <cell r="J221">
            <v>5.5213093954067229</v>
          </cell>
          <cell r="K221">
            <v>4.8957827293058171</v>
          </cell>
          <cell r="L221">
            <v>3.9838259599946988</v>
          </cell>
          <cell r="M221">
            <v>4.1497380129736134</v>
          </cell>
          <cell r="N221">
            <v>3.4713443417679479</v>
          </cell>
          <cell r="O221">
            <v>4.8063860014802238</v>
          </cell>
          <cell r="P221">
            <v>5.2309993252554028</v>
          </cell>
          <cell r="Q221">
            <v>5.0863424164497744</v>
          </cell>
          <cell r="R221">
            <v>6.3537247613728027</v>
          </cell>
          <cell r="S221">
            <v>8.1498148804425021</v>
          </cell>
          <cell r="T221">
            <v>5.0698824168913355</v>
          </cell>
        </row>
        <row r="222">
          <cell r="B222">
            <v>11711501</v>
          </cell>
          <cell r="C222" t="str">
            <v>011711501</v>
          </cell>
          <cell r="D222" t="str">
            <v>خس - حبة - متوسطة الحجم - محلي</v>
          </cell>
          <cell r="E222" t="str">
            <v>حبة - متوسطة الحجم</v>
          </cell>
          <cell r="F222">
            <v>2023</v>
          </cell>
          <cell r="G222">
            <v>1</v>
          </cell>
          <cell r="H222">
            <v>4.0090813727702823</v>
          </cell>
          <cell r="I222">
            <v>4.274763610919786</v>
          </cell>
          <cell r="J222">
            <v>4.3174781271705296</v>
          </cell>
          <cell r="K222">
            <v>4.1669588605460719</v>
          </cell>
          <cell r="L222">
            <v>3.9764847957967335</v>
          </cell>
          <cell r="M222">
            <v>4.1332898597124101</v>
          </cell>
          <cell r="N222">
            <v>4.194604612614425</v>
          </cell>
          <cell r="O222">
            <v>4.3041994327400879</v>
          </cell>
          <cell r="P222">
            <v>4.5283966067742698</v>
          </cell>
          <cell r="Q222">
            <v>4.8025687992393555</v>
          </cell>
          <cell r="R222">
            <v>4.6168964767372627</v>
          </cell>
          <cell r="S222">
            <v>4.6543950191304218</v>
          </cell>
          <cell r="T222">
            <v>4.3315931311793028</v>
          </cell>
        </row>
        <row r="223">
          <cell r="B223">
            <v>11711601</v>
          </cell>
          <cell r="C223" t="str">
            <v>011711601</v>
          </cell>
          <cell r="D223" t="str">
            <v>جزر - اسرائيل</v>
          </cell>
          <cell r="E223" t="str">
            <v>1كغم</v>
          </cell>
          <cell r="F223">
            <v>2023</v>
          </cell>
          <cell r="G223">
            <v>1</v>
          </cell>
          <cell r="H223">
            <v>3.4637815582529146</v>
          </cell>
          <cell r="I223">
            <v>3.3670974139394714</v>
          </cell>
          <cell r="J223">
            <v>3.4591864071495184</v>
          </cell>
          <cell r="K223">
            <v>3.6380217437656075</v>
          </cell>
          <cell r="L223">
            <v>3.5750014820282896</v>
          </cell>
          <cell r="M223">
            <v>3.5101876888772141</v>
          </cell>
          <cell r="N223">
            <v>3.7564717051939889</v>
          </cell>
          <cell r="O223">
            <v>4.4702240131032687</v>
          </cell>
          <cell r="P223">
            <v>5.1436790993712656</v>
          </cell>
          <cell r="Q223">
            <v>6.4138882996190736</v>
          </cell>
          <cell r="R223">
            <v>6.0633161274732865</v>
          </cell>
          <cell r="S223">
            <v>5.4551616638944189</v>
          </cell>
          <cell r="T223">
            <v>4.3596681002223603</v>
          </cell>
        </row>
        <row r="224">
          <cell r="B224">
            <v>11711602</v>
          </cell>
          <cell r="C224" t="str">
            <v>011711602</v>
          </cell>
          <cell r="D224" t="str">
            <v>جزر - محلي</v>
          </cell>
          <cell r="E224" t="str">
            <v>1كغم</v>
          </cell>
          <cell r="F224">
            <v>2023</v>
          </cell>
          <cell r="G224">
            <v>1</v>
          </cell>
          <cell r="H224">
            <v>3.4913467606185011</v>
          </cell>
          <cell r="I224">
            <v>3.4508058280951799</v>
          </cell>
          <cell r="J224">
            <v>3.4246306225161103</v>
          </cell>
          <cell r="K224">
            <v>3.6186670488431445</v>
          </cell>
          <cell r="L224">
            <v>3.5139598902645273</v>
          </cell>
          <cell r="M224">
            <v>3.4303646963897112</v>
          </cell>
          <cell r="N224">
            <v>3.5273784526601411</v>
          </cell>
          <cell r="O224">
            <v>4.055482739717216</v>
          </cell>
          <cell r="P224">
            <v>4.4722302140229981</v>
          </cell>
          <cell r="Q224">
            <v>5.8015087439825539</v>
          </cell>
          <cell r="R224">
            <v>5.6522972456919982</v>
          </cell>
          <cell r="S224">
            <v>5.2081826539577696</v>
          </cell>
          <cell r="T224">
            <v>4.1372379080633213</v>
          </cell>
        </row>
        <row r="225">
          <cell r="B225">
            <v>11711701</v>
          </cell>
          <cell r="C225" t="str">
            <v>011711701</v>
          </cell>
          <cell r="D225" t="str">
            <v>بقدونس - محلي</v>
          </cell>
          <cell r="E225" t="str">
            <v>بحدود 150 غم ضمه</v>
          </cell>
          <cell r="F225">
            <v>2023</v>
          </cell>
          <cell r="G225">
            <v>1</v>
          </cell>
          <cell r="H225">
            <v>1.3391658854735586</v>
          </cell>
          <cell r="I225">
            <v>1.3287336402025354</v>
          </cell>
          <cell r="J225">
            <v>1.3313417015202913</v>
          </cell>
          <cell r="K225">
            <v>1.320909456249268</v>
          </cell>
          <cell r="L225">
            <v>1.3104772109782445</v>
          </cell>
          <cell r="M225">
            <v>1.3235175175670237</v>
          </cell>
          <cell r="N225">
            <v>1.3605504687981287</v>
          </cell>
          <cell r="O225">
            <v>1.3642025143835008</v>
          </cell>
          <cell r="P225">
            <v>1.3652464986511168</v>
          </cell>
          <cell r="Q225">
            <v>1.6880880222446251</v>
          </cell>
          <cell r="R225">
            <v>1.6750477156558459</v>
          </cell>
          <cell r="S225">
            <v>1.6776557769736018</v>
          </cell>
          <cell r="T225">
            <v>1.4237447007248119</v>
          </cell>
        </row>
        <row r="226">
          <cell r="B226">
            <v>11711801</v>
          </cell>
          <cell r="C226" t="str">
            <v>011711801</v>
          </cell>
          <cell r="D226" t="str">
            <v>بصل اخضر- محلي</v>
          </cell>
          <cell r="E226" t="str">
            <v>1كغم</v>
          </cell>
          <cell r="F226">
            <v>2023</v>
          </cell>
          <cell r="G226">
            <v>1</v>
          </cell>
          <cell r="H226">
            <v>8.2543182398570956</v>
          </cell>
          <cell r="I226">
            <v>8.3336853180666974</v>
          </cell>
          <cell r="J226">
            <v>8.4519396581512201</v>
          </cell>
          <cell r="K226">
            <v>8.7700501351177582</v>
          </cell>
          <cell r="L226">
            <v>8.5154609880333094</v>
          </cell>
          <cell r="M226">
            <v>9.3808849714837681</v>
          </cell>
          <cell r="N226">
            <v>9.6314919521417171</v>
          </cell>
          <cell r="O226">
            <v>9.6581234409675059</v>
          </cell>
          <cell r="P226">
            <v>11.694468461461121</v>
          </cell>
          <cell r="Q226">
            <v>11.812910390160866</v>
          </cell>
          <cell r="R226">
            <v>9.9838863892867025</v>
          </cell>
          <cell r="S226">
            <v>9.4099509856125572</v>
          </cell>
          <cell r="T226">
            <v>9.4914309108616912</v>
          </cell>
        </row>
        <row r="227">
          <cell r="B227">
            <v>11711802</v>
          </cell>
          <cell r="C227" t="str">
            <v>011711802</v>
          </cell>
          <cell r="D227" t="str">
            <v>ثوم اخضر مقطع عروقه</v>
          </cell>
          <cell r="E227" t="str">
            <v>1كغم</v>
          </cell>
          <cell r="F227">
            <v>2023</v>
          </cell>
          <cell r="G227">
            <v>1</v>
          </cell>
          <cell r="H227">
            <v>12.538499742664811</v>
          </cell>
          <cell r="I227">
            <v>12.538499742664811</v>
          </cell>
          <cell r="J227">
            <v>11.188745022507586</v>
          </cell>
          <cell r="K227">
            <v>9.7269122099385665</v>
          </cell>
          <cell r="L227">
            <v>10.248552979020081</v>
          </cell>
          <cell r="M227">
            <v>11.02341721809611</v>
          </cell>
          <cell r="N227">
            <v>11.02341721809611</v>
          </cell>
          <cell r="O227">
            <v>11.02341721809611</v>
          </cell>
          <cell r="P227">
            <v>11.02341721809611</v>
          </cell>
          <cell r="Q227">
            <v>11.02341721809611</v>
          </cell>
          <cell r="R227">
            <v>11.02341721809611</v>
          </cell>
          <cell r="S227">
            <v>11.02341721809611</v>
          </cell>
          <cell r="T227">
            <v>11.117094185289055</v>
          </cell>
        </row>
        <row r="228">
          <cell r="B228">
            <v>11711803</v>
          </cell>
          <cell r="C228" t="str">
            <v>011711803</v>
          </cell>
          <cell r="D228" t="str">
            <v>قرع -محلي</v>
          </cell>
          <cell r="E228" t="str">
            <v>1كغم</v>
          </cell>
          <cell r="F228">
            <v>2023</v>
          </cell>
          <cell r="G228">
            <v>1</v>
          </cell>
          <cell r="H228">
            <v>6.8912559194300096</v>
          </cell>
          <cell r="I228">
            <v>7.1381145762145293</v>
          </cell>
          <cell r="J228">
            <v>7.1486622958310573</v>
          </cell>
          <cell r="K228">
            <v>7.0724820174929643</v>
          </cell>
          <cell r="L228">
            <v>7.4096558881445027</v>
          </cell>
          <cell r="M228">
            <v>6.8711008002843226</v>
          </cell>
          <cell r="N228">
            <v>6.6968003230865785</v>
          </cell>
          <cell r="O228">
            <v>7.0396691595270484</v>
          </cell>
          <cell r="P228">
            <v>7.5063234491372262</v>
          </cell>
          <cell r="Q228">
            <v>7.1414613371904707</v>
          </cell>
          <cell r="R228">
            <v>7.1414613371904707</v>
          </cell>
          <cell r="S228">
            <v>8.176976466051002</v>
          </cell>
          <cell r="T228">
            <v>7.1861636307983474</v>
          </cell>
        </row>
        <row r="229">
          <cell r="B229">
            <v>11711804</v>
          </cell>
          <cell r="C229" t="str">
            <v>011711804</v>
          </cell>
          <cell r="D229" t="str">
            <v>فقوس - محلي</v>
          </cell>
          <cell r="E229" t="str">
            <v>1كغم</v>
          </cell>
          <cell r="F229">
            <v>2023</v>
          </cell>
          <cell r="G229">
            <v>1</v>
          </cell>
          <cell r="H229">
            <v>13.395431539237107</v>
          </cell>
          <cell r="I229">
            <v>13.395431539237107</v>
          </cell>
          <cell r="J229">
            <v>13.395431539237107</v>
          </cell>
          <cell r="K229">
            <v>13.395431539237107</v>
          </cell>
          <cell r="L229">
            <v>11.477253265536962</v>
          </cell>
          <cell r="M229">
            <v>8.7428744792684565</v>
          </cell>
          <cell r="N229">
            <v>8.632193516452773</v>
          </cell>
          <cell r="O229">
            <v>11.671907800428004</v>
          </cell>
          <cell r="P229">
            <v>12.296924862022422</v>
          </cell>
          <cell r="Q229">
            <v>11.879353881451749</v>
          </cell>
          <cell r="R229">
            <v>11.879353881451749</v>
          </cell>
          <cell r="S229">
            <v>11.879353881451749</v>
          </cell>
          <cell r="T229">
            <v>11.836745143751024</v>
          </cell>
        </row>
        <row r="230">
          <cell r="B230">
            <v>11711805</v>
          </cell>
          <cell r="C230" t="str">
            <v>011711805</v>
          </cell>
          <cell r="D230" t="str">
            <v>ورق عنب (دوالي) اسود</v>
          </cell>
          <cell r="E230" t="str">
            <v>1كغم</v>
          </cell>
          <cell r="F230">
            <v>2023</v>
          </cell>
          <cell r="G230">
            <v>1</v>
          </cell>
          <cell r="H230">
            <v>26.125461580723893</v>
          </cell>
          <cell r="I230">
            <v>26.125461580723893</v>
          </cell>
          <cell r="J230">
            <v>30.491990954058618</v>
          </cell>
          <cell r="K230">
            <v>27.418719143405905</v>
          </cell>
          <cell r="L230">
            <v>27.731930686629013</v>
          </cell>
          <cell r="M230">
            <v>27.671561640536353</v>
          </cell>
          <cell r="N230">
            <v>27.815083786063699</v>
          </cell>
          <cell r="O230">
            <v>32.140682481277459</v>
          </cell>
          <cell r="P230">
            <v>32.140682481277459</v>
          </cell>
          <cell r="Q230">
            <v>32.140682481277459</v>
          </cell>
          <cell r="R230">
            <v>32.140682481277459</v>
          </cell>
          <cell r="S230">
            <v>32.140682481277459</v>
          </cell>
          <cell r="T230">
            <v>29.506968481544053</v>
          </cell>
        </row>
        <row r="231">
          <cell r="B231">
            <v>11711806</v>
          </cell>
          <cell r="C231" t="str">
            <v>011711806</v>
          </cell>
          <cell r="D231" t="str">
            <v>زيتون اخضر</v>
          </cell>
          <cell r="E231" t="str">
            <v>1كغم</v>
          </cell>
          <cell r="F231">
            <v>2023</v>
          </cell>
          <cell r="G231">
            <v>1</v>
          </cell>
          <cell r="H231">
            <v>9.9505579716856172</v>
          </cell>
          <cell r="I231">
            <v>9.9505579716856172</v>
          </cell>
          <cell r="J231">
            <v>9.9505579716856172</v>
          </cell>
          <cell r="K231">
            <v>9.9505579716856172</v>
          </cell>
          <cell r="L231">
            <v>9.9505579716856172</v>
          </cell>
          <cell r="M231">
            <v>9.9505579716856172</v>
          </cell>
          <cell r="N231">
            <v>9.9505579716856172</v>
          </cell>
          <cell r="O231">
            <v>9.9505579716856172</v>
          </cell>
          <cell r="P231">
            <v>10.383336006441516</v>
          </cell>
          <cell r="Q231">
            <v>10.72870607474653</v>
          </cell>
          <cell r="R231">
            <v>11.024462963730096</v>
          </cell>
          <cell r="S231">
            <v>10.923296456241648</v>
          </cell>
          <cell r="T231">
            <v>10.222022106220393</v>
          </cell>
        </row>
        <row r="232">
          <cell r="B232">
            <v>11711807</v>
          </cell>
          <cell r="C232" t="str">
            <v>011711807</v>
          </cell>
          <cell r="D232" t="str">
            <v>أكواز الذرة طازجة</v>
          </cell>
          <cell r="E232" t="str">
            <v>1كغم</v>
          </cell>
          <cell r="F232">
            <v>2023</v>
          </cell>
          <cell r="G232">
            <v>1</v>
          </cell>
          <cell r="H232">
            <v>5.5981763757345195</v>
          </cell>
          <cell r="I232">
            <v>5.8744291393910419</v>
          </cell>
          <cell r="J232">
            <v>6.0168604877863903</v>
          </cell>
          <cell r="K232">
            <v>6.0063153338155901</v>
          </cell>
          <cell r="L232">
            <v>5.1950596227078156</v>
          </cell>
          <cell r="M232">
            <v>4.2536952657845424</v>
          </cell>
          <cell r="N232">
            <v>4.1472413908217627</v>
          </cell>
          <cell r="O232">
            <v>4.9308734299037189</v>
          </cell>
          <cell r="P232">
            <v>5.3734255729890315</v>
          </cell>
          <cell r="Q232">
            <v>6.1671138567219694</v>
          </cell>
          <cell r="R232">
            <v>6.1472078609290746</v>
          </cell>
          <cell r="S232">
            <v>6.2451931509710104</v>
          </cell>
          <cell r="T232">
            <v>5.4962992906297048</v>
          </cell>
        </row>
        <row r="233">
          <cell r="B233">
            <v>11711901</v>
          </cell>
          <cell r="C233" t="str">
            <v>011711901</v>
          </cell>
          <cell r="D233" t="str">
            <v>زعتر اخضر - بعروقه - محلي</v>
          </cell>
          <cell r="E233" t="str">
            <v>1كغم</v>
          </cell>
          <cell r="F233">
            <v>2023</v>
          </cell>
          <cell r="G233">
            <v>1</v>
          </cell>
          <cell r="H233">
            <v>14.978071195025283</v>
          </cell>
          <cell r="I233">
            <v>15.447013205669389</v>
          </cell>
          <cell r="J233">
            <v>13.955315142694875</v>
          </cell>
          <cell r="K233">
            <v>13.05370256490089</v>
          </cell>
          <cell r="L233">
            <v>12.841831421837206</v>
          </cell>
          <cell r="M233">
            <v>13.992536842677088</v>
          </cell>
          <cell r="N233">
            <v>14.983109199653116</v>
          </cell>
          <cell r="O233">
            <v>15.124579178756788</v>
          </cell>
          <cell r="P233">
            <v>14.854679856148161</v>
          </cell>
          <cell r="Q233">
            <v>15.64363171845311</v>
          </cell>
          <cell r="R233">
            <v>15.34656220073559</v>
          </cell>
          <cell r="S233">
            <v>17.279388932444011</v>
          </cell>
          <cell r="T233">
            <v>14.791701788249625</v>
          </cell>
        </row>
        <row r="234">
          <cell r="B234">
            <v>11713001</v>
          </cell>
          <cell r="C234" t="str">
            <v>011713001</v>
          </cell>
          <cell r="D234" t="str">
            <v>نعنع أخضر - ضمة</v>
          </cell>
          <cell r="E234" t="str">
            <v>ضمه</v>
          </cell>
          <cell r="F234">
            <v>2023</v>
          </cell>
          <cell r="G234">
            <v>1</v>
          </cell>
          <cell r="H234">
            <v>1.3105587128944245</v>
          </cell>
          <cell r="I234">
            <v>1.3053969248696995</v>
          </cell>
          <cell r="J234">
            <v>1.3053969248696995</v>
          </cell>
          <cell r="K234">
            <v>1.3183013949315121</v>
          </cell>
          <cell r="L234">
            <v>1.2899115607955243</v>
          </cell>
          <cell r="M234">
            <v>1.3053969248696995</v>
          </cell>
          <cell r="N234">
            <v>1.3436779694047769</v>
          </cell>
          <cell r="O234">
            <v>1.3260440769685997</v>
          </cell>
          <cell r="P234">
            <v>1.3441103350551373</v>
          </cell>
          <cell r="Q234">
            <v>1.6592363439169513</v>
          </cell>
          <cell r="R234">
            <v>1.6489127678675013</v>
          </cell>
          <cell r="S234">
            <v>1.6643981319416765</v>
          </cell>
          <cell r="T234">
            <v>1.4017785056987668</v>
          </cell>
        </row>
        <row r="235">
          <cell r="B235">
            <v>11720101</v>
          </cell>
          <cell r="C235" t="str">
            <v>011720101</v>
          </cell>
          <cell r="D235" t="str">
            <v>بازيلاء خضراء مجمدة sunfrost - اسرائيل</v>
          </cell>
          <cell r="E235" t="str">
            <v>كيس /800غم</v>
          </cell>
          <cell r="F235">
            <v>2023</v>
          </cell>
          <cell r="G235">
            <v>1</v>
          </cell>
          <cell r="H235">
            <v>10.429265699778524</v>
          </cell>
          <cell r="I235">
            <v>10.410556124894361</v>
          </cell>
          <cell r="J235">
            <v>10.41826859680792</v>
          </cell>
          <cell r="K235">
            <v>10.449118484462158</v>
          </cell>
          <cell r="L235">
            <v>10.325718933845211</v>
          </cell>
          <cell r="M235">
            <v>10.382990868297169</v>
          </cell>
          <cell r="N235">
            <v>10.270588420650826</v>
          </cell>
          <cell r="O235">
            <v>10.363138083613537</v>
          </cell>
          <cell r="P235">
            <v>10.40941291509489</v>
          </cell>
          <cell r="Q235">
            <v>10.440262802749128</v>
          </cell>
          <cell r="R235">
            <v>10.440262802749128</v>
          </cell>
          <cell r="S235">
            <v>10.40941291509489</v>
          </cell>
          <cell r="T235">
            <v>10.395749720669812</v>
          </cell>
        </row>
        <row r="236">
          <cell r="B236">
            <v>11720102</v>
          </cell>
          <cell r="C236" t="str">
            <v>011720102</v>
          </cell>
          <cell r="D236" t="str">
            <v>بازيلاء خضراء مجمده الاسلامية - محلي</v>
          </cell>
          <cell r="E236" t="str">
            <v>كيس /500غم</v>
          </cell>
          <cell r="F236">
            <v>2023</v>
          </cell>
          <cell r="G236">
            <v>1</v>
          </cell>
          <cell r="H236">
            <v>6.1545836716816993</v>
          </cell>
          <cell r="I236">
            <v>6.2013726679572905</v>
          </cell>
          <cell r="J236">
            <v>6.1880043833071223</v>
          </cell>
          <cell r="K236">
            <v>6.2481616642328834</v>
          </cell>
          <cell r="L236">
            <v>6.4286335070101686</v>
          </cell>
          <cell r="M236">
            <v>6.5497524379618284</v>
          </cell>
          <cell r="N236">
            <v>6.4759587493525181</v>
          </cell>
          <cell r="O236">
            <v>6.5494843149284483</v>
          </cell>
          <cell r="P236">
            <v>6.5361160302782793</v>
          </cell>
          <cell r="Q236">
            <v>6.6430623074796333</v>
          </cell>
          <cell r="R236">
            <v>6.5361160302782793</v>
          </cell>
          <cell r="S236">
            <v>6.5762208842287873</v>
          </cell>
          <cell r="T236">
            <v>6.4239555540580788</v>
          </cell>
        </row>
        <row r="237">
          <cell r="B237">
            <v>11720301</v>
          </cell>
          <cell r="C237" t="str">
            <v>011720301</v>
          </cell>
          <cell r="D237" t="str">
            <v>خضروات مشكلة مجمدة بازيلاء وجزر sunfrost - اسرائيل</v>
          </cell>
          <cell r="E237" t="str">
            <v>كيس /800غم</v>
          </cell>
          <cell r="F237">
            <v>2023</v>
          </cell>
          <cell r="G237">
            <v>1</v>
          </cell>
          <cell r="H237">
            <v>10.419560904454837</v>
          </cell>
          <cell r="I237">
            <v>10.467053494659385</v>
          </cell>
          <cell r="J237">
            <v>10.45122263125787</v>
          </cell>
          <cell r="K237">
            <v>10.414727144023924</v>
          </cell>
          <cell r="L237">
            <v>10.335572827016344</v>
          </cell>
          <cell r="M237">
            <v>10.367234553819376</v>
          </cell>
          <cell r="N237">
            <v>10.303911100213313</v>
          </cell>
          <cell r="O237">
            <v>10.414727144023924</v>
          </cell>
          <cell r="P237">
            <v>10.430558007425441</v>
          </cell>
          <cell r="Q237">
            <v>10.446388870826958</v>
          </cell>
          <cell r="R237">
            <v>10.446388870826958</v>
          </cell>
          <cell r="S237">
            <v>10.367234553819376</v>
          </cell>
          <cell r="T237">
            <v>10.40538167519731</v>
          </cell>
        </row>
        <row r="238">
          <cell r="B238">
            <v>11720302</v>
          </cell>
          <cell r="C238" t="str">
            <v>011720302</v>
          </cell>
          <cell r="D238" t="str">
            <v>خضروات مشكله مجمده بازيلاء وجزر الاسلامية - محلي</v>
          </cell>
          <cell r="E238" t="str">
            <v>كيس /500غم</v>
          </cell>
          <cell r="F238">
            <v>2023</v>
          </cell>
          <cell r="G238">
            <v>1</v>
          </cell>
          <cell r="H238">
            <v>6.0508472974771381</v>
          </cell>
          <cell r="I238">
            <v>6.1892090436063896</v>
          </cell>
          <cell r="J238">
            <v>6.1470989469583568</v>
          </cell>
          <cell r="K238">
            <v>6.2373348683469976</v>
          </cell>
          <cell r="L238">
            <v>6.3817123425688251</v>
          </cell>
          <cell r="M238">
            <v>6.51963981276465</v>
          </cell>
          <cell r="N238">
            <v>6.4474510756537367</v>
          </cell>
          <cell r="O238">
            <v>6.5076083565794978</v>
          </cell>
          <cell r="P238">
            <v>6.5136240846720739</v>
          </cell>
          <cell r="Q238">
            <v>6.573781365597835</v>
          </cell>
          <cell r="R238">
            <v>6.5617499094126828</v>
          </cell>
          <cell r="S238">
            <v>6.5978442779681394</v>
          </cell>
          <cell r="T238">
            <v>6.3939917818005263</v>
          </cell>
        </row>
        <row r="239">
          <cell r="B239">
            <v>11720304</v>
          </cell>
          <cell r="C239" t="str">
            <v>011720304</v>
          </cell>
          <cell r="D239" t="str">
            <v>ذرة صفراء مجمدة الاسلامية - محلي</v>
          </cell>
          <cell r="E239" t="str">
            <v>كيس /800غم</v>
          </cell>
          <cell r="F239">
            <v>2023</v>
          </cell>
          <cell r="G239">
            <v>1</v>
          </cell>
          <cell r="H239">
            <v>9.2761351574933428</v>
          </cell>
          <cell r="I239">
            <v>9.4555933908194287</v>
          </cell>
          <cell r="J239">
            <v>9.3788261683506065</v>
          </cell>
          <cell r="K239">
            <v>9.4488088342246943</v>
          </cell>
          <cell r="L239">
            <v>9.4674459946701521</v>
          </cell>
          <cell r="M239">
            <v>9.4955068829853353</v>
          </cell>
          <cell r="N239">
            <v>9.7759396178299394</v>
          </cell>
          <cell r="O239">
            <v>9.9028379077368971</v>
          </cell>
          <cell r="P239">
            <v>9.9096224643316315</v>
          </cell>
          <cell r="Q239">
            <v>9.9430431759570546</v>
          </cell>
          <cell r="R239">
            <v>10.344091715462129</v>
          </cell>
          <cell r="S239">
            <v>10.388652664296027</v>
          </cell>
          <cell r="T239">
            <v>9.7322086645131041</v>
          </cell>
        </row>
        <row r="240">
          <cell r="B240">
            <v>11720401</v>
          </cell>
          <cell r="C240" t="str">
            <v>011720401</v>
          </cell>
          <cell r="D240" t="str">
            <v>بامية خضراء مجمدة Delta - اسرائيل</v>
          </cell>
          <cell r="E240" t="str">
            <v>كيس /400غم</v>
          </cell>
          <cell r="F240">
            <v>2023</v>
          </cell>
          <cell r="G240">
            <v>1</v>
          </cell>
          <cell r="H240">
            <v>7.7109927452365312</v>
          </cell>
          <cell r="I240">
            <v>7.7434603825783146</v>
          </cell>
          <cell r="J240">
            <v>7.7078209894152412</v>
          </cell>
          <cell r="K240">
            <v>7.6915871707443504</v>
          </cell>
          <cell r="L240">
            <v>7.8091754618820399</v>
          </cell>
          <cell r="M240">
            <v>7.7703643128976783</v>
          </cell>
          <cell r="N240">
            <v>7.7477869825842074</v>
          </cell>
          <cell r="O240">
            <v>7.6214632286028099</v>
          </cell>
          <cell r="P240">
            <v>7.5046547420852825</v>
          </cell>
          <cell r="Q240">
            <v>7.5240603165774633</v>
          </cell>
          <cell r="R240">
            <v>7.5337631038235546</v>
          </cell>
          <cell r="S240">
            <v>7.5434658910696442</v>
          </cell>
          <cell r="T240">
            <v>7.6590496106247601</v>
          </cell>
        </row>
        <row r="241">
          <cell r="B241">
            <v>11720402</v>
          </cell>
          <cell r="C241" t="str">
            <v>011720402</v>
          </cell>
          <cell r="D241" t="str">
            <v>بامية خضراء مجمدة - مصر</v>
          </cell>
          <cell r="E241" t="str">
            <v>كيس /400غم</v>
          </cell>
          <cell r="F241">
            <v>2023</v>
          </cell>
          <cell r="G241">
            <v>1</v>
          </cell>
          <cell r="H241">
            <v>7.3661244554959957</v>
          </cell>
          <cell r="I241">
            <v>7.3562435910366517</v>
          </cell>
          <cell r="J241">
            <v>7.3718269819596021</v>
          </cell>
          <cell r="K241">
            <v>7.3696377580246448</v>
          </cell>
          <cell r="L241">
            <v>7.4454570029737051</v>
          </cell>
          <cell r="M241">
            <v>7.378615579722859</v>
          </cell>
          <cell r="N241">
            <v>7.3815992508140322</v>
          </cell>
          <cell r="O241">
            <v>7.3491730962189994</v>
          </cell>
          <cell r="P241">
            <v>7.4204576731843233</v>
          </cell>
          <cell r="Q241">
            <v>7.3981771987673746</v>
          </cell>
          <cell r="R241">
            <v>7.4501649724069203</v>
          </cell>
          <cell r="S241">
            <v>7.4241710855871474</v>
          </cell>
          <cell r="T241">
            <v>7.3926373871826883</v>
          </cell>
        </row>
        <row r="242">
          <cell r="B242">
            <v>11730101</v>
          </cell>
          <cell r="C242" t="str">
            <v>011730101</v>
          </cell>
          <cell r="D242" t="str">
            <v>ملوخية  ناشفة مطحونة - محلي</v>
          </cell>
          <cell r="E242" t="str">
            <v>500غم</v>
          </cell>
          <cell r="F242">
            <v>2023</v>
          </cell>
          <cell r="G242">
            <v>1</v>
          </cell>
          <cell r="H242">
            <v>18.550002917994643</v>
          </cell>
          <cell r="I242">
            <v>18.553908178502478</v>
          </cell>
          <cell r="J242">
            <v>18.50788720415094</v>
          </cell>
          <cell r="K242">
            <v>18.675511844980882</v>
          </cell>
          <cell r="L242">
            <v>18.515516541695149</v>
          </cell>
          <cell r="M242">
            <v>18.927798960772339</v>
          </cell>
          <cell r="N242">
            <v>18.689383840393688</v>
          </cell>
          <cell r="O242">
            <v>19.127322716738373</v>
          </cell>
          <cell r="P242">
            <v>20.097479252352993</v>
          </cell>
          <cell r="Q242">
            <v>20.676536157713588</v>
          </cell>
          <cell r="R242">
            <v>21.905758992117331</v>
          </cell>
          <cell r="S242">
            <v>21.887981736196696</v>
          </cell>
          <cell r="T242">
            <v>19.509590695300762</v>
          </cell>
        </row>
        <row r="243">
          <cell r="B243">
            <v>11730102</v>
          </cell>
          <cell r="C243" t="str">
            <v>011730102</v>
          </cell>
          <cell r="D243" t="str">
            <v>ملوخية ناشفة مطحونة - مصر</v>
          </cell>
          <cell r="E243" t="str">
            <v>500 غم</v>
          </cell>
          <cell r="F243">
            <v>2023</v>
          </cell>
          <cell r="G243">
            <v>1</v>
          </cell>
          <cell r="H243">
            <v>6</v>
          </cell>
          <cell r="I243">
            <v>6.8</v>
          </cell>
          <cell r="J243">
            <v>7.3999999999999995</v>
          </cell>
          <cell r="K243">
            <v>7.8</v>
          </cell>
          <cell r="L243">
            <v>7.8</v>
          </cell>
          <cell r="M243">
            <v>7</v>
          </cell>
          <cell r="N243">
            <v>6.6000000000000005</v>
          </cell>
          <cell r="O243">
            <v>7</v>
          </cell>
          <cell r="P243">
            <v>7.2</v>
          </cell>
          <cell r="Q243">
            <v>7.3999999999999995</v>
          </cell>
          <cell r="R243">
            <v>7.3999999999999995</v>
          </cell>
          <cell r="S243">
            <v>7.3999999999999995</v>
          </cell>
          <cell r="T243">
            <v>7.1500000000000012</v>
          </cell>
        </row>
        <row r="244">
          <cell r="B244">
            <v>11730201</v>
          </cell>
          <cell r="C244" t="str">
            <v>011730201</v>
          </cell>
          <cell r="D244" t="str">
            <v>بصل ناشف بلدي-محلي</v>
          </cell>
          <cell r="E244" t="str">
            <v>1كغم</v>
          </cell>
          <cell r="F244">
            <v>2023</v>
          </cell>
          <cell r="G244">
            <v>1</v>
          </cell>
          <cell r="H244">
            <v>2.9848831007761794</v>
          </cell>
          <cell r="I244">
            <v>3.467735716996196</v>
          </cell>
          <cell r="J244">
            <v>4.297112915474349</v>
          </cell>
          <cell r="K244">
            <v>4.0145581402908439</v>
          </cell>
          <cell r="L244">
            <v>3.112774145668745</v>
          </cell>
          <cell r="M244">
            <v>3.5553200697828702</v>
          </cell>
          <cell r="N244">
            <v>3.7351173459783258</v>
          </cell>
          <cell r="O244">
            <v>3.8987879531720608</v>
          </cell>
          <cell r="P244">
            <v>4.3909935868368626</v>
          </cell>
          <cell r="Q244">
            <v>5.5027535522863529</v>
          </cell>
          <cell r="R244">
            <v>5.1078578813626363</v>
          </cell>
          <cell r="S244">
            <v>5.3127115040519399</v>
          </cell>
          <cell r="T244">
            <v>4.1150504927231131</v>
          </cell>
        </row>
        <row r="245">
          <cell r="B245">
            <v>11730202</v>
          </cell>
          <cell r="C245" t="str">
            <v>011730202</v>
          </cell>
          <cell r="D245" t="str">
            <v>بصل ناشف-اسرائيل</v>
          </cell>
          <cell r="E245" t="str">
            <v>1كغم</v>
          </cell>
          <cell r="F245">
            <v>2023</v>
          </cell>
          <cell r="G245">
            <v>1</v>
          </cell>
          <cell r="H245">
            <v>3.033299415656173</v>
          </cell>
          <cell r="I245">
            <v>3.4211943987578604</v>
          </cell>
          <cell r="J245">
            <v>4.306829682851955</v>
          </cell>
          <cell r="K245">
            <v>4.0190533185934099</v>
          </cell>
          <cell r="L245">
            <v>3.2404149696080857</v>
          </cell>
          <cell r="M245">
            <v>3.5917720281339744</v>
          </cell>
          <cell r="N245">
            <v>3.7347921578694496</v>
          </cell>
          <cell r="O245">
            <v>3.8374262179020286</v>
          </cell>
          <cell r="P245">
            <v>4.2931798932157257</v>
          </cell>
          <cell r="Q245">
            <v>5.404939858665216</v>
          </cell>
          <cell r="R245">
            <v>5.0823396330921851</v>
          </cell>
          <cell r="S245">
            <v>5.3050560295708049</v>
          </cell>
          <cell r="T245">
            <v>4.1058581336597388</v>
          </cell>
        </row>
        <row r="246">
          <cell r="B246">
            <v>11730301</v>
          </cell>
          <cell r="C246" t="str">
            <v>011730301</v>
          </cell>
          <cell r="D246" t="str">
            <v>ثوم ناشف - بلدي - محلي</v>
          </cell>
          <cell r="E246" t="str">
            <v>1كغم</v>
          </cell>
          <cell r="F246">
            <v>2023</v>
          </cell>
          <cell r="G246">
            <v>1</v>
          </cell>
          <cell r="H246">
            <v>11.52261208129357</v>
          </cell>
          <cell r="I246">
            <v>11.203046597185988</v>
          </cell>
          <cell r="J246">
            <v>11.061559958780162</v>
          </cell>
          <cell r="K246">
            <v>11.379921942590729</v>
          </cell>
          <cell r="L246">
            <v>10.908340258131188</v>
          </cell>
          <cell r="M246">
            <v>12.052414346868883</v>
          </cell>
          <cell r="N246">
            <v>12.392250072204245</v>
          </cell>
          <cell r="O246">
            <v>14.388937281256608</v>
          </cell>
          <cell r="P246">
            <v>16.076706245110596</v>
          </cell>
          <cell r="Q246">
            <v>16.88558756709752</v>
          </cell>
          <cell r="R246">
            <v>16.754486307112778</v>
          </cell>
          <cell r="S246">
            <v>16.443625583083652</v>
          </cell>
          <cell r="T246">
            <v>13.422457353392993</v>
          </cell>
        </row>
        <row r="247">
          <cell r="B247">
            <v>11730302</v>
          </cell>
          <cell r="C247" t="str">
            <v>011730302</v>
          </cell>
          <cell r="D247" t="str">
            <v>ثوم ناشف - اسرائيل</v>
          </cell>
          <cell r="E247" t="str">
            <v>1كغم</v>
          </cell>
          <cell r="F247">
            <v>2023</v>
          </cell>
          <cell r="G247">
            <v>1</v>
          </cell>
          <cell r="H247">
            <v>12.735987085354768</v>
          </cell>
          <cell r="I247">
            <v>12.356119694435904</v>
          </cell>
          <cell r="J247">
            <v>11.714276339303764</v>
          </cell>
          <cell r="K247">
            <v>11.785755968710262</v>
          </cell>
          <cell r="L247">
            <v>11.067291929846659</v>
          </cell>
          <cell r="M247">
            <v>12.305430068811512</v>
          </cell>
          <cell r="N247">
            <v>12.682581883665431</v>
          </cell>
          <cell r="O247">
            <v>14.632781573845165</v>
          </cell>
          <cell r="P247">
            <v>16.479978638341052</v>
          </cell>
          <cell r="Q247">
            <v>16.974034134073293</v>
          </cell>
          <cell r="R247">
            <v>16.953333489782686</v>
          </cell>
          <cell r="S247">
            <v>16.646665112854521</v>
          </cell>
          <cell r="T247">
            <v>13.861186326585418</v>
          </cell>
        </row>
        <row r="248">
          <cell r="B248">
            <v>11730401</v>
          </cell>
          <cell r="C248" t="str">
            <v>011730401</v>
          </cell>
          <cell r="D248" t="str">
            <v>زعتر  ورق مجفف</v>
          </cell>
          <cell r="E248" t="str">
            <v>1كغم</v>
          </cell>
          <cell r="F248">
            <v>2023</v>
          </cell>
          <cell r="G248">
            <v>1</v>
          </cell>
          <cell r="H248">
            <v>43.198765806324822</v>
          </cell>
          <cell r="I248">
            <v>43.739606493099267</v>
          </cell>
          <cell r="J248">
            <v>43.265438690867839</v>
          </cell>
          <cell r="K248">
            <v>43.223527142274243</v>
          </cell>
          <cell r="L248">
            <v>43.268416191696772</v>
          </cell>
          <cell r="M248">
            <v>43.531370129312812</v>
          </cell>
          <cell r="N248">
            <v>44.07268148074624</v>
          </cell>
          <cell r="O248">
            <v>44.00898609703215</v>
          </cell>
          <cell r="P248">
            <v>44.367293085287542</v>
          </cell>
          <cell r="Q248">
            <v>44.454944397826232</v>
          </cell>
          <cell r="R248">
            <v>44.735428597949998</v>
          </cell>
          <cell r="S248">
            <v>44.647777285411323</v>
          </cell>
          <cell r="T248">
            <v>43.876186283152435</v>
          </cell>
        </row>
        <row r="249">
          <cell r="B249">
            <v>11740101</v>
          </cell>
          <cell r="C249" t="str">
            <v>011740101</v>
          </cell>
          <cell r="D249" t="str">
            <v>عدس حب جاف - حجم وسط - الشيخ قاسم</v>
          </cell>
          <cell r="E249" t="str">
            <v>1كغم</v>
          </cell>
          <cell r="F249">
            <v>2023</v>
          </cell>
          <cell r="G249">
            <v>1</v>
          </cell>
          <cell r="H249">
            <v>6.9756352472996497</v>
          </cell>
          <cell r="I249">
            <v>6.966400602589605</v>
          </cell>
          <cell r="J249">
            <v>6.9340793461044523</v>
          </cell>
          <cell r="K249">
            <v>6.8874586845791983</v>
          </cell>
          <cell r="L249">
            <v>7.0204267721223577</v>
          </cell>
          <cell r="M249">
            <v>7.1020388192421198</v>
          </cell>
          <cell r="N249">
            <v>7.0697175627569653</v>
          </cell>
          <cell r="O249">
            <v>7.1830656794425201</v>
          </cell>
          <cell r="P249">
            <v>7.1321439487266876</v>
          </cell>
          <cell r="Q249">
            <v>7.1967864616969939</v>
          </cell>
          <cell r="R249">
            <v>7.4802328772534672</v>
          </cell>
          <cell r="S249">
            <v>7.5310234231587092</v>
          </cell>
          <cell r="T249">
            <v>7.1232507854143945</v>
          </cell>
        </row>
        <row r="250">
          <cell r="B250">
            <v>11740102</v>
          </cell>
          <cell r="C250" t="str">
            <v>011740102</v>
          </cell>
          <cell r="D250" t="str">
            <v>عدس حب جاف - حجم وسط - مستورد</v>
          </cell>
          <cell r="E250" t="str">
            <v>1كغم</v>
          </cell>
          <cell r="F250">
            <v>2023</v>
          </cell>
          <cell r="G250">
            <v>1</v>
          </cell>
          <cell r="H250">
            <v>7.0422686137704158</v>
          </cell>
          <cell r="I250">
            <v>6.9085877758243077</v>
          </cell>
          <cell r="J250">
            <v>6.9367462234904949</v>
          </cell>
          <cell r="K250">
            <v>6.9156171322453854</v>
          </cell>
          <cell r="L250">
            <v>6.9257224412052079</v>
          </cell>
          <cell r="M250">
            <v>6.9731090640746718</v>
          </cell>
          <cell r="N250">
            <v>7.0030453618370672</v>
          </cell>
          <cell r="O250">
            <v>7.0109431323153109</v>
          </cell>
          <cell r="P250">
            <v>7.0135893964686833</v>
          </cell>
          <cell r="Q250">
            <v>7.1014563517321605</v>
          </cell>
          <cell r="R250">
            <v>7.4206697867252966</v>
          </cell>
          <cell r="S250">
            <v>12.339317672793239</v>
          </cell>
          <cell r="T250">
            <v>7.465922746040186</v>
          </cell>
        </row>
        <row r="251">
          <cell r="B251">
            <v>11740201</v>
          </cell>
          <cell r="C251" t="str">
            <v>011740201</v>
          </cell>
          <cell r="D251" t="str">
            <v>عدس أحمر مجروش - تركيا</v>
          </cell>
          <cell r="E251" t="str">
            <v>1كغم</v>
          </cell>
          <cell r="F251">
            <v>2023</v>
          </cell>
          <cell r="G251">
            <v>1</v>
          </cell>
          <cell r="H251">
            <v>6.220502328738684</v>
          </cell>
          <cell r="I251">
            <v>6.1444202917362976</v>
          </cell>
          <cell r="J251">
            <v>6.2066503616736188</v>
          </cell>
          <cell r="K251">
            <v>6.3034065674181292</v>
          </cell>
          <cell r="L251">
            <v>6.2941216974846332</v>
          </cell>
          <cell r="M251">
            <v>6.2523638518334765</v>
          </cell>
          <cell r="N251">
            <v>6.2662677098262796</v>
          </cell>
          <cell r="O251">
            <v>6.3073103209990933</v>
          </cell>
          <cell r="P251">
            <v>6.3837499752406508</v>
          </cell>
          <cell r="Q251">
            <v>6.3725938745357738</v>
          </cell>
          <cell r="R251">
            <v>8.5255751251343526</v>
          </cell>
          <cell r="S251">
            <v>13.861018408147517</v>
          </cell>
          <cell r="T251">
            <v>7.0948317093973756</v>
          </cell>
        </row>
        <row r="252">
          <cell r="B252">
            <v>11740301</v>
          </cell>
          <cell r="C252" t="str">
            <v>011740301</v>
          </cell>
          <cell r="D252" t="str">
            <v>حمص حب جاف - حجم وسط - الشيخ قاسم</v>
          </cell>
          <cell r="E252" t="str">
            <v>1كغم</v>
          </cell>
          <cell r="F252">
            <v>2023</v>
          </cell>
          <cell r="G252">
            <v>1</v>
          </cell>
          <cell r="H252">
            <v>5.9039472539509958</v>
          </cell>
          <cell r="I252">
            <v>5.9805526350614073</v>
          </cell>
          <cell r="J252">
            <v>5.9175626425033592</v>
          </cell>
          <cell r="K252">
            <v>5.913024179652572</v>
          </cell>
          <cell r="L252">
            <v>6.0203408535677303</v>
          </cell>
          <cell r="M252">
            <v>5.9252289720039126</v>
          </cell>
          <cell r="N252">
            <v>5.8418158966173195</v>
          </cell>
          <cell r="O252">
            <v>6.0138858083418043</v>
          </cell>
          <cell r="P252">
            <v>5.9929337519378763</v>
          </cell>
          <cell r="Q252">
            <v>6.018247946667465</v>
          </cell>
          <cell r="R252">
            <v>6.3995541081471057</v>
          </cell>
          <cell r="S252">
            <v>6.4018233395725002</v>
          </cell>
          <cell r="T252">
            <v>6.0274097823353374</v>
          </cell>
        </row>
        <row r="253">
          <cell r="B253">
            <v>11740302</v>
          </cell>
          <cell r="C253" t="str">
            <v>011740302</v>
          </cell>
          <cell r="D253" t="str">
            <v>حمص حب جاف - حبة وسط - تركيا</v>
          </cell>
          <cell r="E253" t="str">
            <v>1كغم</v>
          </cell>
          <cell r="F253">
            <v>2023</v>
          </cell>
          <cell r="G253">
            <v>1</v>
          </cell>
          <cell r="H253">
            <v>5.8560848334018969</v>
          </cell>
          <cell r="I253">
            <v>5.9469309339249214</v>
          </cell>
          <cell r="J253">
            <v>5.9130599978056324</v>
          </cell>
          <cell r="K253">
            <v>6.0083782491749851</v>
          </cell>
          <cell r="L253">
            <v>5.9798906669731178</v>
          </cell>
          <cell r="M253">
            <v>5.9422404742542234</v>
          </cell>
          <cell r="N253">
            <v>6.0036877895042871</v>
          </cell>
          <cell r="O253">
            <v>6.0384279964400989</v>
          </cell>
          <cell r="P253">
            <v>6.1383275530679642</v>
          </cell>
          <cell r="Q253">
            <v>6.1668151352698324</v>
          </cell>
          <cell r="R253">
            <v>6.5262668525602958</v>
          </cell>
          <cell r="S253">
            <v>8.8485612278514356</v>
          </cell>
          <cell r="T253">
            <v>6.2807226425190583</v>
          </cell>
        </row>
        <row r="254">
          <cell r="B254">
            <v>11740401</v>
          </cell>
          <cell r="C254" t="str">
            <v>011740401</v>
          </cell>
          <cell r="D254" t="str">
            <v>فول حب  "قبرصي" - كبير الحجم - تركي</v>
          </cell>
          <cell r="E254" t="str">
            <v>1كغم</v>
          </cell>
          <cell r="F254">
            <v>2023</v>
          </cell>
          <cell r="G254">
            <v>1</v>
          </cell>
          <cell r="H254">
            <v>9.2025966760398088</v>
          </cell>
          <cell r="I254">
            <v>9.1621738791653939</v>
          </cell>
          <cell r="J254">
            <v>9.1918776923937635</v>
          </cell>
          <cell r="K254">
            <v>9.1823852776026023</v>
          </cell>
          <cell r="L254">
            <v>9.2231147166907359</v>
          </cell>
          <cell r="M254">
            <v>9.3949116034070013</v>
          </cell>
          <cell r="N254">
            <v>9.3241717088767757</v>
          </cell>
          <cell r="O254">
            <v>9.3693407131467712</v>
          </cell>
          <cell r="P254">
            <v>9.4596787216867639</v>
          </cell>
          <cell r="Q254">
            <v>9.4795834779102517</v>
          </cell>
          <cell r="R254">
            <v>9.634075320302566</v>
          </cell>
          <cell r="S254">
            <v>10.307624035574147</v>
          </cell>
          <cell r="T254">
            <v>9.4109611518997163</v>
          </cell>
        </row>
        <row r="255">
          <cell r="B255">
            <v>11740402</v>
          </cell>
          <cell r="C255" t="str">
            <v>011740402</v>
          </cell>
          <cell r="D255" t="str">
            <v>فول حب  - حجم صغير - تركي</v>
          </cell>
          <cell r="E255" t="str">
            <v>1كغم</v>
          </cell>
          <cell r="F255">
            <v>2023</v>
          </cell>
          <cell r="G255">
            <v>1</v>
          </cell>
          <cell r="H255">
            <v>6.0519987039785104</v>
          </cell>
          <cell r="I255">
            <v>6.0271555267327752</v>
          </cell>
          <cell r="J255">
            <v>6.0821499070003622</v>
          </cell>
          <cell r="K255">
            <v>6.0527177619453276</v>
          </cell>
          <cell r="L255">
            <v>6.1193060874331966</v>
          </cell>
          <cell r="M255">
            <v>6.2342634834175179</v>
          </cell>
          <cell r="N255">
            <v>6.1931568385164546</v>
          </cell>
          <cell r="O255">
            <v>6.2935067474090269</v>
          </cell>
          <cell r="P255">
            <v>6.3299431761166343</v>
          </cell>
          <cell r="Q255">
            <v>6.4094413433029835</v>
          </cell>
          <cell r="R255">
            <v>6.6537054804205624</v>
          </cell>
          <cell r="S255">
            <v>7.3674243500860932</v>
          </cell>
          <cell r="T255">
            <v>6.3178974505299541</v>
          </cell>
        </row>
        <row r="256">
          <cell r="B256">
            <v>11740501</v>
          </cell>
          <cell r="C256" t="str">
            <v>011740501</v>
          </cell>
          <cell r="D256" t="str">
            <v>فاصولياء ناشفة حبة بيضاء صغيرة - الأرجنتين</v>
          </cell>
          <cell r="E256" t="str">
            <v>1كغم</v>
          </cell>
          <cell r="F256">
            <v>2023</v>
          </cell>
          <cell r="G256">
            <v>1</v>
          </cell>
          <cell r="H256">
            <v>7.1615147334439015</v>
          </cell>
          <cell r="I256">
            <v>7.1800749530181482</v>
          </cell>
          <cell r="J256">
            <v>7.2700568195907405</v>
          </cell>
          <cell r="K256">
            <v>7.2919322774726361</v>
          </cell>
          <cell r="L256">
            <v>7.2916543396020419</v>
          </cell>
          <cell r="M256">
            <v>7.2728161821571984</v>
          </cell>
          <cell r="N256">
            <v>7.2728161821571984</v>
          </cell>
          <cell r="O256">
            <v>7.2249276121945734</v>
          </cell>
          <cell r="P256">
            <v>7.5379585225403209</v>
          </cell>
          <cell r="Q256">
            <v>7.5989384476067192</v>
          </cell>
          <cell r="R256">
            <v>7.9734452900278683</v>
          </cell>
          <cell r="S256">
            <v>9.1246493358973169</v>
          </cell>
          <cell r="T256">
            <v>7.5167320579757222</v>
          </cell>
        </row>
        <row r="257">
          <cell r="B257">
            <v>11740502</v>
          </cell>
          <cell r="C257" t="str">
            <v>011740502</v>
          </cell>
          <cell r="D257" t="str">
            <v>فاصوليا ناشفة حبة كبيرة- تركيا</v>
          </cell>
          <cell r="E257" t="str">
            <v>1كغم</v>
          </cell>
          <cell r="F257">
            <v>2023</v>
          </cell>
          <cell r="G257">
            <v>1</v>
          </cell>
          <cell r="H257">
            <v>8.2157473583564506</v>
          </cell>
          <cell r="I257">
            <v>8.2687038722285209</v>
          </cell>
          <cell r="J257">
            <v>8.2911704235673938</v>
          </cell>
          <cell r="K257">
            <v>8.3347275129005354</v>
          </cell>
          <cell r="L257">
            <v>8.3490462550343238</v>
          </cell>
          <cell r="M257">
            <v>8.4455598582395375</v>
          </cell>
          <cell r="N257">
            <v>8.4760498207727366</v>
          </cell>
          <cell r="O257">
            <v>8.4391057056597365</v>
          </cell>
          <cell r="P257">
            <v>8.6526254177733026</v>
          </cell>
          <cell r="Q257">
            <v>8.7313985419645785</v>
          </cell>
          <cell r="R257">
            <v>9.0193356693361082</v>
          </cell>
          <cell r="S257">
            <v>10.123171380555764</v>
          </cell>
          <cell r="T257">
            <v>8.612220151365749</v>
          </cell>
        </row>
        <row r="258">
          <cell r="B258">
            <v>11740603</v>
          </cell>
          <cell r="C258" t="str">
            <v>011740603</v>
          </cell>
          <cell r="D258" t="str">
            <v>ذرة صفراء جافة حبة كاملة سائب "حلل"</v>
          </cell>
          <cell r="E258" t="str">
            <v>1كغم</v>
          </cell>
          <cell r="F258">
            <v>2023</v>
          </cell>
          <cell r="G258">
            <v>1</v>
          </cell>
          <cell r="H258">
            <v>6.8094805052916572</v>
          </cell>
          <cell r="I258">
            <v>6.9572004010670856</v>
          </cell>
          <cell r="J258">
            <v>6.9788195706766984</v>
          </cell>
          <cell r="K258">
            <v>6.9213836680541769</v>
          </cell>
          <cell r="L258">
            <v>6.9945014553212594</v>
          </cell>
          <cell r="M258">
            <v>7.0785686060984707</v>
          </cell>
          <cell r="N258">
            <v>7.096939575814913</v>
          </cell>
          <cell r="O258">
            <v>7.1297876663452975</v>
          </cell>
          <cell r="P258">
            <v>7.1327335684170139</v>
          </cell>
          <cell r="Q258">
            <v>7.2757209430580101</v>
          </cell>
          <cell r="R258">
            <v>7.3316725244392691</v>
          </cell>
          <cell r="S258">
            <v>7.5119609533344383</v>
          </cell>
          <cell r="T258">
            <v>7.1015641198265245</v>
          </cell>
        </row>
        <row r="259">
          <cell r="B259">
            <v>11740604</v>
          </cell>
          <cell r="C259" t="str">
            <v>011740604</v>
          </cell>
          <cell r="D259" t="str">
            <v>ترمس ناشف مر حبة كبيرة - تركيا</v>
          </cell>
          <cell r="E259" t="str">
            <v>1كغم</v>
          </cell>
          <cell r="F259">
            <v>2023</v>
          </cell>
          <cell r="G259">
            <v>1</v>
          </cell>
          <cell r="H259">
            <v>7.2079211029354173</v>
          </cell>
          <cell r="I259">
            <v>7.3250880285209075</v>
          </cell>
          <cell r="J259">
            <v>7.3437737021915108</v>
          </cell>
          <cell r="K259">
            <v>7.2995743182097748</v>
          </cell>
          <cell r="L259">
            <v>7.3749203721712373</v>
          </cell>
          <cell r="M259">
            <v>7.37432865447835</v>
          </cell>
          <cell r="N259">
            <v>7.4564911034941828</v>
          </cell>
          <cell r="O259">
            <v>7.3719617837067979</v>
          </cell>
          <cell r="P259">
            <v>7.555082586577198</v>
          </cell>
          <cell r="Q259">
            <v>7.5556743042700854</v>
          </cell>
          <cell r="R259">
            <v>7.8638632735841503</v>
          </cell>
          <cell r="S259">
            <v>7.8905604192810594</v>
          </cell>
          <cell r="T259">
            <v>7.4682699707850553</v>
          </cell>
        </row>
        <row r="260">
          <cell r="B260">
            <v>11750101</v>
          </cell>
          <cell r="C260" t="str">
            <v>011750101</v>
          </cell>
          <cell r="D260" t="str">
            <v>بطاطا حبة متوسطة الحجم - محلي</v>
          </cell>
          <cell r="E260" t="str">
            <v>1كغم</v>
          </cell>
          <cell r="F260">
            <v>2023</v>
          </cell>
          <cell r="G260">
            <v>1</v>
          </cell>
          <cell r="H260">
            <v>3.3985972173188119</v>
          </cell>
          <cell r="I260">
            <v>3.3565587621603727</v>
          </cell>
          <cell r="J260">
            <v>3.1187004847207578</v>
          </cell>
          <cell r="K260">
            <v>3.1717792627730588</v>
          </cell>
          <cell r="L260">
            <v>3.0309809657016338</v>
          </cell>
          <cell r="M260">
            <v>3.2600971790485076</v>
          </cell>
          <cell r="N260">
            <v>3.8503152070492246</v>
          </cell>
          <cell r="O260">
            <v>4.0052234229270915</v>
          </cell>
          <cell r="P260">
            <v>4.1918795332303977</v>
          </cell>
          <cell r="Q260">
            <v>4.9789368297821479</v>
          </cell>
          <cell r="R260">
            <v>5.9493943464626309</v>
          </cell>
          <cell r="S260">
            <v>8.6767632296584818</v>
          </cell>
          <cell r="T260">
            <v>4.2491022034027601</v>
          </cell>
        </row>
        <row r="261">
          <cell r="B261">
            <v>11750102</v>
          </cell>
          <cell r="C261" t="str">
            <v>011750102</v>
          </cell>
          <cell r="D261" t="str">
            <v>بطاطا حبة متوسطة الحجم -  إسرائيل</v>
          </cell>
          <cell r="E261" t="str">
            <v>1كغم</v>
          </cell>
          <cell r="F261">
            <v>2023</v>
          </cell>
          <cell r="G261">
            <v>1</v>
          </cell>
          <cell r="H261">
            <v>2.5792322049718694</v>
          </cell>
          <cell r="I261">
            <v>2.6517521065164162</v>
          </cell>
          <cell r="J261">
            <v>2.6526556865743851</v>
          </cell>
          <cell r="K261">
            <v>2.6930249177368424</v>
          </cell>
          <cell r="L261">
            <v>2.5361202124884059</v>
          </cell>
          <cell r="M261">
            <v>2.8360775533914131</v>
          </cell>
          <cell r="N261">
            <v>3.258514601951934</v>
          </cell>
          <cell r="O261">
            <v>3.4256928399226005</v>
          </cell>
          <cell r="P261">
            <v>3.7271676859733738</v>
          </cell>
          <cell r="Q261">
            <v>4.4079194875519612</v>
          </cell>
          <cell r="R261">
            <v>5.3124695162863285</v>
          </cell>
          <cell r="S261">
            <v>7.8491015519427529</v>
          </cell>
          <cell r="T261">
            <v>3.6608106971090231</v>
          </cell>
        </row>
        <row r="262">
          <cell r="B262">
            <v>11750301</v>
          </cell>
          <cell r="C262" t="str">
            <v>011750301</v>
          </cell>
          <cell r="D262" t="str">
            <v>بطاطا شبس مجمدة - الاسلامية</v>
          </cell>
          <cell r="E262" t="str">
            <v xml:space="preserve"> كيس / 500 غم</v>
          </cell>
          <cell r="F262">
            <v>2023</v>
          </cell>
          <cell r="G262">
            <v>1</v>
          </cell>
          <cell r="H262">
            <v>7.0887426188568483</v>
          </cell>
          <cell r="I262">
            <v>7.0659477283730681</v>
          </cell>
          <cell r="J262">
            <v>7.2361972694817815</v>
          </cell>
          <cell r="K262">
            <v>7.4696015271254685</v>
          </cell>
          <cell r="L262">
            <v>7.4769123563602893</v>
          </cell>
          <cell r="M262">
            <v>7.5331123124202621</v>
          </cell>
          <cell r="N262">
            <v>7.5587753473719737</v>
          </cell>
          <cell r="O262">
            <v>7.5510333167474952</v>
          </cell>
          <cell r="P262">
            <v>7.6088829457362621</v>
          </cell>
          <cell r="Q262">
            <v>7.7343299760268938</v>
          </cell>
          <cell r="R262">
            <v>7.5999224435726465</v>
          </cell>
          <cell r="S262">
            <v>7.6357644522271126</v>
          </cell>
          <cell r="T262">
            <v>7.4632685245250086</v>
          </cell>
        </row>
        <row r="263">
          <cell r="B263">
            <v>11760102</v>
          </cell>
          <cell r="C263" t="str">
            <v>011760102</v>
          </cell>
          <cell r="D263" t="str">
            <v>بازيلاء خضراء - عدن - اسرائيلي</v>
          </cell>
          <cell r="E263" t="str">
            <v>علبة /335 غم</v>
          </cell>
          <cell r="F263">
            <v>2023</v>
          </cell>
          <cell r="G263">
            <v>1</v>
          </cell>
          <cell r="H263">
            <v>4.5132565762113197</v>
          </cell>
          <cell r="I263">
            <v>4.5251469187914379</v>
          </cell>
          <cell r="J263">
            <v>4.5370372613715562</v>
          </cell>
          <cell r="K263">
            <v>4.5548727752417335</v>
          </cell>
          <cell r="L263">
            <v>4.6143244881423247</v>
          </cell>
          <cell r="M263">
            <v>4.5845986316920291</v>
          </cell>
          <cell r="N263">
            <v>4.57865346040197</v>
          </cell>
          <cell r="O263">
            <v>4.6083793168522655</v>
          </cell>
          <cell r="P263">
            <v>4.6911046335823139</v>
          </cell>
          <cell r="Q263">
            <v>4.6494884345519001</v>
          </cell>
          <cell r="R263">
            <v>4.8617398163363008</v>
          </cell>
          <cell r="S263">
            <v>4.8736301589164199</v>
          </cell>
          <cell r="T263">
            <v>4.6326860393409639</v>
          </cell>
        </row>
        <row r="264">
          <cell r="B264">
            <v>11760201</v>
          </cell>
          <cell r="C264" t="str">
            <v>011760201</v>
          </cell>
          <cell r="D264" t="str">
            <v>فاصولياء خضراء - عدن - اسرائيل</v>
          </cell>
          <cell r="E264" t="str">
            <v>علبة /550 غم</v>
          </cell>
          <cell r="F264">
            <v>2023</v>
          </cell>
          <cell r="G264">
            <v>1</v>
          </cell>
          <cell r="H264">
            <v>4.6332875280746597</v>
          </cell>
          <cell r="I264">
            <v>4.6424093219476834</v>
          </cell>
          <cell r="J264">
            <v>4.6539445051106618</v>
          </cell>
          <cell r="K264">
            <v>4.6885500545995944</v>
          </cell>
          <cell r="L264">
            <v>4.7346907872515072</v>
          </cell>
          <cell r="M264">
            <v>4.6193389556217275</v>
          </cell>
          <cell r="N264">
            <v>4.5731982229698165</v>
          </cell>
          <cell r="O264">
            <v>4.6654796882736393</v>
          </cell>
          <cell r="P264">
            <v>4.7346907872515072</v>
          </cell>
          <cell r="Q264">
            <v>4.6654796882736393</v>
          </cell>
          <cell r="R264">
            <v>4.5962685892957715</v>
          </cell>
          <cell r="S264">
            <v>4.6193389556217275</v>
          </cell>
          <cell r="T264">
            <v>4.652223090357662</v>
          </cell>
        </row>
        <row r="265">
          <cell r="B265">
            <v>11760202</v>
          </cell>
          <cell r="C265" t="str">
            <v>011760202</v>
          </cell>
          <cell r="D265" t="str">
            <v>فاصوليا بيونير بيضاء مطبوخة معلبة 570 غم</v>
          </cell>
          <cell r="E265" t="str">
            <v>علبة 570 غم</v>
          </cell>
          <cell r="F265">
            <v>2023</v>
          </cell>
          <cell r="G265">
            <v>1</v>
          </cell>
          <cell r="I265">
            <v>4</v>
          </cell>
          <cell r="J265">
            <v>3.4705882352941178</v>
          </cell>
          <cell r="K265">
            <v>3.6176470588235294</v>
          </cell>
          <cell r="L265">
            <v>3.6470588235294121</v>
          </cell>
          <cell r="M265">
            <v>3.6176470588235294</v>
          </cell>
          <cell r="N265">
            <v>3.6176470588235294</v>
          </cell>
          <cell r="O265">
            <v>3.6470588235294121</v>
          </cell>
          <cell r="P265">
            <v>3.6764705882352935</v>
          </cell>
          <cell r="Q265">
            <v>3.6764705882352935</v>
          </cell>
          <cell r="R265">
            <v>5</v>
          </cell>
          <cell r="S265">
            <v>7.125</v>
          </cell>
          <cell r="T265">
            <v>4.0995989304812834</v>
          </cell>
        </row>
        <row r="266">
          <cell r="B266">
            <v>11760401</v>
          </cell>
          <cell r="C266" t="str">
            <v>011760401</v>
          </cell>
          <cell r="D266" t="str">
            <v>رب بندورة - عدن - اسرائيل</v>
          </cell>
          <cell r="E266" t="str">
            <v>عبوة /580 غم</v>
          </cell>
          <cell r="F266">
            <v>2023</v>
          </cell>
          <cell r="G266">
            <v>1</v>
          </cell>
          <cell r="H266">
            <v>5.472133666034253</v>
          </cell>
          <cell r="I266">
            <v>5.4679559781006981</v>
          </cell>
          <cell r="J266">
            <v>5.4345344746322573</v>
          </cell>
          <cell r="K266">
            <v>5.4930221057020283</v>
          </cell>
          <cell r="L266">
            <v>5.5180882333033585</v>
          </cell>
          <cell r="M266">
            <v>5.5235748818125581</v>
          </cell>
          <cell r="N266">
            <v>5.5152195059454483</v>
          </cell>
          <cell r="O266">
            <v>5.7956791428215579</v>
          </cell>
          <cell r="P266">
            <v>5.7838321979514715</v>
          </cell>
          <cell r="Q266">
            <v>5.8075260876916426</v>
          </cell>
          <cell r="R266">
            <v>5.819373032561729</v>
          </cell>
          <cell r="S266">
            <v>5.8667608120420693</v>
          </cell>
          <cell r="T266">
            <v>5.6248083432165892</v>
          </cell>
        </row>
        <row r="267">
          <cell r="B267">
            <v>11760402</v>
          </cell>
          <cell r="C267" t="str">
            <v>011760402</v>
          </cell>
          <cell r="D267" t="str">
            <v>معجون طماطم - أول قطفة</v>
          </cell>
          <cell r="E267" t="str">
            <v>علبة / 400 غم</v>
          </cell>
          <cell r="F267">
            <v>2023</v>
          </cell>
          <cell r="G267">
            <v>1</v>
          </cell>
          <cell r="H267">
            <v>4.8544688890249601</v>
          </cell>
          <cell r="I267">
            <v>4.8872574094731656</v>
          </cell>
          <cell r="J267">
            <v>4.9555511673476884</v>
          </cell>
          <cell r="K267">
            <v>4.9414989442984574</v>
          </cell>
          <cell r="L267">
            <v>5.1232869665074769</v>
          </cell>
          <cell r="M267">
            <v>5.2946280458751795</v>
          </cell>
          <cell r="N267">
            <v>5.3052141923398146</v>
          </cell>
          <cell r="O267">
            <v>5.3712598713948898</v>
          </cell>
          <cell r="P267">
            <v>5.4356676276136824</v>
          </cell>
          <cell r="Q267">
            <v>5.4430684189415386</v>
          </cell>
          <cell r="R267">
            <v>5.631087947800796</v>
          </cell>
          <cell r="S267">
            <v>5.6076675760520791</v>
          </cell>
          <cell r="T267">
            <v>5.2375547547224768</v>
          </cell>
        </row>
        <row r="268">
          <cell r="B268">
            <v>11760403</v>
          </cell>
          <cell r="C268" t="str">
            <v>011760403</v>
          </cell>
          <cell r="D268" t="str">
            <v>رب بندورة - صابحة - محلي</v>
          </cell>
          <cell r="E268" t="str">
            <v>علبة</v>
          </cell>
          <cell r="F268">
            <v>2023</v>
          </cell>
          <cell r="G268">
            <v>1</v>
          </cell>
          <cell r="H268">
            <v>5</v>
          </cell>
          <cell r="I268">
            <v>5</v>
          </cell>
          <cell r="J268">
            <v>5</v>
          </cell>
          <cell r="K268">
            <v>5</v>
          </cell>
          <cell r="L268">
            <v>5</v>
          </cell>
          <cell r="M268">
            <v>5</v>
          </cell>
          <cell r="N268">
            <v>5</v>
          </cell>
          <cell r="O268">
            <v>5</v>
          </cell>
          <cell r="P268">
            <v>5</v>
          </cell>
          <cell r="Q268">
            <v>5</v>
          </cell>
          <cell r="R268">
            <v>6</v>
          </cell>
          <cell r="S268">
            <v>6</v>
          </cell>
          <cell r="T268">
            <v>5.166666666666667</v>
          </cell>
        </row>
        <row r="269">
          <cell r="B269">
            <v>11760404</v>
          </cell>
          <cell r="C269" t="str">
            <v>011760404</v>
          </cell>
          <cell r="D269" t="str">
            <v>رب بندورة بايونير 560 غم</v>
          </cell>
          <cell r="E269" t="str">
            <v>560 غم</v>
          </cell>
          <cell r="F269">
            <v>2023</v>
          </cell>
          <cell r="G269">
            <v>1</v>
          </cell>
          <cell r="O269">
            <v>5</v>
          </cell>
          <cell r="P269">
            <v>5</v>
          </cell>
          <cell r="Q269">
            <v>5</v>
          </cell>
          <cell r="R269">
            <v>6</v>
          </cell>
          <cell r="S269">
            <v>6</v>
          </cell>
          <cell r="T269">
            <v>5.4</v>
          </cell>
        </row>
        <row r="270">
          <cell r="B270">
            <v>11770102</v>
          </cell>
          <cell r="C270" t="str">
            <v>011770102</v>
          </cell>
          <cell r="D270" t="str">
            <v>فول مصري مدمس هارفيست</v>
          </cell>
          <cell r="E270" t="str">
            <v>علبة/380غم</v>
          </cell>
          <cell r="F270">
            <v>2023</v>
          </cell>
          <cell r="G270">
            <v>1</v>
          </cell>
          <cell r="H270">
            <v>3.1747340072516814</v>
          </cell>
          <cell r="I270">
            <v>3.17212429212484</v>
          </cell>
          <cell r="J270">
            <v>3.1887144938839658</v>
          </cell>
          <cell r="K270">
            <v>3.0967299959308945</v>
          </cell>
          <cell r="L270">
            <v>3.091352962151837</v>
          </cell>
          <cell r="M270">
            <v>3.1224685161009273</v>
          </cell>
          <cell r="N270">
            <v>3.1342695405024923</v>
          </cell>
          <cell r="O270">
            <v>3.07079088137167</v>
          </cell>
          <cell r="P270">
            <v>3.1165896076280069</v>
          </cell>
          <cell r="Q270">
            <v>3.1231712017758895</v>
          </cell>
          <cell r="R270">
            <v>3.9035551529684342</v>
          </cell>
          <cell r="S270">
            <v>4.4866923072975133</v>
          </cell>
          <cell r="T270">
            <v>3.3067660799156804</v>
          </cell>
        </row>
        <row r="271">
          <cell r="B271">
            <v>11770201</v>
          </cell>
          <cell r="C271" t="str">
            <v>011770201</v>
          </cell>
          <cell r="D271" t="str">
            <v>حمص حب بايونير  علبة 570 غم</v>
          </cell>
          <cell r="E271" t="str">
            <v>علبة/570 غم</v>
          </cell>
          <cell r="F271">
            <v>2023</v>
          </cell>
          <cell r="G271">
            <v>1</v>
          </cell>
          <cell r="O271">
            <v>3.7222222222222228</v>
          </cell>
          <cell r="P271">
            <v>3.8333333333333339</v>
          </cell>
          <cell r="Q271">
            <v>3.9444444444444446</v>
          </cell>
          <cell r="R271">
            <v>4.4444444444444446</v>
          </cell>
          <cell r="S271">
            <v>6.75</v>
          </cell>
          <cell r="T271">
            <v>4.5388888888888896</v>
          </cell>
        </row>
        <row r="272">
          <cell r="B272">
            <v>11770202</v>
          </cell>
          <cell r="C272" t="str">
            <v>011770202</v>
          </cell>
          <cell r="D272" t="str">
            <v>حمص حبة عادية وسط-الكسيح- الأردن</v>
          </cell>
          <cell r="E272" t="str">
            <v>علبة / 400 غم</v>
          </cell>
          <cell r="F272">
            <v>2023</v>
          </cell>
          <cell r="G272">
            <v>1</v>
          </cell>
          <cell r="H272">
            <v>4.5523228055158578</v>
          </cell>
          <cell r="I272">
            <v>4.5674032400077147</v>
          </cell>
          <cell r="J272">
            <v>4.6051043262373588</v>
          </cell>
          <cell r="K272">
            <v>4.6126445434832872</v>
          </cell>
          <cell r="L272">
            <v>4.5346562224689304</v>
          </cell>
          <cell r="M272">
            <v>4.5195757879770735</v>
          </cell>
          <cell r="N272">
            <v>4.5346562224689304</v>
          </cell>
          <cell r="O272">
            <v>4.6151187666596627</v>
          </cell>
          <cell r="P272">
            <v>4.5830453305479679</v>
          </cell>
          <cell r="Q272">
            <v>4.6471922027713575</v>
          </cell>
          <cell r="R272">
            <v>4.572354185177403</v>
          </cell>
          <cell r="S272">
            <v>4.5937364759185328</v>
          </cell>
          <cell r="T272">
            <v>4.5781508424361732</v>
          </cell>
        </row>
        <row r="273">
          <cell r="B273">
            <v>11770203</v>
          </cell>
          <cell r="C273" t="str">
            <v>011770203</v>
          </cell>
          <cell r="D273" t="str">
            <v>حمص البستان</v>
          </cell>
          <cell r="E273" t="str">
            <v>علبة / 800 غم</v>
          </cell>
          <cell r="F273">
            <v>2023</v>
          </cell>
          <cell r="G273">
            <v>1</v>
          </cell>
          <cell r="H273">
            <v>10.9160601878894</v>
          </cell>
          <cell r="I273">
            <v>10.761485734347863</v>
          </cell>
          <cell r="J273">
            <v>10.845799072643246</v>
          </cell>
          <cell r="K273">
            <v>10.761485734347863</v>
          </cell>
          <cell r="L273">
            <v>10.691224619101709</v>
          </cell>
          <cell r="M273">
            <v>10.831746849594015</v>
          </cell>
          <cell r="N273">
            <v>10.859851295692478</v>
          </cell>
          <cell r="O273">
            <v>10.980075592718492</v>
          </cell>
          <cell r="P273">
            <v>11.139470850970552</v>
          </cell>
          <cell r="Q273">
            <v>11.099622036407537</v>
          </cell>
          <cell r="R273">
            <v>11.059773221844523</v>
          </cell>
          <cell r="S273">
            <v>10.900377963592463</v>
          </cell>
          <cell r="T273">
            <v>10.903914429929181</v>
          </cell>
        </row>
        <row r="274">
          <cell r="B274">
            <v>11770204</v>
          </cell>
          <cell r="C274" t="str">
            <v>011770204</v>
          </cell>
          <cell r="D274" t="str">
            <v>حمص طيبات الشام علبة 700 غم</v>
          </cell>
          <cell r="E274" t="str">
            <v>700 غم</v>
          </cell>
          <cell r="F274">
            <v>2023</v>
          </cell>
          <cell r="G274">
            <v>1</v>
          </cell>
          <cell r="O274">
            <v>6</v>
          </cell>
          <cell r="P274">
            <v>5.5</v>
          </cell>
          <cell r="Q274">
            <v>5.5</v>
          </cell>
          <cell r="R274">
            <v>6</v>
          </cell>
          <cell r="S274">
            <v>8</v>
          </cell>
          <cell r="T274">
            <v>6.2</v>
          </cell>
        </row>
        <row r="275">
          <cell r="B275">
            <v>11770501</v>
          </cell>
          <cell r="C275" t="str">
            <v>011770501</v>
          </cell>
          <cell r="D275" t="str">
            <v>ذرة حلوة معلبة – مارينا</v>
          </cell>
          <cell r="E275" t="str">
            <v>علبة / 340 غم</v>
          </cell>
          <cell r="F275">
            <v>2023</v>
          </cell>
          <cell r="G275">
            <v>1</v>
          </cell>
          <cell r="H275">
            <v>4.0578692060521737</v>
          </cell>
          <cell r="I275">
            <v>4.0781412655330316</v>
          </cell>
          <cell r="J275">
            <v>4.1688779617212308</v>
          </cell>
          <cell r="K275">
            <v>4.2084961496252999</v>
          </cell>
          <cell r="L275">
            <v>4.2237001942359429</v>
          </cell>
          <cell r="M275">
            <v>4.2729668404047825</v>
          </cell>
          <cell r="N275">
            <v>4.2416328201258509</v>
          </cell>
          <cell r="O275">
            <v>4.2310584308034356</v>
          </cell>
          <cell r="P275">
            <v>4.2706766187075047</v>
          </cell>
          <cell r="Q275">
            <v>4.2504045592266477</v>
          </cell>
          <cell r="R275">
            <v>4.3622900340596766</v>
          </cell>
          <cell r="S275">
            <v>4.3876301084107485</v>
          </cell>
          <cell r="T275">
            <v>4.2294786824088595</v>
          </cell>
        </row>
        <row r="276">
          <cell r="B276">
            <v>11770503</v>
          </cell>
          <cell r="C276" t="str">
            <v>011770503</v>
          </cell>
          <cell r="D276" t="str">
            <v>فطر معلب "مشروم" مارينا</v>
          </cell>
          <cell r="E276" t="str">
            <v>علبة / 184 غم</v>
          </cell>
          <cell r="F276">
            <v>2023</v>
          </cell>
          <cell r="G276">
            <v>1</v>
          </cell>
          <cell r="H276">
            <v>4.0020359281640401</v>
          </cell>
          <cell r="I276">
            <v>3.9972797911319922</v>
          </cell>
          <cell r="J276">
            <v>4.0182464558156132</v>
          </cell>
          <cell r="K276">
            <v>4.0258166133242765</v>
          </cell>
          <cell r="L276">
            <v>4.0115482022281341</v>
          </cell>
          <cell r="M276">
            <v>4.131244862881565</v>
          </cell>
          <cell r="N276">
            <v>4.1139641225957453</v>
          </cell>
          <cell r="O276">
            <v>4.0230025928476598</v>
          </cell>
          <cell r="P276">
            <v>4.1049271350267116</v>
          </cell>
          <cell r="Q276">
            <v>4.0621219017382852</v>
          </cell>
          <cell r="R276">
            <v>4.1952150695666743</v>
          </cell>
          <cell r="S276">
            <v>4.2047273436307684</v>
          </cell>
          <cell r="T276">
            <v>4.0741775015792889</v>
          </cell>
        </row>
        <row r="277">
          <cell r="B277">
            <v>11800101</v>
          </cell>
          <cell r="C277" t="str">
            <v>011800101</v>
          </cell>
          <cell r="D277" t="str">
            <v>سكر ابيض نقي</v>
          </cell>
          <cell r="E277" t="str">
            <v>باكيت /1 كغم</v>
          </cell>
          <cell r="F277">
            <v>2023</v>
          </cell>
          <cell r="G277">
            <v>1</v>
          </cell>
          <cell r="H277">
            <v>3.6666054187816366</v>
          </cell>
          <cell r="I277">
            <v>3.6822955546180589</v>
          </cell>
          <cell r="J277">
            <v>3.7019700154073205</v>
          </cell>
          <cell r="K277">
            <v>3.7292156836521055</v>
          </cell>
          <cell r="L277">
            <v>3.8025332030551193</v>
          </cell>
          <cell r="M277">
            <v>3.7653751651780918</v>
          </cell>
          <cell r="N277">
            <v>3.8432781234348323</v>
          </cell>
          <cell r="O277">
            <v>4.0441505838483458</v>
          </cell>
          <cell r="P277">
            <v>4.2619589004242515</v>
          </cell>
          <cell r="Q277">
            <v>4.3955455225210169</v>
          </cell>
          <cell r="R277">
            <v>4.5030345238132172</v>
          </cell>
          <cell r="S277">
            <v>7.7204575336554209</v>
          </cell>
          <cell r="T277">
            <v>4.2597016856991186</v>
          </cell>
        </row>
        <row r="278">
          <cell r="B278">
            <v>11800105</v>
          </cell>
          <cell r="C278" t="str">
            <v>011800105</v>
          </cell>
          <cell r="D278" t="str">
            <v>سكر ابيض نقي</v>
          </cell>
          <cell r="E278" t="str">
            <v>كروز / 10 باكيت / 10 كغم</v>
          </cell>
          <cell r="F278">
            <v>2023</v>
          </cell>
          <cell r="G278">
            <v>1</v>
          </cell>
          <cell r="H278">
            <v>32.719395991424172</v>
          </cell>
          <cell r="I278">
            <v>32.813498955444231</v>
          </cell>
          <cell r="J278">
            <v>32.993438233376835</v>
          </cell>
          <cell r="K278">
            <v>32.895481220491064</v>
          </cell>
          <cell r="L278">
            <v>34.033109122491624</v>
          </cell>
          <cell r="M278">
            <v>34.256308675394685</v>
          </cell>
          <cell r="N278">
            <v>36.444052508354929</v>
          </cell>
          <cell r="O278">
            <v>37.803762858506339</v>
          </cell>
          <cell r="P278">
            <v>37.577952045142048</v>
          </cell>
          <cell r="Q278">
            <v>38.51084071888743</v>
          </cell>
          <cell r="R278">
            <v>41.403735387795912</v>
          </cell>
          <cell r="S278">
            <v>73.489816412276554</v>
          </cell>
          <cell r="T278">
            <v>38.745116010798824</v>
          </cell>
        </row>
        <row r="279">
          <cell r="B279">
            <v>11800202</v>
          </cell>
          <cell r="C279" t="str">
            <v>011800202</v>
          </cell>
          <cell r="D279" t="str">
            <v>حلاوة طحينية عادي - الهلال - اسرائيل - 700 غم</v>
          </cell>
          <cell r="E279" t="str">
            <v>علبة / 700 غم</v>
          </cell>
          <cell r="F279">
            <v>2023</v>
          </cell>
          <cell r="G279">
            <v>1</v>
          </cell>
          <cell r="H279">
            <v>17.687982637908576</v>
          </cell>
          <cell r="I279">
            <v>17.7037401737294</v>
          </cell>
          <cell r="J279">
            <v>18.374666044217321</v>
          </cell>
          <cell r="K279">
            <v>18.372749811380924</v>
          </cell>
          <cell r="L279">
            <v>18.409186069823342</v>
          </cell>
          <cell r="M279">
            <v>18.338123876285692</v>
          </cell>
          <cell r="N279">
            <v>18.293923133946244</v>
          </cell>
          <cell r="O279">
            <v>18.408691485535073</v>
          </cell>
          <cell r="P279">
            <v>18.496872309220805</v>
          </cell>
          <cell r="Q279">
            <v>18.595744574106821</v>
          </cell>
          <cell r="R279">
            <v>18.787942688941396</v>
          </cell>
          <cell r="S279">
            <v>18.88942805452383</v>
          </cell>
          <cell r="T279">
            <v>18.363254238301618</v>
          </cell>
        </row>
        <row r="280">
          <cell r="B280">
            <v>11800301</v>
          </cell>
          <cell r="C280" t="str">
            <v>011800301</v>
          </cell>
          <cell r="D280" t="str">
            <v>مربى "مشمش، فراولة" - لزيزة - تركي</v>
          </cell>
          <cell r="E280" t="str">
            <v>علبة /700غم</v>
          </cell>
          <cell r="F280">
            <v>2023</v>
          </cell>
          <cell r="G280">
            <v>1</v>
          </cell>
          <cell r="H280">
            <v>7.6237214723667268</v>
          </cell>
          <cell r="I280">
            <v>7.6444370975201901</v>
          </cell>
          <cell r="J280">
            <v>7.6617167824601404</v>
          </cell>
          <cell r="K280">
            <v>7.6237214723667268</v>
          </cell>
          <cell r="L280">
            <v>7.6599488204171884</v>
          </cell>
          <cell r="M280">
            <v>7.5357550533688071</v>
          </cell>
          <cell r="N280">
            <v>7.5802223083996694</v>
          </cell>
          <cell r="O280">
            <v>7.6196856289188535</v>
          </cell>
          <cell r="P280">
            <v>7.6385333081569708</v>
          </cell>
          <cell r="Q280">
            <v>7.6316614277299477</v>
          </cell>
          <cell r="R280">
            <v>7.6075098623629733</v>
          </cell>
          <cell r="S280">
            <v>7.5833582969959998</v>
          </cell>
          <cell r="T280">
            <v>7.6175226275886834</v>
          </cell>
        </row>
        <row r="281">
          <cell r="B281">
            <v>11800401</v>
          </cell>
          <cell r="C281" t="str">
            <v>011800401</v>
          </cell>
          <cell r="D281" t="str">
            <v>عسل نحل طبيعي مئة % - محلي</v>
          </cell>
          <cell r="E281" t="str">
            <v>1كغم</v>
          </cell>
          <cell r="F281">
            <v>2023</v>
          </cell>
          <cell r="G281">
            <v>1</v>
          </cell>
          <cell r="H281">
            <v>76.928591687824905</v>
          </cell>
          <cell r="I281">
            <v>76.552118295734971</v>
          </cell>
          <cell r="J281">
            <v>75.917971029055678</v>
          </cell>
          <cell r="K281">
            <v>77.024407251442426</v>
          </cell>
          <cell r="L281">
            <v>76.688955994109676</v>
          </cell>
          <cell r="M281">
            <v>75.984692662647987</v>
          </cell>
          <cell r="N281">
            <v>75.750245400389304</v>
          </cell>
          <cell r="O281">
            <v>75.373093122061348</v>
          </cell>
          <cell r="P281">
            <v>74.593767952808335</v>
          </cell>
          <cell r="Q281">
            <v>75.194554402691466</v>
          </cell>
          <cell r="R281">
            <v>75.644295632306282</v>
          </cell>
          <cell r="S281">
            <v>75.644295632306282</v>
          </cell>
          <cell r="T281">
            <v>75.94141575528154</v>
          </cell>
        </row>
        <row r="282">
          <cell r="B282">
            <v>11800501</v>
          </cell>
          <cell r="C282" t="str">
            <v>011800501</v>
          </cell>
          <cell r="D282" t="str">
            <v>راحه عاديه حلل "حلقوم" - محلي</v>
          </cell>
          <cell r="E282" t="str">
            <v>1كغم</v>
          </cell>
          <cell r="F282">
            <v>2023</v>
          </cell>
          <cell r="G282">
            <v>1</v>
          </cell>
          <cell r="H282">
            <v>16.876591126456503</v>
          </cell>
          <cell r="I282">
            <v>16.738462136247261</v>
          </cell>
          <cell r="J282">
            <v>16.694285762073541</v>
          </cell>
          <cell r="K282">
            <v>16.499052388047481</v>
          </cell>
          <cell r="L282">
            <v>16.31513917913534</v>
          </cell>
          <cell r="M282">
            <v>16.554548927335119</v>
          </cell>
          <cell r="N282">
            <v>16.129169743774874</v>
          </cell>
          <cell r="O282">
            <v>15.711118702169633</v>
          </cell>
          <cell r="P282">
            <v>15.646686176397807</v>
          </cell>
          <cell r="Q282">
            <v>15.950528450369413</v>
          </cell>
          <cell r="R282">
            <v>15.869503843976986</v>
          </cell>
          <cell r="S282">
            <v>16.173346117948594</v>
          </cell>
          <cell r="T282">
            <v>16.263202712827717</v>
          </cell>
        </row>
        <row r="283">
          <cell r="B283">
            <v>11800701</v>
          </cell>
          <cell r="C283" t="str">
            <v>011800701</v>
          </cell>
          <cell r="D283" t="str">
            <v>شوكولاتة عادية - ماكنتوش Quality Street - بريطانيا "حديد"</v>
          </cell>
          <cell r="E283" t="str">
            <v>علبة حديد/ 900 غم</v>
          </cell>
          <cell r="F283">
            <v>2023</v>
          </cell>
          <cell r="G283">
            <v>1</v>
          </cell>
          <cell r="H283">
            <v>37.522812470566151</v>
          </cell>
          <cell r="I283">
            <v>37.397184696523148</v>
          </cell>
          <cell r="J283">
            <v>37.366960988032794</v>
          </cell>
          <cell r="K283">
            <v>37.596839339184015</v>
          </cell>
          <cell r="L283">
            <v>37.937312576700755</v>
          </cell>
          <cell r="M283">
            <v>38.305401166785011</v>
          </cell>
          <cell r="N283">
            <v>38.286570573904299</v>
          </cell>
          <cell r="O283">
            <v>37.330965545560908</v>
          </cell>
          <cell r="P283">
            <v>37.495754734737474</v>
          </cell>
          <cell r="Q283">
            <v>37.622053656898863</v>
          </cell>
          <cell r="R283">
            <v>37.730203106655907</v>
          </cell>
          <cell r="S283">
            <v>37.678703368676359</v>
          </cell>
          <cell r="T283">
            <v>37.689230185352137</v>
          </cell>
        </row>
        <row r="284">
          <cell r="B284">
            <v>11800702</v>
          </cell>
          <cell r="C284" t="str">
            <v>011800702</v>
          </cell>
          <cell r="D284" t="str">
            <v>شوكولاتة عادية - بون بون - البرازيل</v>
          </cell>
          <cell r="E284" t="str">
            <v>باكيت / 450 غم</v>
          </cell>
          <cell r="F284">
            <v>2023</v>
          </cell>
          <cell r="G284">
            <v>1</v>
          </cell>
          <cell r="H284">
            <v>25.115623827021022</v>
          </cell>
          <cell r="I284">
            <v>24.982150572841444</v>
          </cell>
          <cell r="J284">
            <v>24.991971453107311</v>
          </cell>
          <cell r="K284">
            <v>24.866088018755701</v>
          </cell>
          <cell r="L284">
            <v>24.959847398520601</v>
          </cell>
          <cell r="M284">
            <v>25.108495024432226</v>
          </cell>
          <cell r="N284">
            <v>25.142868105362759</v>
          </cell>
          <cell r="O284">
            <v>24.35560106769104</v>
          </cell>
          <cell r="P284">
            <v>24.444501334613804</v>
          </cell>
          <cell r="Q284">
            <v>24.432204902476361</v>
          </cell>
          <cell r="R284">
            <v>24.413760254270205</v>
          </cell>
          <cell r="S284">
            <v>24.438353118545088</v>
          </cell>
          <cell r="T284">
            <v>24.77095542313646</v>
          </cell>
        </row>
        <row r="285">
          <cell r="B285">
            <v>11800704</v>
          </cell>
          <cell r="C285" t="str">
            <v>011800704</v>
          </cell>
          <cell r="D285" t="str">
            <v>شوكلاته مارس وسنكرز Mars &amp; Snickers - هولاندا</v>
          </cell>
          <cell r="E285" t="str">
            <v xml:space="preserve">علبة 720 غم </v>
          </cell>
          <cell r="F285">
            <v>2023</v>
          </cell>
          <cell r="G285">
            <v>1</v>
          </cell>
          <cell r="H285">
            <v>33.740946931225224</v>
          </cell>
          <cell r="I285">
            <v>34.007467358928913</v>
          </cell>
          <cell r="J285">
            <v>33.958398809947802</v>
          </cell>
          <cell r="K285">
            <v>33.966548516219966</v>
          </cell>
          <cell r="L285">
            <v>33.863533148003938</v>
          </cell>
          <cell r="M285">
            <v>34.273836731133642</v>
          </cell>
          <cell r="N285">
            <v>34.256724273547007</v>
          </cell>
          <cell r="O285">
            <v>34.403312345165823</v>
          </cell>
          <cell r="P285">
            <v>34.589425707818428</v>
          </cell>
          <cell r="Q285">
            <v>34.613061781592627</v>
          </cell>
          <cell r="R285">
            <v>34.537426345515208</v>
          </cell>
          <cell r="S285">
            <v>34.504335842231335</v>
          </cell>
          <cell r="T285">
            <v>34.226251482610827</v>
          </cell>
        </row>
        <row r="286">
          <cell r="B286">
            <v>11800705</v>
          </cell>
          <cell r="C286" t="str">
            <v>011800705</v>
          </cell>
          <cell r="D286" t="str">
            <v>شوكلاتة جواهر علبة 400 غم</v>
          </cell>
          <cell r="E286" t="str">
            <v xml:space="preserve">علبة 400 غم </v>
          </cell>
          <cell r="F286">
            <v>2023</v>
          </cell>
          <cell r="G286">
            <v>1</v>
          </cell>
          <cell r="O286">
            <v>40</v>
          </cell>
          <cell r="P286">
            <v>39.875</v>
          </cell>
          <cell r="Q286">
            <v>39.75</v>
          </cell>
          <cell r="R286">
            <v>39.75</v>
          </cell>
          <cell r="S286">
            <v>39.75</v>
          </cell>
          <cell r="T286">
            <v>39.825000000000003</v>
          </cell>
        </row>
        <row r="287">
          <cell r="B287">
            <v>11800709</v>
          </cell>
          <cell r="C287" t="str">
            <v>011800709</v>
          </cell>
          <cell r="D287" t="str">
            <v>شوكلاته نوتيلا - دهن Nutella</v>
          </cell>
          <cell r="E287" t="str">
            <v>علبة 350 غم</v>
          </cell>
          <cell r="F287">
            <v>2023</v>
          </cell>
          <cell r="G287">
            <v>1</v>
          </cell>
          <cell r="H287">
            <v>11.209707386915298</v>
          </cell>
          <cell r="I287">
            <v>11.319166647583323</v>
          </cell>
          <cell r="J287">
            <v>11.483355538585359</v>
          </cell>
          <cell r="K287">
            <v>11.494609947537636</v>
          </cell>
          <cell r="L287">
            <v>11.253696746439491</v>
          </cell>
          <cell r="M287">
            <v>11.558137449776487</v>
          </cell>
          <cell r="N287">
            <v>11.612867080110499</v>
          </cell>
          <cell r="O287">
            <v>11.499008883490056</v>
          </cell>
          <cell r="P287">
            <v>11.516604627299733</v>
          </cell>
          <cell r="Q287">
            <v>11.569391858728764</v>
          </cell>
          <cell r="R287">
            <v>11.53420037110941</v>
          </cell>
          <cell r="S287">
            <v>11.586987602538441</v>
          </cell>
          <cell r="T287">
            <v>11.469811178342873</v>
          </cell>
        </row>
        <row r="288">
          <cell r="B288">
            <v>11800802</v>
          </cell>
          <cell r="C288" t="str">
            <v>011800802</v>
          </cell>
          <cell r="D288" t="str">
            <v xml:space="preserve">ملبس - جايمن </v>
          </cell>
          <cell r="E288" t="str">
            <v>1كغم</v>
          </cell>
          <cell r="F288">
            <v>2023</v>
          </cell>
          <cell r="G288">
            <v>1</v>
          </cell>
          <cell r="H288">
            <v>27.125845774409324</v>
          </cell>
          <cell r="I288">
            <v>26.95556827094634</v>
          </cell>
          <cell r="J288">
            <v>26.766157914086502</v>
          </cell>
          <cell r="K288">
            <v>26.963858630555084</v>
          </cell>
          <cell r="L288">
            <v>26.920651221144499</v>
          </cell>
          <cell r="M288">
            <v>27.17319836362428</v>
          </cell>
          <cell r="N288">
            <v>27.17319836362428</v>
          </cell>
          <cell r="O288">
            <v>27.236335149244226</v>
          </cell>
          <cell r="P288">
            <v>27.193127739833642</v>
          </cell>
          <cell r="Q288">
            <v>27.370899080092862</v>
          </cell>
          <cell r="R288">
            <v>27.070999348398121</v>
          </cell>
          <cell r="S288">
            <v>27.291978098067929</v>
          </cell>
          <cell r="T288">
            <v>27.103484829502253</v>
          </cell>
        </row>
        <row r="289">
          <cell r="B289">
            <v>11800901</v>
          </cell>
          <cell r="C289" t="str">
            <v>011800901</v>
          </cell>
          <cell r="D289" t="str">
            <v>علكة- أوربت</v>
          </cell>
          <cell r="E289" t="str">
            <v>باكيت / 14 غم</v>
          </cell>
          <cell r="F289">
            <v>2023</v>
          </cell>
          <cell r="G289">
            <v>1</v>
          </cell>
          <cell r="H289">
            <v>2</v>
          </cell>
          <cell r="I289">
            <v>2</v>
          </cell>
          <cell r="J289">
            <v>2</v>
          </cell>
          <cell r="K289">
            <v>2</v>
          </cell>
          <cell r="L289">
            <v>2.0473525892149591</v>
          </cell>
          <cell r="M289">
            <v>2</v>
          </cell>
          <cell r="N289">
            <v>2.0473525892149591</v>
          </cell>
          <cell r="O289">
            <v>1.9701059356859609</v>
          </cell>
          <cell r="P289">
            <v>1.9227533464710018</v>
          </cell>
          <cell r="Q289">
            <v>1.9227533464710018</v>
          </cell>
          <cell r="R289">
            <v>1.9227533464710018</v>
          </cell>
          <cell r="S289">
            <v>1.9227533464710018</v>
          </cell>
          <cell r="T289">
            <v>1.9796520416666572</v>
          </cell>
        </row>
        <row r="290">
          <cell r="B290">
            <v>11801103</v>
          </cell>
          <cell r="C290" t="str">
            <v>011801103</v>
          </cell>
          <cell r="D290" t="str">
            <v>بوظة حليب-اشتراوس لونين - حليب وشوكلاته-اسرائيل</v>
          </cell>
          <cell r="E290" t="str">
            <v>علبة 400 غم</v>
          </cell>
          <cell r="F290">
            <v>2023</v>
          </cell>
          <cell r="G290">
            <v>1</v>
          </cell>
          <cell r="H290">
            <v>20.221275034555667</v>
          </cell>
          <cell r="I290">
            <v>20.788199013793353</v>
          </cell>
          <cell r="J290">
            <v>20.221275034555667</v>
          </cell>
          <cell r="K290">
            <v>20.50473702417451</v>
          </cell>
          <cell r="L290">
            <v>20.221275034555667</v>
          </cell>
          <cell r="M290">
            <v>19.654351055317981</v>
          </cell>
          <cell r="N290">
            <v>18.803965086461453</v>
          </cell>
          <cell r="O290">
            <v>18.52050309684261</v>
          </cell>
          <cell r="P290">
            <v>18.803965086461453</v>
          </cell>
          <cell r="Q290">
            <v>18.803965086461453</v>
          </cell>
          <cell r="R290">
            <v>18.803965086461453</v>
          </cell>
          <cell r="S290">
            <v>18.52050309684261</v>
          </cell>
          <cell r="T290">
            <v>19.488998228040327</v>
          </cell>
        </row>
        <row r="291">
          <cell r="B291">
            <v>11910101</v>
          </cell>
          <cell r="C291" t="str">
            <v>011910101</v>
          </cell>
          <cell r="D291" t="str">
            <v>فلفل اسود مطحون</v>
          </cell>
          <cell r="E291" t="str">
            <v>اوقية 250 غم</v>
          </cell>
          <cell r="F291">
            <v>2023</v>
          </cell>
          <cell r="G291">
            <v>1</v>
          </cell>
          <cell r="H291">
            <v>8.2740076219772387</v>
          </cell>
          <cell r="I291">
            <v>8.116458199044656</v>
          </cell>
          <cell r="J291">
            <v>8.2740076219772387</v>
          </cell>
          <cell r="K291">
            <v>8.2849650366484635</v>
          </cell>
          <cell r="L291">
            <v>8.1266865385823301</v>
          </cell>
          <cell r="M291">
            <v>8.1035530360726344</v>
          </cell>
          <cell r="N291">
            <v>8.145924544490434</v>
          </cell>
          <cell r="O291">
            <v>8.1639438772312936</v>
          </cell>
          <cell r="P291">
            <v>8.3249820977623656</v>
          </cell>
          <cell r="Q291">
            <v>8.394349160910803</v>
          </cell>
          <cell r="R291">
            <v>8.3312814963177999</v>
          </cell>
          <cell r="S291">
            <v>8.376329828169947</v>
          </cell>
          <cell r="T291">
            <v>8.2430407549320996</v>
          </cell>
        </row>
        <row r="292">
          <cell r="B292">
            <v>11910201</v>
          </cell>
          <cell r="C292" t="str">
            <v>011910201</v>
          </cell>
          <cell r="D292" t="str">
            <v>بهار لحمة مشكل</v>
          </cell>
          <cell r="E292" t="str">
            <v>اوقية 250 غم</v>
          </cell>
          <cell r="F292">
            <v>2023</v>
          </cell>
          <cell r="G292">
            <v>1</v>
          </cell>
          <cell r="H292">
            <v>8.4116796729100383</v>
          </cell>
          <cell r="I292">
            <v>8.4527618053104945</v>
          </cell>
          <cell r="J292">
            <v>8.4826797364064213</v>
          </cell>
          <cell r="K292">
            <v>8.5288053357256164</v>
          </cell>
          <cell r="L292">
            <v>8.4567280047621836</v>
          </cell>
          <cell r="M292">
            <v>8.5918730003186212</v>
          </cell>
          <cell r="N292">
            <v>8.8225253250233617</v>
          </cell>
          <cell r="O292">
            <v>8.817481858104621</v>
          </cell>
          <cell r="P292">
            <v>9.2217529481736271</v>
          </cell>
          <cell r="Q292">
            <v>9.3713182755445033</v>
          </cell>
          <cell r="R292">
            <v>9.3082506109515002</v>
          </cell>
          <cell r="S292">
            <v>9.3623086091740753</v>
          </cell>
          <cell r="T292">
            <v>8.8190137652004221</v>
          </cell>
        </row>
        <row r="293">
          <cell r="B293">
            <v>11910301</v>
          </cell>
          <cell r="C293" t="str">
            <v>011910301</v>
          </cell>
          <cell r="D293" t="str">
            <v>هال حب أخضر - صنف أ - طويل</v>
          </cell>
          <cell r="E293" t="str">
            <v>اوقية 250 غم</v>
          </cell>
          <cell r="F293">
            <v>2023</v>
          </cell>
          <cell r="G293">
            <v>1</v>
          </cell>
          <cell r="H293">
            <v>27.198464388805565</v>
          </cell>
          <cell r="I293">
            <v>27.410980745155662</v>
          </cell>
          <cell r="J293">
            <v>27.310846505119109</v>
          </cell>
          <cell r="K293">
            <v>27.59601274135894</v>
          </cell>
          <cell r="L293">
            <v>27.380838589531173</v>
          </cell>
          <cell r="M293">
            <v>26.703143293377096</v>
          </cell>
          <cell r="N293">
            <v>26.584564054247281</v>
          </cell>
          <cell r="O293">
            <v>26.3636841557677</v>
          </cell>
          <cell r="P293">
            <v>26.28260882536091</v>
          </cell>
          <cell r="Q293">
            <v>26.784548153495912</v>
          </cell>
          <cell r="R293">
            <v>26.879842701644684</v>
          </cell>
          <cell r="S293">
            <v>26.794077608310786</v>
          </cell>
          <cell r="T293">
            <v>26.940800980181237</v>
          </cell>
        </row>
        <row r="294">
          <cell r="B294">
            <v>11910401</v>
          </cell>
          <cell r="C294" t="str">
            <v>011910401</v>
          </cell>
          <cell r="D294" t="str">
            <v>قرفة مطحونة</v>
          </cell>
          <cell r="E294" t="str">
            <v>اوقية 250 غم</v>
          </cell>
          <cell r="F294">
            <v>2023</v>
          </cell>
          <cell r="G294">
            <v>1</v>
          </cell>
          <cell r="H294">
            <v>6.4158549639930111</v>
          </cell>
          <cell r="I294">
            <v>6.2700034931031565</v>
          </cell>
          <cell r="J294">
            <v>6.2686738826654391</v>
          </cell>
          <cell r="K294">
            <v>6.3631265762081526</v>
          </cell>
          <cell r="L294">
            <v>6.3096273078139324</v>
          </cell>
          <cell r="M294">
            <v>6.2545373058472276</v>
          </cell>
          <cell r="N294">
            <v>6.2675358035308069</v>
          </cell>
          <cell r="O294">
            <v>6.2603717494701581</v>
          </cell>
          <cell r="P294">
            <v>6.3650149164742231</v>
          </cell>
          <cell r="Q294">
            <v>6.4474315242458022</v>
          </cell>
          <cell r="R294">
            <v>6.5195088552092368</v>
          </cell>
          <cell r="S294">
            <v>6.4924798560979493</v>
          </cell>
          <cell r="T294">
            <v>6.3528471862215907</v>
          </cell>
        </row>
        <row r="295">
          <cell r="B295">
            <v>11910501</v>
          </cell>
          <cell r="C295" t="str">
            <v>011910501</v>
          </cell>
          <cell r="D295" t="str">
            <v>يانسون - حب</v>
          </cell>
          <cell r="E295" t="str">
            <v>اوقية 250 غم</v>
          </cell>
          <cell r="F295">
            <v>2023</v>
          </cell>
          <cell r="G295">
            <v>1</v>
          </cell>
          <cell r="H295">
            <v>6.342656107869348</v>
          </cell>
          <cell r="I295">
            <v>6.2667207066128263</v>
          </cell>
          <cell r="J295">
            <v>6.3772972049280705</v>
          </cell>
          <cell r="K295">
            <v>6.4778371880792509</v>
          </cell>
          <cell r="L295">
            <v>6.2969985861308722</v>
          </cell>
          <cell r="M295">
            <v>6.3170149120035521</v>
          </cell>
          <cell r="N295">
            <v>6.3186782137883224</v>
          </cell>
          <cell r="O295">
            <v>6.4346462667902067</v>
          </cell>
          <cell r="P295">
            <v>6.4494476488272765</v>
          </cell>
          <cell r="Q295">
            <v>6.5470626777412502</v>
          </cell>
          <cell r="R295">
            <v>6.4277680211698263</v>
          </cell>
          <cell r="S295">
            <v>6.4920036054775156</v>
          </cell>
          <cell r="T295">
            <v>6.3956775949515263</v>
          </cell>
        </row>
        <row r="296">
          <cell r="B296">
            <v>11910601</v>
          </cell>
          <cell r="C296" t="str">
            <v>011910601</v>
          </cell>
          <cell r="D296" t="str">
            <v>كمون  مطحون</v>
          </cell>
          <cell r="E296" t="str">
            <v>اوقية 250 غم</v>
          </cell>
          <cell r="F296">
            <v>2023</v>
          </cell>
          <cell r="G296">
            <v>1</v>
          </cell>
          <cell r="H296">
            <v>6.5395293713872338</v>
          </cell>
          <cell r="I296">
            <v>6.695582631669172</v>
          </cell>
          <cell r="J296">
            <v>6.7395536960542675</v>
          </cell>
          <cell r="K296">
            <v>6.8181189599287606</v>
          </cell>
          <cell r="L296">
            <v>6.7931472005251674</v>
          </cell>
          <cell r="M296">
            <v>6.9297366620739265</v>
          </cell>
          <cell r="N296">
            <v>7.1924614528086925</v>
          </cell>
          <cell r="O296">
            <v>7.3699494474952711</v>
          </cell>
          <cell r="P296">
            <v>8.1067954823077653</v>
          </cell>
          <cell r="Q296">
            <v>8.4509744689016664</v>
          </cell>
          <cell r="R296">
            <v>8.4599841352720944</v>
          </cell>
          <cell r="S296">
            <v>8.541071132605957</v>
          </cell>
          <cell r="T296">
            <v>7.3864087200858322</v>
          </cell>
        </row>
        <row r="297">
          <cell r="B297">
            <v>11910901</v>
          </cell>
          <cell r="C297" t="str">
            <v>011910901</v>
          </cell>
          <cell r="D297" t="str">
            <v>سمسم - تركي</v>
          </cell>
          <cell r="E297" t="str">
            <v>اوقية 250 غم</v>
          </cell>
          <cell r="F297">
            <v>2023</v>
          </cell>
          <cell r="G297">
            <v>1</v>
          </cell>
          <cell r="H297">
            <v>4.8713906924082027</v>
          </cell>
          <cell r="I297">
            <v>4.8770129577634158</v>
          </cell>
          <cell r="J297">
            <v>4.8681882729968784</v>
          </cell>
          <cell r="K297">
            <v>4.9144883332967808</v>
          </cell>
          <cell r="L297">
            <v>4.8212795621033795</v>
          </cell>
          <cell r="M297">
            <v>4.7556460105686469</v>
          </cell>
          <cell r="N297">
            <v>4.6077398438133166</v>
          </cell>
          <cell r="O297">
            <v>4.5642898179005673</v>
          </cell>
          <cell r="P297">
            <v>4.6408778414437544</v>
          </cell>
          <cell r="Q297">
            <v>4.6697499455112865</v>
          </cell>
          <cell r="R297">
            <v>4.7350311120218489</v>
          </cell>
          <cell r="S297">
            <v>4.7812533689026573</v>
          </cell>
          <cell r="T297">
            <v>4.7589123132275608</v>
          </cell>
        </row>
        <row r="298">
          <cell r="B298">
            <v>11911001</v>
          </cell>
          <cell r="C298" t="str">
            <v>011911001</v>
          </cell>
          <cell r="D298" t="str">
            <v>سماق/ بلدي - مطحون</v>
          </cell>
          <cell r="E298" t="str">
            <v>اوقية 250 غم</v>
          </cell>
          <cell r="F298">
            <v>2023</v>
          </cell>
          <cell r="G298">
            <v>1</v>
          </cell>
          <cell r="H298">
            <v>7.4823490912959514</v>
          </cell>
          <cell r="I298">
            <v>7.5207726161245674</v>
          </cell>
          <cell r="J298">
            <v>7.5716205238520633</v>
          </cell>
          <cell r="K298">
            <v>7.5892949217072498</v>
          </cell>
          <cell r="L298">
            <v>7.4740243472213965</v>
          </cell>
          <cell r="M298">
            <v>7.3795028997089762</v>
          </cell>
          <cell r="N298">
            <v>7.4490501149977391</v>
          </cell>
          <cell r="O298">
            <v>7.4947734741948278</v>
          </cell>
          <cell r="P298">
            <v>7.5051480376815434</v>
          </cell>
          <cell r="Q298">
            <v>7.4864487301202747</v>
          </cell>
          <cell r="R298">
            <v>7.5144976914621768</v>
          </cell>
          <cell r="S298">
            <v>7.5705956141459811</v>
          </cell>
          <cell r="T298">
            <v>7.503173171876063</v>
          </cell>
        </row>
        <row r="299">
          <cell r="B299">
            <v>11911101</v>
          </cell>
          <cell r="C299" t="str">
            <v>011911101</v>
          </cell>
          <cell r="D299" t="str">
            <v>كركم مطحون - للارز</v>
          </cell>
          <cell r="E299" t="str">
            <v>أوقية 250 غم</v>
          </cell>
          <cell r="F299">
            <v>2023</v>
          </cell>
          <cell r="G299">
            <v>1</v>
          </cell>
          <cell r="H299">
            <v>6.180649158489854</v>
          </cell>
          <cell r="I299">
            <v>6.1535589596243554</v>
          </cell>
          <cell r="J299">
            <v>6.1355396268834976</v>
          </cell>
          <cell r="K299">
            <v>6.2348907559750648</v>
          </cell>
          <cell r="L299">
            <v>6.0543302300412103</v>
          </cell>
          <cell r="M299">
            <v>6.0994397616475684</v>
          </cell>
          <cell r="N299">
            <v>6.1717618916278489</v>
          </cell>
          <cell r="O299">
            <v>6.1354172273750729</v>
          </cell>
          <cell r="P299">
            <v>6.217905344639826</v>
          </cell>
          <cell r="Q299">
            <v>6.217966544394038</v>
          </cell>
          <cell r="R299">
            <v>6.2540052098757553</v>
          </cell>
          <cell r="S299">
            <v>6.217966544394038</v>
          </cell>
          <cell r="T299">
            <v>6.1727859379140098</v>
          </cell>
        </row>
        <row r="300">
          <cell r="B300">
            <v>11911102</v>
          </cell>
          <cell r="C300" t="str">
            <v>011911102</v>
          </cell>
          <cell r="D300" t="str">
            <v>صنوبر - حبة صغيرة - صيني</v>
          </cell>
          <cell r="E300" t="str">
            <v>اوقية 250 غم</v>
          </cell>
          <cell r="F300">
            <v>2023</v>
          </cell>
          <cell r="G300">
            <v>1</v>
          </cell>
          <cell r="H300">
            <v>35.735964052539487</v>
          </cell>
          <cell r="I300">
            <v>35.606694926355075</v>
          </cell>
          <cell r="J300">
            <v>35.375087741941321</v>
          </cell>
          <cell r="K300">
            <v>36.416095643614163</v>
          </cell>
          <cell r="L300">
            <v>35.9782679635573</v>
          </cell>
          <cell r="M300">
            <v>35.715749621739249</v>
          </cell>
          <cell r="N300">
            <v>35.651115058647036</v>
          </cell>
          <cell r="O300">
            <v>35.618797777100937</v>
          </cell>
          <cell r="P300">
            <v>35.267287769543003</v>
          </cell>
          <cell r="Q300">
            <v>35.375012041363348</v>
          </cell>
          <cell r="R300">
            <v>35.342694759817242</v>
          </cell>
          <cell r="S300">
            <v>35.568915730639972</v>
          </cell>
          <cell r="T300">
            <v>35.637640257238168</v>
          </cell>
        </row>
        <row r="301">
          <cell r="B301">
            <v>11920101</v>
          </cell>
          <cell r="C301" t="str">
            <v>011920101</v>
          </cell>
          <cell r="D301" t="str">
            <v>ملح طعام ابيض سليت - Finest Table Salt</v>
          </cell>
          <cell r="E301" t="str">
            <v>باكيت / 1 كغم</v>
          </cell>
          <cell r="F301">
            <v>2023</v>
          </cell>
          <cell r="G301">
            <v>1</v>
          </cell>
          <cell r="H301">
            <v>1.8615946028428954</v>
          </cell>
          <cell r="I301">
            <v>1.950477085057774</v>
          </cell>
          <cell r="J301">
            <v>1.9993821620761421</v>
          </cell>
          <cell r="K301">
            <v>1.950477085057774</v>
          </cell>
          <cell r="L301">
            <v>1.8615946028428954</v>
          </cell>
          <cell r="M301">
            <v>1.8615946028428954</v>
          </cell>
          <cell r="N301">
            <v>1.8808721857896371</v>
          </cell>
          <cell r="O301">
            <v>1.851244691718011</v>
          </cell>
          <cell r="P301">
            <v>1.8808721857896371</v>
          </cell>
          <cell r="Q301">
            <v>1.9194273516831211</v>
          </cell>
          <cell r="R301">
            <v>2.2157022923993837</v>
          </cell>
          <cell r="S301">
            <v>7.2523762845758437</v>
          </cell>
          <cell r="T301">
            <v>2.3738012610563342</v>
          </cell>
        </row>
        <row r="302">
          <cell r="B302">
            <v>11930101</v>
          </cell>
          <cell r="C302" t="str">
            <v>011930101</v>
          </cell>
          <cell r="D302" t="str">
            <v>زعتر بلدي مطحون مع توابل نمره "أ" - محلي</v>
          </cell>
          <cell r="E302" t="str">
            <v>1 كغم</v>
          </cell>
          <cell r="F302">
            <v>2023</v>
          </cell>
          <cell r="G302">
            <v>1</v>
          </cell>
          <cell r="H302">
            <v>28.961176332151346</v>
          </cell>
          <cell r="I302">
            <v>28.802249661074185</v>
          </cell>
          <cell r="J302">
            <v>28.767833571469282</v>
          </cell>
          <cell r="K302">
            <v>28.945027967636491</v>
          </cell>
          <cell r="L302">
            <v>28.29951959918921</v>
          </cell>
          <cell r="M302">
            <v>28.891745235428036</v>
          </cell>
          <cell r="N302">
            <v>28.558181142255009</v>
          </cell>
          <cell r="O302">
            <v>28.402571666780048</v>
          </cell>
          <cell r="P302">
            <v>28.682853027744621</v>
          </cell>
          <cell r="Q302">
            <v>29.21323838121927</v>
          </cell>
          <cell r="R302">
            <v>29.371249227422922</v>
          </cell>
          <cell r="S302">
            <v>37.824104031327508</v>
          </cell>
          <cell r="T302">
            <v>29.559979153641493</v>
          </cell>
        </row>
        <row r="303">
          <cell r="B303">
            <v>11930203</v>
          </cell>
          <cell r="C303" t="str">
            <v>011930203</v>
          </cell>
          <cell r="D303" t="str">
            <v>طحينية الجنيدي - محلية الخليل - 500 غم</v>
          </cell>
          <cell r="E303" t="str">
            <v xml:space="preserve">علبة 500 غم </v>
          </cell>
          <cell r="F303">
            <v>2023</v>
          </cell>
          <cell r="G303">
            <v>1</v>
          </cell>
          <cell r="H303">
            <v>11.213729253041929</v>
          </cell>
          <cell r="I303">
            <v>11.148255384587088</v>
          </cell>
          <cell r="J303">
            <v>11.19736078592822</v>
          </cell>
          <cell r="K303">
            <v>11.213729253041929</v>
          </cell>
          <cell r="L303">
            <v>11.19736078592822</v>
          </cell>
          <cell r="M303">
            <v>11.246466187269352</v>
          </cell>
          <cell r="N303">
            <v>11.213729253041929</v>
          </cell>
          <cell r="O303">
            <v>11.19736078592822</v>
          </cell>
          <cell r="P303">
            <v>11.230097720155641</v>
          </cell>
          <cell r="Q303">
            <v>11.246466187269352</v>
          </cell>
          <cell r="R303">
            <v>11.230097720155641</v>
          </cell>
          <cell r="S303">
            <v>11.295571588610485</v>
          </cell>
          <cell r="T303">
            <v>11.219185408746503</v>
          </cell>
        </row>
        <row r="304">
          <cell r="B304">
            <v>11930206</v>
          </cell>
          <cell r="C304" t="str">
            <v>011930206</v>
          </cell>
          <cell r="D304" t="str">
            <v>طحينية الهلال - اسرائيلي - 900 غم</v>
          </cell>
          <cell r="E304" t="str">
            <v xml:space="preserve">علبة 900 غم </v>
          </cell>
          <cell r="F304">
            <v>2023</v>
          </cell>
          <cell r="G304">
            <v>1</v>
          </cell>
          <cell r="H304">
            <v>18.935466662825824</v>
          </cell>
          <cell r="I304">
            <v>18.968292420536415</v>
          </cell>
          <cell r="J304">
            <v>18.993133867183868</v>
          </cell>
          <cell r="K304">
            <v>18.999417737120016</v>
          </cell>
          <cell r="L304">
            <v>18.961203087985147</v>
          </cell>
          <cell r="M304">
            <v>19.011780959791928</v>
          </cell>
          <cell r="N304">
            <v>19.092128970103186</v>
          </cell>
          <cell r="O304">
            <v>19.249424173255978</v>
          </cell>
          <cell r="P304">
            <v>19.335103574339705</v>
          </cell>
          <cell r="Q304">
            <v>19.394298588300799</v>
          </cell>
          <cell r="R304">
            <v>19.581798579334201</v>
          </cell>
          <cell r="S304">
            <v>19.649898497845669</v>
          </cell>
          <cell r="T304">
            <v>19.180995593218562</v>
          </cell>
        </row>
        <row r="305">
          <cell r="B305">
            <v>11930208</v>
          </cell>
          <cell r="C305" t="str">
            <v>011930208</v>
          </cell>
          <cell r="D305" t="str">
            <v>طحينية شكور - محلية</v>
          </cell>
          <cell r="E305" t="str">
            <v xml:space="preserve">علبة 900 غم </v>
          </cell>
          <cell r="F305">
            <v>2023</v>
          </cell>
          <cell r="G305">
            <v>1</v>
          </cell>
          <cell r="H305">
            <v>17</v>
          </cell>
          <cell r="I305">
            <v>17</v>
          </cell>
          <cell r="J305">
            <v>17</v>
          </cell>
          <cell r="K305">
            <v>17</v>
          </cell>
          <cell r="L305">
            <v>17</v>
          </cell>
          <cell r="M305">
            <v>17</v>
          </cell>
          <cell r="N305">
            <v>17.333333333333332</v>
          </cell>
          <cell r="O305">
            <v>18</v>
          </cell>
          <cell r="P305">
            <v>17.888888888888889</v>
          </cell>
          <cell r="Q305">
            <v>17.888888888888889</v>
          </cell>
          <cell r="R305">
            <v>17.888888888888889</v>
          </cell>
          <cell r="S305">
            <v>17.888888888888889</v>
          </cell>
          <cell r="T305">
            <v>17.407407407407405</v>
          </cell>
        </row>
        <row r="306">
          <cell r="B306">
            <v>11930302</v>
          </cell>
          <cell r="C306" t="str">
            <v>011930302</v>
          </cell>
          <cell r="D306" t="str">
            <v>زيتون اسود مكبوس مشرح - عدن EDEN- اسرائيل</v>
          </cell>
          <cell r="E306" t="str">
            <v xml:space="preserve">علبة / 340 غم </v>
          </cell>
          <cell r="F306">
            <v>2023</v>
          </cell>
          <cell r="G306">
            <v>1</v>
          </cell>
          <cell r="H306">
            <v>6.4123355653750513</v>
          </cell>
          <cell r="I306">
            <v>6.4360217005700555</v>
          </cell>
          <cell r="J306">
            <v>6.3649632949850403</v>
          </cell>
          <cell r="K306">
            <v>6.4170727924140518</v>
          </cell>
          <cell r="L306">
            <v>6.431284473531055</v>
          </cell>
          <cell r="M306">
            <v>6.3886494301800454</v>
          </cell>
          <cell r="N306">
            <v>6.3933866572190468</v>
          </cell>
          <cell r="O306">
            <v>6.8554839288187548</v>
          </cell>
          <cell r="P306">
            <v>6.8675269347505248</v>
          </cell>
          <cell r="Q306">
            <v>6.8735484377164102</v>
          </cell>
          <cell r="R306">
            <v>6.8735484377164102</v>
          </cell>
          <cell r="S306">
            <v>6.8735484377164102</v>
          </cell>
          <cell r="T306">
            <v>6.5989475075827384</v>
          </cell>
        </row>
        <row r="307">
          <cell r="B307">
            <v>11930401</v>
          </cell>
          <cell r="C307" t="str">
            <v>011930401</v>
          </cell>
          <cell r="D307" t="str">
            <v>مخلل خيار- بيت هاشيتا - إسرائيل - ( 10-12)</v>
          </cell>
          <cell r="E307" t="str">
            <v>علبه/320غم - عدد (10-12)</v>
          </cell>
          <cell r="F307">
            <v>2023</v>
          </cell>
          <cell r="G307">
            <v>1</v>
          </cell>
          <cell r="H307">
            <v>5.329716469579008</v>
          </cell>
          <cell r="I307">
            <v>5.3372566868249374</v>
          </cell>
          <cell r="J307">
            <v>5.2995556005952933</v>
          </cell>
          <cell r="K307">
            <v>5.3523371213167943</v>
          </cell>
          <cell r="L307">
            <v>5.3523371213167943</v>
          </cell>
          <cell r="M307">
            <v>5.3070958178412226</v>
          </cell>
          <cell r="N307">
            <v>5.2618545143656501</v>
          </cell>
          <cell r="O307">
            <v>5.2995556005952933</v>
          </cell>
          <cell r="P307">
            <v>5.2232775333944179</v>
          </cell>
          <cell r="Q307">
            <v>5.2986797058537043</v>
          </cell>
          <cell r="R307">
            <v>5.430960850286378</v>
          </cell>
          <cell r="S307">
            <v>5.4158804157945202</v>
          </cell>
          <cell r="T307">
            <v>5.325708953147001</v>
          </cell>
        </row>
        <row r="308">
          <cell r="B308">
            <v>11930402</v>
          </cell>
          <cell r="C308" t="str">
            <v>011930402</v>
          </cell>
          <cell r="D308" t="str">
            <v>مخلل خيار محلي 250 غم</v>
          </cell>
          <cell r="E308" t="str">
            <v>250 غم</v>
          </cell>
          <cell r="F308">
            <v>2023</v>
          </cell>
          <cell r="G308">
            <v>1</v>
          </cell>
          <cell r="O308">
            <v>1.8928571428571428</v>
          </cell>
          <cell r="P308">
            <v>1.857142857142857</v>
          </cell>
          <cell r="Q308">
            <v>1.8928571428571428</v>
          </cell>
          <cell r="R308">
            <v>2.3928571428571428</v>
          </cell>
          <cell r="S308">
            <v>2.3928571428571428</v>
          </cell>
          <cell r="T308">
            <v>2.0857142857142854</v>
          </cell>
        </row>
        <row r="309">
          <cell r="B309">
            <v>11930403</v>
          </cell>
          <cell r="C309" t="str">
            <v>011930403</v>
          </cell>
          <cell r="D309" t="str">
            <v>مخلل خيار زادنا - سنقرط - محلي - (13-17)</v>
          </cell>
          <cell r="E309" t="str">
            <v>علبة 320 غم - عدد (13 - 17)</v>
          </cell>
          <cell r="F309">
            <v>2023</v>
          </cell>
          <cell r="G309">
            <v>1</v>
          </cell>
          <cell r="H309">
            <v>5.4098983988680933</v>
          </cell>
          <cell r="I309">
            <v>5.3892884717292215</v>
          </cell>
          <cell r="J309">
            <v>5.3686785445903498</v>
          </cell>
          <cell r="K309">
            <v>5.3686785445903498</v>
          </cell>
          <cell r="L309">
            <v>5.3925025960890975</v>
          </cell>
          <cell r="M309">
            <v>5.3925025960890975</v>
          </cell>
          <cell r="N309">
            <v>5.4096775353714905</v>
          </cell>
          <cell r="O309">
            <v>5.5681425063661916</v>
          </cell>
          <cell r="P309">
            <v>5.587624149041444</v>
          </cell>
          <cell r="Q309">
            <v>5.5681425063661916</v>
          </cell>
          <cell r="R309">
            <v>5.5340496316845016</v>
          </cell>
          <cell r="S309">
            <v>5.5632720956973793</v>
          </cell>
          <cell r="T309">
            <v>5.462704798040285</v>
          </cell>
        </row>
        <row r="310">
          <cell r="B310">
            <v>11930404</v>
          </cell>
          <cell r="C310" t="str">
            <v>011930404</v>
          </cell>
          <cell r="D310" t="str">
            <v>زيتون اسود مشرح بايونير علبة 400 غم</v>
          </cell>
          <cell r="E310" t="str">
            <v xml:space="preserve">علبة 400 غم </v>
          </cell>
          <cell r="F310">
            <v>2023</v>
          </cell>
          <cell r="G310">
            <v>1</v>
          </cell>
          <cell r="O310">
            <v>3.9</v>
          </cell>
          <cell r="P310">
            <v>3.8666666666666667</v>
          </cell>
          <cell r="Q310">
            <v>3.8666666666666667</v>
          </cell>
          <cell r="R310">
            <v>4.3666666666666663</v>
          </cell>
          <cell r="S310">
            <v>4.3666666666666663</v>
          </cell>
          <cell r="T310">
            <v>4.0733333333333333</v>
          </cell>
        </row>
        <row r="311">
          <cell r="B311">
            <v>11930405</v>
          </cell>
          <cell r="C311" t="str">
            <v>011930405</v>
          </cell>
          <cell r="D311" t="str">
            <v>مخلل زيتون زادنا مشرح - سنقرط - محلي</v>
          </cell>
          <cell r="E311" t="str">
            <v>علبة 275 غم</v>
          </cell>
          <cell r="F311">
            <v>2023</v>
          </cell>
          <cell r="G311">
            <v>1</v>
          </cell>
          <cell r="H311">
            <v>6.1802185342293949</v>
          </cell>
          <cell r="I311">
            <v>6.1926756868134341</v>
          </cell>
          <cell r="J311">
            <v>6.1677613816453549</v>
          </cell>
          <cell r="K311">
            <v>6.2258947603708741</v>
          </cell>
          <cell r="L311">
            <v>6.2383519129549141</v>
          </cell>
          <cell r="M311">
            <v>6.1926756868134341</v>
          </cell>
          <cell r="N311">
            <v>6.2009804552027941</v>
          </cell>
          <cell r="O311">
            <v>6.5777513969601458</v>
          </cell>
          <cell r="P311">
            <v>6.5883076120361421</v>
          </cell>
          <cell r="Q311">
            <v>6.6358105798781262</v>
          </cell>
          <cell r="R311">
            <v>6.5988638271121385</v>
          </cell>
          <cell r="S311">
            <v>6.6305324723401284</v>
          </cell>
          <cell r="T311">
            <v>6.3691520255297407</v>
          </cell>
        </row>
        <row r="312">
          <cell r="B312">
            <v>11930406</v>
          </cell>
          <cell r="C312" t="str">
            <v>011930406</v>
          </cell>
          <cell r="D312" t="str">
            <v>مخلل زيتون محلي 250 غم</v>
          </cell>
          <cell r="E312" t="str">
            <v xml:space="preserve">علبة 250 غم </v>
          </cell>
          <cell r="F312">
            <v>2023</v>
          </cell>
          <cell r="G312">
            <v>1</v>
          </cell>
          <cell r="O312">
            <v>5</v>
          </cell>
          <cell r="P312">
            <v>4.8571428571428577</v>
          </cell>
          <cell r="Q312">
            <v>4.8571428571428577</v>
          </cell>
          <cell r="R312">
            <v>5.3571428571428568</v>
          </cell>
          <cell r="S312">
            <v>5.3571428571428568</v>
          </cell>
          <cell r="T312">
            <v>5.0857142857142863</v>
          </cell>
        </row>
        <row r="313">
          <cell r="B313">
            <v>11930502</v>
          </cell>
          <cell r="C313" t="str">
            <v>011930502</v>
          </cell>
          <cell r="D313" t="str">
            <v>شوربة ماجي مكعبات - مرقة دجاج 24*2 مكعب</v>
          </cell>
          <cell r="E313" t="str">
            <v xml:space="preserve">علبة - 24*2 مكعب </v>
          </cell>
          <cell r="F313">
            <v>2023</v>
          </cell>
          <cell r="G313">
            <v>1</v>
          </cell>
          <cell r="H313">
            <v>11.474711453368391</v>
          </cell>
          <cell r="I313">
            <v>11.467484486069191</v>
          </cell>
          <cell r="J313">
            <v>11.556287726673254</v>
          </cell>
          <cell r="K313">
            <v>11.531760266444026</v>
          </cell>
          <cell r="L313">
            <v>11.701398354451394</v>
          </cell>
          <cell r="M313">
            <v>11.594564580278719</v>
          </cell>
          <cell r="N313">
            <v>11.491602650168828</v>
          </cell>
          <cell r="O313">
            <v>11.476216407589082</v>
          </cell>
          <cell r="P313">
            <v>11.239471193873541</v>
          </cell>
          <cell r="Q313">
            <v>11.238720247605185</v>
          </cell>
          <cell r="R313">
            <v>11.237553714181846</v>
          </cell>
          <cell r="S313">
            <v>11.197664146344058</v>
          </cell>
          <cell r="T313">
            <v>11.433952935587293</v>
          </cell>
        </row>
        <row r="314">
          <cell r="B314">
            <v>11930503</v>
          </cell>
          <cell r="C314" t="str">
            <v>011930503</v>
          </cell>
          <cell r="D314" t="str">
            <v>شعيرية سريعة التحضير - اندومي - 5 أكياس</v>
          </cell>
          <cell r="E314" t="str">
            <v>'علبة تحتوي على 5 أكياس وزن الكيس 80 غم</v>
          </cell>
          <cell r="F314">
            <v>2023</v>
          </cell>
          <cell r="G314">
            <v>1</v>
          </cell>
          <cell r="H314">
            <v>6.3465837147547663</v>
          </cell>
          <cell r="I314">
            <v>6.3607644208740819</v>
          </cell>
          <cell r="J314">
            <v>6.3643095974039099</v>
          </cell>
          <cell r="K314">
            <v>6.3678547739337397</v>
          </cell>
          <cell r="L314">
            <v>6.4068517157618583</v>
          </cell>
          <cell r="M314">
            <v>6.3958721409131982</v>
          </cell>
          <cell r="N314">
            <v>6.399417317443028</v>
          </cell>
          <cell r="O314">
            <v>6.3923269643833684</v>
          </cell>
          <cell r="P314">
            <v>6.3526419320369012</v>
          </cell>
          <cell r="Q314">
            <v>6.4015863129361605</v>
          </cell>
          <cell r="R314">
            <v>6.3732249006975277</v>
          </cell>
          <cell r="S314">
            <v>6.3590441945782121</v>
          </cell>
          <cell r="T314">
            <v>6.3767064988097291</v>
          </cell>
        </row>
        <row r="315">
          <cell r="B315">
            <v>11930602</v>
          </cell>
          <cell r="C315" t="str">
            <v>011930602</v>
          </cell>
          <cell r="D315" t="str">
            <v>ماء زهر- الزهراء - محلي</v>
          </cell>
          <cell r="E315" t="str">
            <v>عبوة/650 مل</v>
          </cell>
          <cell r="F315">
            <v>2023</v>
          </cell>
          <cell r="G315">
            <v>1</v>
          </cell>
          <cell r="H315">
            <v>4.0549103720700916</v>
          </cell>
          <cell r="I315">
            <v>4.0670191079870674</v>
          </cell>
          <cell r="J315">
            <v>4.0549103720700916</v>
          </cell>
          <cell r="K315">
            <v>4.1002641048884074</v>
          </cell>
          <cell r="L315">
            <v>4.1687358258215328</v>
          </cell>
          <cell r="M315">
            <v>4.1457263402852602</v>
          </cell>
          <cell r="N315">
            <v>4.1131465816381496</v>
          </cell>
          <cell r="O315">
            <v>4.1720576023152001</v>
          </cell>
          <cell r="P315">
            <v>4.1967310039747971</v>
          </cell>
          <cell r="Q315">
            <v>4.2082153317078035</v>
          </cell>
          <cell r="R315">
            <v>4.1929028947304614</v>
          </cell>
          <cell r="S315">
            <v>4.1948169493526297</v>
          </cell>
          <cell r="T315">
            <v>4.1391197072367909</v>
          </cell>
        </row>
        <row r="316">
          <cell r="B316">
            <v>11930603</v>
          </cell>
          <cell r="C316" t="str">
            <v>011930603</v>
          </cell>
          <cell r="D316" t="str">
            <v>خل طبيعي ابيض - الزهراء - محلي</v>
          </cell>
          <cell r="E316" t="str">
            <v>عبوة/650 مل</v>
          </cell>
          <cell r="F316">
            <v>2023</v>
          </cell>
          <cell r="G316">
            <v>1</v>
          </cell>
          <cell r="H316">
            <v>4.0214778998047489</v>
          </cell>
          <cell r="I316">
            <v>4.0290526691605617</v>
          </cell>
          <cell r="J316">
            <v>4.0391523616349794</v>
          </cell>
          <cell r="K316">
            <v>4.0664161998439567</v>
          </cell>
          <cell r="L316">
            <v>4.1229395808490414</v>
          </cell>
          <cell r="M316">
            <v>4.1055202770666464</v>
          </cell>
          <cell r="N316">
            <v>4.0805262039284385</v>
          </cell>
          <cell r="O316">
            <v>4.1133502044702945</v>
          </cell>
          <cell r="P316">
            <v>4.1679594906867923</v>
          </cell>
          <cell r="Q316">
            <v>4.1856339525170219</v>
          </cell>
          <cell r="R316">
            <v>4.1679594906867923</v>
          </cell>
          <cell r="S316">
            <v>4.1780591831612091</v>
          </cell>
          <cell r="T316">
            <v>4.1065039594842068</v>
          </cell>
        </row>
        <row r="317">
          <cell r="B317">
            <v>11930701</v>
          </cell>
          <cell r="C317" t="str">
            <v>011930701</v>
          </cell>
          <cell r="D317" t="str">
            <v>جلي مسحوق بودرة بطعم الكرز-اوسم-اسرائيل</v>
          </cell>
          <cell r="E317" t="str">
            <v>باكيت/85غم</v>
          </cell>
          <cell r="F317">
            <v>2023</v>
          </cell>
          <cell r="G317">
            <v>1</v>
          </cell>
          <cell r="H317">
            <v>5.3536917988092467</v>
          </cell>
          <cell r="I317">
            <v>5.4193397998929589</v>
          </cell>
          <cell r="J317">
            <v>5.4193397998929589</v>
          </cell>
          <cell r="K317">
            <v>5.3940905687069165</v>
          </cell>
          <cell r="L317">
            <v>5.3753223217186745</v>
          </cell>
          <cell r="M317">
            <v>5.3894189386474221</v>
          </cell>
          <cell r="N317">
            <v>5.3995186311218397</v>
          </cell>
          <cell r="O317">
            <v>5.4298177085450909</v>
          </cell>
          <cell r="P317">
            <v>5.4471548175727396</v>
          </cell>
          <cell r="Q317">
            <v>5.4421049713355307</v>
          </cell>
          <cell r="R317">
            <v>5.467354202521574</v>
          </cell>
          <cell r="S317">
            <v>5.4219055863866963</v>
          </cell>
          <cell r="T317">
            <v>5.4132549287626368</v>
          </cell>
        </row>
        <row r="318">
          <cell r="B318">
            <v>11930702</v>
          </cell>
          <cell r="C318" t="str">
            <v>011930702</v>
          </cell>
          <cell r="D318" t="str">
            <v xml:space="preserve">جلي مسحوق بودرة بطعم الفراوله-الزهراء-محلي </v>
          </cell>
          <cell r="E318" t="str">
            <v>باكيت/85غم</v>
          </cell>
          <cell r="F318">
            <v>2023</v>
          </cell>
          <cell r="G318">
            <v>1</v>
          </cell>
          <cell r="H318">
            <v>2.836986696421584</v>
          </cell>
          <cell r="I318">
            <v>2.836986696421584</v>
          </cell>
          <cell r="J318">
            <v>2.8456173427179037</v>
          </cell>
          <cell r="K318">
            <v>2.8630510059884045</v>
          </cell>
          <cell r="L318">
            <v>2.8909458405000397</v>
          </cell>
          <cell r="M318">
            <v>2.8657106080666961</v>
          </cell>
          <cell r="N318">
            <v>2.8250182008958449</v>
          </cell>
          <cell r="O318">
            <v>2.8270034917920648</v>
          </cell>
          <cell r="P318">
            <v>2.8112279827885192</v>
          </cell>
          <cell r="Q318">
            <v>2.8069126596403589</v>
          </cell>
          <cell r="R318">
            <v>2.8485673692005831</v>
          </cell>
          <cell r="S318">
            <v>2.8576975228040289</v>
          </cell>
          <cell r="T318">
            <v>2.8429771181031342</v>
          </cell>
        </row>
        <row r="319">
          <cell r="B319">
            <v>11930703</v>
          </cell>
          <cell r="C319" t="str">
            <v>011930703</v>
          </cell>
          <cell r="D319" t="str">
            <v xml:space="preserve">جلي مسحوق بودرة بطعم الكرز - مصر </v>
          </cell>
          <cell r="E319" t="str">
            <v>باكيت - 85 غم</v>
          </cell>
          <cell r="F319">
            <v>2023</v>
          </cell>
          <cell r="G319">
            <v>1</v>
          </cell>
          <cell r="H319">
            <v>1.03125</v>
          </cell>
          <cell r="I319">
            <v>1.03125</v>
          </cell>
          <cell r="J319">
            <v>1.03125</v>
          </cell>
          <cell r="K319">
            <v>1.03125</v>
          </cell>
          <cell r="L319">
            <v>1.0625</v>
          </cell>
          <cell r="M319">
            <v>1.0625</v>
          </cell>
          <cell r="N319">
            <v>1</v>
          </cell>
          <cell r="O319">
            <v>1</v>
          </cell>
          <cell r="P319">
            <v>1</v>
          </cell>
          <cell r="Q319">
            <v>1</v>
          </cell>
          <cell r="R319">
            <v>1</v>
          </cell>
          <cell r="S319">
            <v>1</v>
          </cell>
          <cell r="T319">
            <v>1.0208333333333333</v>
          </cell>
        </row>
        <row r="320">
          <cell r="B320">
            <v>11930801</v>
          </cell>
          <cell r="C320" t="str">
            <v>011930801</v>
          </cell>
          <cell r="D320" t="str">
            <v>كريم كراميل - الزهراء - محلي</v>
          </cell>
          <cell r="E320" t="str">
            <v>باكيت/70غم</v>
          </cell>
          <cell r="F320">
            <v>2023</v>
          </cell>
          <cell r="G320">
            <v>1</v>
          </cell>
          <cell r="H320">
            <v>2.9738111239690168</v>
          </cell>
          <cell r="I320">
            <v>2.9652582312429336</v>
          </cell>
          <cell r="J320">
            <v>2.9869407507125216</v>
          </cell>
          <cell r="K320">
            <v>2.9782877621016453</v>
          </cell>
          <cell r="L320">
            <v>3.0109616851332177</v>
          </cell>
          <cell r="M320">
            <v>3.0031977581842493</v>
          </cell>
          <cell r="N320">
            <v>2.989767843786364</v>
          </cell>
          <cell r="O320">
            <v>2.9959823215613395</v>
          </cell>
          <cell r="P320">
            <v>2.972950544687345</v>
          </cell>
          <cell r="Q320">
            <v>2.9665358751427826</v>
          </cell>
          <cell r="R320">
            <v>2.9772269910503866</v>
          </cell>
          <cell r="S320">
            <v>3.0135767851362401</v>
          </cell>
          <cell r="T320">
            <v>2.9862081393923368</v>
          </cell>
        </row>
        <row r="321">
          <cell r="B321">
            <v>11930901</v>
          </cell>
          <cell r="C321" t="str">
            <v>011930901</v>
          </cell>
          <cell r="D321" t="str">
            <v>كاتشب اوسم - اسرائيلي</v>
          </cell>
          <cell r="E321" t="str">
            <v>علبة / 750 غم</v>
          </cell>
          <cell r="F321">
            <v>2023</v>
          </cell>
          <cell r="G321">
            <v>1</v>
          </cell>
          <cell r="H321">
            <v>9.9536469199621607</v>
          </cell>
          <cell r="I321">
            <v>9.9481429299557025</v>
          </cell>
          <cell r="J321">
            <v>9.9830462789481729</v>
          </cell>
          <cell r="K321">
            <v>10.102254640837753</v>
          </cell>
          <cell r="L321">
            <v>10.049899617349045</v>
          </cell>
          <cell r="M321">
            <v>10.137157989830223</v>
          </cell>
          <cell r="N321">
            <v>10.102254640837753</v>
          </cell>
          <cell r="O321">
            <v>12.41296904564881</v>
          </cell>
          <cell r="P321">
            <v>12.463099893375228</v>
          </cell>
          <cell r="Q321">
            <v>12.450567181443624</v>
          </cell>
          <cell r="R321">
            <v>12.336129879055967</v>
          </cell>
          <cell r="S321">
            <v>12.348662590987569</v>
          </cell>
          <cell r="T321">
            <v>11.023985967352665</v>
          </cell>
        </row>
        <row r="322">
          <cell r="B322">
            <v>11930902</v>
          </cell>
          <cell r="C322" t="str">
            <v>011930902</v>
          </cell>
          <cell r="D322" t="str">
            <v>كاتشب هاينز Heinz Ketchup</v>
          </cell>
          <cell r="E322" t="str">
            <v>علبة / 460 غم</v>
          </cell>
          <cell r="F322">
            <v>2023</v>
          </cell>
          <cell r="G322">
            <v>1</v>
          </cell>
          <cell r="H322">
            <v>8.8559873879716502</v>
          </cell>
          <cell r="I322">
            <v>9.211752240848833</v>
          </cell>
          <cell r="J322">
            <v>9.7433570998842622</v>
          </cell>
          <cell r="K322">
            <v>9.8222704495949777</v>
          </cell>
          <cell r="L322">
            <v>9.6187817317336979</v>
          </cell>
          <cell r="M322">
            <v>9.2962161549650766</v>
          </cell>
          <cell r="N322">
            <v>9.2256286518626531</v>
          </cell>
          <cell r="O322">
            <v>9.4249804740009395</v>
          </cell>
          <cell r="P322">
            <v>9.2131659095313676</v>
          </cell>
          <cell r="Q322">
            <v>9.1162913082461401</v>
          </cell>
          <cell r="R322">
            <v>9.0387916272179591</v>
          </cell>
          <cell r="S322">
            <v>9.087228927860572</v>
          </cell>
          <cell r="T322">
            <v>9.3045376636431758</v>
          </cell>
        </row>
        <row r="323">
          <cell r="B323">
            <v>11930903</v>
          </cell>
          <cell r="C323" t="str">
            <v>011930903</v>
          </cell>
          <cell r="D323" t="str">
            <v>مايونيز مارينا</v>
          </cell>
          <cell r="E323" t="str">
            <v>علبة / 700 غم</v>
          </cell>
          <cell r="F323">
            <v>2023</v>
          </cell>
          <cell r="G323">
            <v>1</v>
          </cell>
          <cell r="H323">
            <v>8.5354985251015592</v>
          </cell>
          <cell r="I323">
            <v>8.5532051683259276</v>
          </cell>
          <cell r="J323">
            <v>8.6252296099494661</v>
          </cell>
          <cell r="K323">
            <v>8.6545461707231333</v>
          </cell>
          <cell r="L323">
            <v>8.7235913410936945</v>
          </cell>
          <cell r="M323">
            <v>8.7231459904619673</v>
          </cell>
          <cell r="N323">
            <v>8.6713621126840454</v>
          </cell>
          <cell r="O323">
            <v>9.4671424402255209</v>
          </cell>
          <cell r="P323">
            <v>9.4671424402255209</v>
          </cell>
          <cell r="Q323">
            <v>9.6530823117925966</v>
          </cell>
          <cell r="R323">
            <v>9.6375873224953406</v>
          </cell>
          <cell r="S323">
            <v>9.6530823117925966</v>
          </cell>
          <cell r="T323">
            <v>9.0303846454059471</v>
          </cell>
        </row>
        <row r="324">
          <cell r="B324">
            <v>11930905</v>
          </cell>
          <cell r="C324" t="str">
            <v>011930905</v>
          </cell>
          <cell r="D324" t="str">
            <v>كتشب هاينز 750 غم</v>
          </cell>
          <cell r="E324" t="str">
            <v>750 غم</v>
          </cell>
          <cell r="F324">
            <v>2023</v>
          </cell>
          <cell r="G324">
            <v>1</v>
          </cell>
          <cell r="O324">
            <v>11.833333333333334</v>
          </cell>
          <cell r="P324">
            <v>11.708333333333334</v>
          </cell>
          <cell r="Q324">
            <v>11.708333333333334</v>
          </cell>
          <cell r="R324">
            <v>11.708333333333334</v>
          </cell>
          <cell r="S324">
            <v>11.708333333333334</v>
          </cell>
          <cell r="T324">
            <v>11.733333333333334</v>
          </cell>
        </row>
        <row r="325">
          <cell r="B325">
            <v>11930906</v>
          </cell>
          <cell r="C325" t="str">
            <v>011930906</v>
          </cell>
          <cell r="D325" t="str">
            <v>مايونيز  مستورد - مري لاند علبة 500 غم</v>
          </cell>
          <cell r="E325" t="str">
            <v>500 غم</v>
          </cell>
          <cell r="F325">
            <v>2023</v>
          </cell>
          <cell r="G325">
            <v>1</v>
          </cell>
          <cell r="O325">
            <v>6.7727272727272725</v>
          </cell>
          <cell r="P325">
            <v>6.7272727272727275</v>
          </cell>
          <cell r="Q325">
            <v>6.8181818181818183</v>
          </cell>
          <cell r="R325">
            <v>6.8181818181818183</v>
          </cell>
          <cell r="S325">
            <v>6.8181818181818183</v>
          </cell>
          <cell r="T325">
            <v>6.7909090909090919</v>
          </cell>
        </row>
        <row r="326">
          <cell r="B326">
            <v>11931002</v>
          </cell>
          <cell r="C326" t="str">
            <v>011931002</v>
          </cell>
          <cell r="D326" t="str">
            <v>خميرة بيضاء مفرغة من الهواء باكمايا أو انجل</v>
          </cell>
          <cell r="E326" t="str">
            <v xml:space="preserve">باكيت / 450 غم </v>
          </cell>
          <cell r="F326">
            <v>2023</v>
          </cell>
          <cell r="G326">
            <v>1</v>
          </cell>
          <cell r="H326">
            <v>6.5589774771376632</v>
          </cell>
          <cell r="I326">
            <v>6.6072402936548169</v>
          </cell>
          <cell r="J326">
            <v>6.6478212806684613</v>
          </cell>
          <cell r="K326">
            <v>6.6681117741752836</v>
          </cell>
          <cell r="L326">
            <v>6.659388894169485</v>
          </cell>
          <cell r="M326">
            <v>6.6934727491077455</v>
          </cell>
          <cell r="N326">
            <v>6.6499931201645559</v>
          </cell>
          <cell r="O326">
            <v>6.6486647758105901</v>
          </cell>
          <cell r="P326">
            <v>6.6236180489469652</v>
          </cell>
          <cell r="Q326">
            <v>6.5888343457924137</v>
          </cell>
          <cell r="R326">
            <v>7.8710061502330735</v>
          </cell>
          <cell r="S326">
            <v>20.83544728787248</v>
          </cell>
          <cell r="T326">
            <v>7.9210480164777941</v>
          </cell>
        </row>
        <row r="327">
          <cell r="B327">
            <v>11931101</v>
          </cell>
          <cell r="C327" t="str">
            <v>011931101</v>
          </cell>
          <cell r="D327" t="str">
            <v>فانيلا - الزهراء - محلي</v>
          </cell>
          <cell r="E327" t="str">
            <v>علبة 110 غم</v>
          </cell>
          <cell r="F327">
            <v>2023</v>
          </cell>
          <cell r="G327">
            <v>1</v>
          </cell>
          <cell r="H327">
            <v>3.333849041609275</v>
          </cell>
          <cell r="I327">
            <v>3.4162145884326902</v>
          </cell>
          <cell r="J327">
            <v>3.3311315648003257</v>
          </cell>
          <cell r="K327">
            <v>3.208941982969677</v>
          </cell>
          <cell r="L327">
            <v>3.1120509349745076</v>
          </cell>
          <cell r="M327">
            <v>3.1858879864867005</v>
          </cell>
          <cell r="N327">
            <v>3.3189474755531467</v>
          </cell>
          <cell r="O327">
            <v>3.331782729829146</v>
          </cell>
          <cell r="P327">
            <v>3.3713157225703387</v>
          </cell>
          <cell r="Q327">
            <v>3.3685982457613894</v>
          </cell>
          <cell r="R327">
            <v>3.4066429210866804</v>
          </cell>
          <cell r="S327">
            <v>3.4256652587493264</v>
          </cell>
          <cell r="T327">
            <v>3.3175857044019339</v>
          </cell>
        </row>
        <row r="328">
          <cell r="B328">
            <v>11931102</v>
          </cell>
          <cell r="C328" t="str">
            <v>011931102</v>
          </cell>
          <cell r="D328" t="str">
            <v>بكنج باودر - الزهراء - محلي</v>
          </cell>
          <cell r="E328" t="str">
            <v>كيس/10 غم</v>
          </cell>
          <cell r="F328">
            <v>2023</v>
          </cell>
          <cell r="G328">
            <v>1</v>
          </cell>
          <cell r="H328">
            <v>0.16960827429791075</v>
          </cell>
          <cell r="I328">
            <v>0.17019706093984976</v>
          </cell>
          <cell r="J328">
            <v>0.17159377677372203</v>
          </cell>
          <cell r="K328">
            <v>0.1725069162274567</v>
          </cell>
          <cell r="L328">
            <v>0.17476416638416295</v>
          </cell>
          <cell r="M328">
            <v>0.17471887510401382</v>
          </cell>
          <cell r="N328">
            <v>0.17540555815700268</v>
          </cell>
          <cell r="O328">
            <v>0.17567730583789759</v>
          </cell>
          <cell r="P328">
            <v>0.17649254888058241</v>
          </cell>
          <cell r="Q328">
            <v>0.19167330243176522</v>
          </cell>
          <cell r="R328">
            <v>0.21881912864354081</v>
          </cell>
          <cell r="S328">
            <v>0.21854738096264587</v>
          </cell>
          <cell r="T328">
            <v>0.18250035788671251</v>
          </cell>
        </row>
        <row r="329">
          <cell r="B329">
            <v>11931103</v>
          </cell>
          <cell r="C329" t="str">
            <v>011931103</v>
          </cell>
          <cell r="D329" t="str">
            <v>جوز هند مبشور "حلل"</v>
          </cell>
          <cell r="E329" t="str">
            <v>أوقية 250 غم</v>
          </cell>
          <cell r="F329">
            <v>2023</v>
          </cell>
          <cell r="G329">
            <v>1</v>
          </cell>
          <cell r="H329">
            <v>4.4251944649133996</v>
          </cell>
          <cell r="I329">
            <v>4.3904112081749114</v>
          </cell>
          <cell r="J329">
            <v>4.6028096771988602</v>
          </cell>
          <cell r="K329">
            <v>4.5535870050659497</v>
          </cell>
          <cell r="L329">
            <v>4.4786553351997247</v>
          </cell>
          <cell r="M329">
            <v>4.4698668506765236</v>
          </cell>
          <cell r="N329">
            <v>4.4635271845654625</v>
          </cell>
          <cell r="O329">
            <v>4.4926917898362797</v>
          </cell>
          <cell r="P329">
            <v>4.5591793427992222</v>
          </cell>
          <cell r="Q329">
            <v>4.6425288158343312</v>
          </cell>
          <cell r="R329">
            <v>4.6150920143322658</v>
          </cell>
          <cell r="S329">
            <v>4.6256405820277688</v>
          </cell>
          <cell r="T329">
            <v>4.5265986892187255</v>
          </cell>
        </row>
        <row r="330">
          <cell r="B330">
            <v>12110101</v>
          </cell>
          <cell r="C330" t="str">
            <v>012110101</v>
          </cell>
          <cell r="D330" t="str">
            <v>شاي - الغزالين - محلي</v>
          </cell>
          <cell r="E330" t="str">
            <v>نصف كغم</v>
          </cell>
          <cell r="F330">
            <v>2023</v>
          </cell>
          <cell r="G330">
            <v>1</v>
          </cell>
          <cell r="H330">
            <v>15.082432593877506</v>
          </cell>
          <cell r="I330">
            <v>15.058857119866502</v>
          </cell>
          <cell r="J330">
            <v>15.131984422031632</v>
          </cell>
          <cell r="K330">
            <v>15.086983005314627</v>
          </cell>
          <cell r="L330">
            <v>14.844383880025736</v>
          </cell>
          <cell r="M330">
            <v>14.782506932039858</v>
          </cell>
          <cell r="N330">
            <v>14.788132109129483</v>
          </cell>
          <cell r="O330">
            <v>15.979733438614495</v>
          </cell>
          <cell r="P330">
            <v>16.04322455007091</v>
          </cell>
          <cell r="Q330">
            <v>16.189328433847269</v>
          </cell>
          <cell r="R330">
            <v>16.334859867362638</v>
          </cell>
          <cell r="S330">
            <v>16.461842090275468</v>
          </cell>
          <cell r="T330">
            <v>15.482022370204676</v>
          </cell>
        </row>
        <row r="331">
          <cell r="B331">
            <v>12110102</v>
          </cell>
          <cell r="C331" t="str">
            <v>012110102</v>
          </cell>
          <cell r="D331" t="str">
            <v>شاي النمر الأصلي  250 جرام</v>
          </cell>
          <cell r="E331" t="str">
            <v>250 غم</v>
          </cell>
          <cell r="F331">
            <v>2023</v>
          </cell>
          <cell r="G331">
            <v>1</v>
          </cell>
          <cell r="O331">
            <v>9</v>
          </cell>
          <cell r="P331">
            <v>9</v>
          </cell>
          <cell r="Q331">
            <v>9</v>
          </cell>
          <cell r="R331">
            <v>9</v>
          </cell>
          <cell r="S331">
            <v>18.75</v>
          </cell>
          <cell r="T331">
            <v>10.95</v>
          </cell>
        </row>
        <row r="332">
          <cell r="B332">
            <v>12110202</v>
          </cell>
          <cell r="C332" t="str">
            <v>012110202</v>
          </cell>
          <cell r="D332" t="str">
            <v>شاي أكياس - ليبتون - بريطانيا</v>
          </cell>
          <cell r="E332" t="str">
            <v xml:space="preserve">باكيت / 100 كيس - 200 غم </v>
          </cell>
          <cell r="F332">
            <v>2023</v>
          </cell>
          <cell r="G332">
            <v>1</v>
          </cell>
          <cell r="H332">
            <v>10.341901499214632</v>
          </cell>
          <cell r="I332">
            <v>10.243678649493832</v>
          </cell>
          <cell r="J332">
            <v>10.217045560455187</v>
          </cell>
          <cell r="K332">
            <v>10.209303143685201</v>
          </cell>
          <cell r="L332">
            <v>10.36076494604302</v>
          </cell>
          <cell r="M332">
            <v>10.426281714498655</v>
          </cell>
          <cell r="N332">
            <v>10.459040098726474</v>
          </cell>
          <cell r="O332">
            <v>10.431796195945793</v>
          </cell>
          <cell r="P332">
            <v>10.375638965840963</v>
          </cell>
          <cell r="Q332">
            <v>10.420793384532844</v>
          </cell>
          <cell r="R332">
            <v>10.342722598766233</v>
          </cell>
          <cell r="S332">
            <v>10.328683291240026</v>
          </cell>
          <cell r="T332">
            <v>10.346470837370239</v>
          </cell>
        </row>
        <row r="333">
          <cell r="B333">
            <v>12120201</v>
          </cell>
          <cell r="C333" t="str">
            <v>012120201</v>
          </cell>
          <cell r="D333" t="str">
            <v xml:space="preserve">قهوة مطحونة </v>
          </cell>
          <cell r="E333" t="str">
            <v>1كغم</v>
          </cell>
          <cell r="F333">
            <v>2023</v>
          </cell>
          <cell r="G333">
            <v>1</v>
          </cell>
          <cell r="H333">
            <v>45.576264010849172</v>
          </cell>
          <cell r="I333">
            <v>45.636507238945981</v>
          </cell>
          <cell r="J333">
            <v>45.397505570629335</v>
          </cell>
          <cell r="K333">
            <v>45.645397884587609</v>
          </cell>
          <cell r="L333">
            <v>44.769861529160814</v>
          </cell>
          <cell r="M333">
            <v>45.150598878706361</v>
          </cell>
          <cell r="N333">
            <v>45.298742893860144</v>
          </cell>
          <cell r="O333">
            <v>45.368862389633875</v>
          </cell>
          <cell r="P333">
            <v>45.711197766210425</v>
          </cell>
          <cell r="Q333">
            <v>45.646509215292809</v>
          </cell>
          <cell r="R333">
            <v>52.507583856695803</v>
          </cell>
          <cell r="S333">
            <v>69.224173395030945</v>
          </cell>
          <cell r="T333">
            <v>47.99443371913361</v>
          </cell>
        </row>
        <row r="334">
          <cell r="B334">
            <v>12120301</v>
          </cell>
          <cell r="C334" t="str">
            <v>012120301</v>
          </cell>
          <cell r="D334" t="str">
            <v>نسكافيه - نستلة - فرنسا</v>
          </cell>
          <cell r="E334" t="str">
            <v>علبة /200غم</v>
          </cell>
          <cell r="F334">
            <v>2023</v>
          </cell>
          <cell r="G334">
            <v>1</v>
          </cell>
          <cell r="H334">
            <v>18.980414323266533</v>
          </cell>
          <cell r="I334">
            <v>19.157577670585646</v>
          </cell>
          <cell r="J334">
            <v>19.153980845927293</v>
          </cell>
          <cell r="K334">
            <v>19.158796612316507</v>
          </cell>
          <cell r="L334">
            <v>19.2532259273355</v>
          </cell>
          <cell r="M334">
            <v>19.281940524068112</v>
          </cell>
          <cell r="N334">
            <v>19.258559044241416</v>
          </cell>
          <cell r="O334">
            <v>19.360309074803531</v>
          </cell>
          <cell r="P334">
            <v>19.290386647961775</v>
          </cell>
          <cell r="Q334">
            <v>19.483094822079352</v>
          </cell>
          <cell r="R334">
            <v>19.555520785043424</v>
          </cell>
          <cell r="S334">
            <v>19.575273320397265</v>
          </cell>
          <cell r="T334">
            <v>19.29242329983553</v>
          </cell>
        </row>
        <row r="335">
          <cell r="B335">
            <v>12120304</v>
          </cell>
          <cell r="C335" t="str">
            <v>012120304</v>
          </cell>
          <cell r="D335" t="str">
            <v>كوفي مايت قهوة - نستله</v>
          </cell>
          <cell r="E335" t="str">
            <v>علبة 400 غم</v>
          </cell>
          <cell r="F335">
            <v>2023</v>
          </cell>
          <cell r="G335">
            <v>1</v>
          </cell>
          <cell r="H335">
            <v>12.286936154884533</v>
          </cell>
          <cell r="I335">
            <v>12.384565378669642</v>
          </cell>
          <cell r="J335">
            <v>12.36857523100225</v>
          </cell>
          <cell r="K335">
            <v>12.496496412341394</v>
          </cell>
          <cell r="L335">
            <v>12.317272658808131</v>
          </cell>
          <cell r="M335">
            <v>12.154441121642767</v>
          </cell>
          <cell r="N335">
            <v>12.205341625136381</v>
          </cell>
          <cell r="O335">
            <v>12.119084150746474</v>
          </cell>
          <cell r="P335">
            <v>12.184688532827231</v>
          </cell>
          <cell r="Q335">
            <v>12.168698385159839</v>
          </cell>
          <cell r="R335">
            <v>12.250292914907988</v>
          </cell>
          <cell r="S335">
            <v>12.146356955069933</v>
          </cell>
          <cell r="T335">
            <v>12.256895793433047</v>
          </cell>
        </row>
        <row r="336">
          <cell r="B336">
            <v>12130101</v>
          </cell>
          <cell r="C336" t="str">
            <v>012130101</v>
          </cell>
          <cell r="D336" t="str">
            <v>كاكاو حلل</v>
          </cell>
          <cell r="E336" t="str">
            <v>اوقية / 250 غم</v>
          </cell>
          <cell r="F336">
            <v>2023</v>
          </cell>
          <cell r="G336">
            <v>1</v>
          </cell>
          <cell r="H336">
            <v>5.8931264647553459</v>
          </cell>
          <cell r="I336">
            <v>6.1552895025101133</v>
          </cell>
          <cell r="J336">
            <v>6.293287155944034</v>
          </cell>
          <cell r="K336">
            <v>6.1436654416252123</v>
          </cell>
          <cell r="L336">
            <v>6.1417822710938665</v>
          </cell>
          <cell r="M336">
            <v>6.1171050075131488</v>
          </cell>
          <cell r="N336">
            <v>6.2049690673683759</v>
          </cell>
          <cell r="O336">
            <v>6.1125596000331983</v>
          </cell>
          <cell r="P336">
            <v>6.2288672645318348</v>
          </cell>
          <cell r="Q336">
            <v>6.205294105065204</v>
          </cell>
          <cell r="R336">
            <v>6.2445827041762554</v>
          </cell>
          <cell r="S336">
            <v>6.2760135834650965</v>
          </cell>
          <cell r="T336">
            <v>6.1680451806734746</v>
          </cell>
        </row>
        <row r="337">
          <cell r="B337">
            <v>12130102</v>
          </cell>
          <cell r="C337" t="str">
            <v>012130102</v>
          </cell>
          <cell r="D337" t="str">
            <v>كاكاو أبو حميد ( بدري وهنية ) محلي 100 غم</v>
          </cell>
          <cell r="E337" t="str">
            <v>علبة/100 غم</v>
          </cell>
          <cell r="F337">
            <v>2023</v>
          </cell>
          <cell r="G337">
            <v>1</v>
          </cell>
          <cell r="O337">
            <v>3.4999999999999996</v>
          </cell>
          <cell r="P337">
            <v>3.4999999999999996</v>
          </cell>
          <cell r="Q337">
            <v>3.4999999999999996</v>
          </cell>
          <cell r="R337">
            <v>3.4999999999999996</v>
          </cell>
          <cell r="S337">
            <v>3.4999999999999996</v>
          </cell>
          <cell r="T337">
            <v>3.4999999999999991</v>
          </cell>
        </row>
        <row r="338">
          <cell r="B338">
            <v>12130103</v>
          </cell>
          <cell r="C338" t="str">
            <v>012130103</v>
          </cell>
          <cell r="D338" t="str">
            <v>كاكاو - الزهراء - محلي</v>
          </cell>
          <cell r="E338" t="str">
            <v>علبة/100 غم</v>
          </cell>
          <cell r="F338">
            <v>2023</v>
          </cell>
          <cell r="G338">
            <v>1</v>
          </cell>
          <cell r="H338">
            <v>4.7055638682699641</v>
          </cell>
          <cell r="I338">
            <v>4.6810084938255567</v>
          </cell>
          <cell r="J338">
            <v>4.6810084938255567</v>
          </cell>
          <cell r="K338">
            <v>4.7055638682699641</v>
          </cell>
          <cell r="L338">
            <v>4.7055638682699641</v>
          </cell>
          <cell r="M338">
            <v>4.7137489930847671</v>
          </cell>
          <cell r="N338">
            <v>4.7464894923439758</v>
          </cell>
          <cell r="O338">
            <v>7.1666560803090205</v>
          </cell>
          <cell r="P338">
            <v>7.0567784392546464</v>
          </cell>
          <cell r="Q338">
            <v>7.0567784392546464</v>
          </cell>
          <cell r="R338">
            <v>7.0172721095802135</v>
          </cell>
          <cell r="S338">
            <v>6.9185062853941277</v>
          </cell>
          <cell r="T338">
            <v>5.6795782026402</v>
          </cell>
        </row>
        <row r="339">
          <cell r="B339">
            <v>12200101</v>
          </cell>
          <cell r="C339" t="str">
            <v>012200101</v>
          </cell>
          <cell r="D339" t="str">
            <v>مياه معدنية - أروى، الحياه</v>
          </cell>
          <cell r="E339" t="str">
            <v>عبوة /1.5  لتر</v>
          </cell>
          <cell r="F339">
            <v>2023</v>
          </cell>
          <cell r="G339">
            <v>1</v>
          </cell>
          <cell r="H339">
            <v>3.1470577598490972</v>
          </cell>
          <cell r="I339">
            <v>3.1470577598490972</v>
          </cell>
          <cell r="J339">
            <v>3.133669985714159</v>
          </cell>
          <cell r="K339">
            <v>3.1247448029575327</v>
          </cell>
          <cell r="L339">
            <v>3.1292073943358458</v>
          </cell>
          <cell r="M339">
            <v>3.1292073943358458</v>
          </cell>
          <cell r="N339">
            <v>3.1425951684707845</v>
          </cell>
          <cell r="O339">
            <v>3.1670688333044903</v>
          </cell>
          <cell r="P339">
            <v>3.1486199590249679</v>
          </cell>
          <cell r="Q339">
            <v>3.1578443961647289</v>
          </cell>
          <cell r="R339">
            <v>3.1578443961647289</v>
          </cell>
          <cell r="S339">
            <v>3.1716810518743714</v>
          </cell>
          <cell r="T339">
            <v>3.1463832418371376</v>
          </cell>
        </row>
        <row r="340">
          <cell r="B340">
            <v>12200102</v>
          </cell>
          <cell r="C340" t="str">
            <v>012200102</v>
          </cell>
          <cell r="D340" t="str">
            <v>مياه معدنية - سكاي - محلي - غزة  عبوة 1.5 لتر</v>
          </cell>
          <cell r="E340" t="str">
            <v>عبوة/1.5 لتر</v>
          </cell>
          <cell r="F340">
            <v>2023</v>
          </cell>
          <cell r="G340">
            <v>1</v>
          </cell>
          <cell r="O340">
            <v>2</v>
          </cell>
          <cell r="P340">
            <v>2</v>
          </cell>
          <cell r="Q340">
            <v>3.4736842105263159</v>
          </cell>
          <cell r="R340">
            <v>3.5</v>
          </cell>
          <cell r="S340">
            <v>3</v>
          </cell>
          <cell r="T340">
            <v>2.7947368421052632</v>
          </cell>
        </row>
        <row r="341">
          <cell r="B341">
            <v>12200103</v>
          </cell>
          <cell r="C341" t="str">
            <v>012200103</v>
          </cell>
          <cell r="D341" t="str">
            <v>مياه معدنية - جيريكو-محلي</v>
          </cell>
          <cell r="E341" t="str">
            <v>عبوة/1.5 لتر</v>
          </cell>
          <cell r="F341">
            <v>2023</v>
          </cell>
          <cell r="G341">
            <v>1</v>
          </cell>
          <cell r="H341">
            <v>3.1611320865037764</v>
          </cell>
          <cell r="I341">
            <v>3.1831017671354709</v>
          </cell>
          <cell r="J341">
            <v>3.1721169268196237</v>
          </cell>
          <cell r="K341">
            <v>3.1831017671354709</v>
          </cell>
          <cell r="L341">
            <v>3.1564806885994439</v>
          </cell>
          <cell r="M341">
            <v>3.1454958482835966</v>
          </cell>
          <cell r="N341">
            <v>3.1619731087573673</v>
          </cell>
          <cell r="O341">
            <v>3.1619731087573673</v>
          </cell>
          <cell r="P341">
            <v>3.1619731087573673</v>
          </cell>
          <cell r="Q341">
            <v>3.2044803554339389</v>
          </cell>
          <cell r="R341">
            <v>3.1996504868405524</v>
          </cell>
          <cell r="S341">
            <v>3.1793628507160396</v>
          </cell>
          <cell r="T341">
            <v>3.1725701753116677</v>
          </cell>
        </row>
        <row r="342">
          <cell r="B342">
            <v>12200201</v>
          </cell>
          <cell r="C342" t="str">
            <v>012200201</v>
          </cell>
          <cell r="D342" t="str">
            <v>كولا-كوكا كولا</v>
          </cell>
          <cell r="E342" t="str">
            <v>علبة/330 مل</v>
          </cell>
          <cell r="F342">
            <v>2023</v>
          </cell>
          <cell r="G342">
            <v>1</v>
          </cell>
          <cell r="H342">
            <v>2.3219684935871499</v>
          </cell>
          <cell r="I342">
            <v>2.2988119231816571</v>
          </cell>
          <cell r="J342">
            <v>2.2589031841922655</v>
          </cell>
          <cell r="K342">
            <v>2.2589031841922655</v>
          </cell>
          <cell r="L342">
            <v>2.3020141240924539</v>
          </cell>
          <cell r="M342">
            <v>2.3020141240924539</v>
          </cell>
          <cell r="N342">
            <v>2.3020141240924539</v>
          </cell>
          <cell r="O342">
            <v>2.3084185259140475</v>
          </cell>
          <cell r="P342">
            <v>2.3148229277356411</v>
          </cell>
          <cell r="Q342">
            <v>2.3116207268248443</v>
          </cell>
          <cell r="R342">
            <v>2.3116207268248443</v>
          </cell>
          <cell r="S342">
            <v>2.3212273295572348</v>
          </cell>
          <cell r="T342">
            <v>2.3010282828572759</v>
          </cell>
        </row>
        <row r="343">
          <cell r="B343">
            <v>12200202</v>
          </cell>
          <cell r="C343" t="str">
            <v>012200202</v>
          </cell>
          <cell r="D343" t="str">
            <v>فانتا</v>
          </cell>
          <cell r="E343" t="str">
            <v>علبة 1.25 لتر</v>
          </cell>
          <cell r="F343">
            <v>2023</v>
          </cell>
          <cell r="G343">
            <v>1</v>
          </cell>
          <cell r="H343">
            <v>4.0048198287556636</v>
          </cell>
          <cell r="I343">
            <v>3.9699916598889002</v>
          </cell>
          <cell r="J343">
            <v>3.9599697457006324</v>
          </cell>
          <cell r="K343">
            <v>3.9644347864072365</v>
          </cell>
          <cell r="L343">
            <v>3.8746076997514103</v>
          </cell>
          <cell r="M343">
            <v>3.8746076997514103</v>
          </cell>
          <cell r="N343">
            <v>3.8910786442074103</v>
          </cell>
          <cell r="O343">
            <v>3.8793701260533706</v>
          </cell>
          <cell r="P343">
            <v>4.1036354187034974</v>
          </cell>
          <cell r="Q343">
            <v>4.0991703779968933</v>
          </cell>
          <cell r="R343">
            <v>4.1081004594101014</v>
          </cell>
          <cell r="S343">
            <v>4.0991703779968933</v>
          </cell>
          <cell r="T343">
            <v>3.985746402051952</v>
          </cell>
        </row>
        <row r="344">
          <cell r="B344">
            <v>12200203</v>
          </cell>
          <cell r="C344" t="str">
            <v>012200203</v>
          </cell>
          <cell r="D344" t="str">
            <v>بيبسي كولا</v>
          </cell>
          <cell r="E344" t="str">
            <v>علبة/2 لتر</v>
          </cell>
          <cell r="F344">
            <v>2023</v>
          </cell>
          <cell r="G344">
            <v>1</v>
          </cell>
          <cell r="H344">
            <v>5.4458162340893876</v>
          </cell>
          <cell r="I344">
            <v>5.4458162340893876</v>
          </cell>
          <cell r="J344">
            <v>5.4962508984344369</v>
          </cell>
          <cell r="K344">
            <v>5.5034558504837303</v>
          </cell>
          <cell r="L344">
            <v>5.604325179173828</v>
          </cell>
          <cell r="M344">
            <v>5.5683004189273646</v>
          </cell>
          <cell r="N344">
            <v>5.5971202271245355</v>
          </cell>
          <cell r="O344">
            <v>5.8549680137123676</v>
          </cell>
          <cell r="P344">
            <v>5.9696966254278303</v>
          </cell>
          <cell r="Q344">
            <v>5.9508805553726756</v>
          </cell>
          <cell r="R344">
            <v>5.979104660455409</v>
          </cell>
          <cell r="S344">
            <v>5.9979207305105628</v>
          </cell>
          <cell r="T344">
            <v>5.7011379689834589</v>
          </cell>
        </row>
        <row r="345">
          <cell r="B345">
            <v>12200204</v>
          </cell>
          <cell r="C345" t="str">
            <v>012200204</v>
          </cell>
          <cell r="D345" t="str">
            <v>ببسي كولا 1.5 لتر  - غزة</v>
          </cell>
          <cell r="E345" t="str">
            <v>علبة/1.5 لتر</v>
          </cell>
          <cell r="F345">
            <v>2023</v>
          </cell>
          <cell r="G345">
            <v>1</v>
          </cell>
          <cell r="O345">
            <v>3</v>
          </cell>
          <cell r="P345">
            <v>3</v>
          </cell>
          <cell r="Q345">
            <v>3</v>
          </cell>
          <cell r="R345">
            <v>3</v>
          </cell>
          <cell r="S345">
            <v>3</v>
          </cell>
          <cell r="T345">
            <v>3</v>
          </cell>
        </row>
        <row r="346">
          <cell r="B346">
            <v>12200205</v>
          </cell>
          <cell r="C346" t="str">
            <v>012200205</v>
          </cell>
          <cell r="D346" t="str">
            <v>سبرايت</v>
          </cell>
          <cell r="E346" t="str">
            <v>علبة /2 لتر</v>
          </cell>
          <cell r="F346">
            <v>2023</v>
          </cell>
          <cell r="G346">
            <v>1</v>
          </cell>
          <cell r="H346">
            <v>5.8324353600742507</v>
          </cell>
          <cell r="I346">
            <v>5.8232018292926329</v>
          </cell>
          <cell r="J346">
            <v>5.8385910472619962</v>
          </cell>
          <cell r="K346">
            <v>5.8509024216374863</v>
          </cell>
          <cell r="L346">
            <v>5.881680857576213</v>
          </cell>
          <cell r="M346">
            <v>5.8755251703884674</v>
          </cell>
          <cell r="N346">
            <v>5.8847587011700861</v>
          </cell>
          <cell r="O346">
            <v>6.1552944134276526</v>
          </cell>
          <cell r="P346">
            <v>6.2700230251431144</v>
          </cell>
          <cell r="Q346">
            <v>6.2579661258844714</v>
          </cell>
          <cell r="R346">
            <v>6.2579661258844714</v>
          </cell>
          <cell r="S346">
            <v>6.266004058723567</v>
          </cell>
          <cell r="T346">
            <v>6.0161957613720345</v>
          </cell>
        </row>
        <row r="347">
          <cell r="B347">
            <v>12200206</v>
          </cell>
          <cell r="C347" t="str">
            <v>012200206</v>
          </cell>
          <cell r="D347" t="str">
            <v>سبرايت 1.5 لتر - غزة</v>
          </cell>
          <cell r="E347" t="str">
            <v>علبة / 1.5 لتر</v>
          </cell>
          <cell r="F347">
            <v>2023</v>
          </cell>
          <cell r="G347">
            <v>1</v>
          </cell>
          <cell r="O347">
            <v>3</v>
          </cell>
          <cell r="P347">
            <v>3</v>
          </cell>
          <cell r="Q347">
            <v>3</v>
          </cell>
          <cell r="R347">
            <v>3</v>
          </cell>
          <cell r="S347">
            <v>3</v>
          </cell>
          <cell r="T347">
            <v>3</v>
          </cell>
        </row>
        <row r="348">
          <cell r="B348">
            <v>12200402</v>
          </cell>
          <cell r="C348" t="str">
            <v>012200402</v>
          </cell>
          <cell r="D348" t="str">
            <v>عصير توبيزينا - توبيزينا - اسرائيل</v>
          </cell>
          <cell r="E348" t="str">
            <v>علبة /1.5 لتر</v>
          </cell>
          <cell r="F348">
            <v>2023</v>
          </cell>
          <cell r="G348">
            <v>1</v>
          </cell>
          <cell r="H348">
            <v>8.1209298738773601</v>
          </cell>
          <cell r="I348">
            <v>8.0958056755415821</v>
          </cell>
          <cell r="J348">
            <v>8.118883127200748</v>
          </cell>
          <cell r="K348">
            <v>8.0173423399004218</v>
          </cell>
          <cell r="L348">
            <v>7.4766984462692649</v>
          </cell>
          <cell r="M348">
            <v>7.3346622399396582</v>
          </cell>
          <cell r="N348">
            <v>7.1997690263592879</v>
          </cell>
          <cell r="O348">
            <v>7.1809880908474533</v>
          </cell>
          <cell r="P348">
            <v>7.3778593041937581</v>
          </cell>
          <cell r="Q348">
            <v>7.4147832268484208</v>
          </cell>
          <cell r="R348">
            <v>7.4101677365165877</v>
          </cell>
          <cell r="S348">
            <v>7.442476168839419</v>
          </cell>
          <cell r="T348">
            <v>7.5991971046944977</v>
          </cell>
        </row>
        <row r="349">
          <cell r="B349">
            <v>12200503</v>
          </cell>
          <cell r="C349" t="str">
            <v>012200503</v>
          </cell>
          <cell r="D349" t="str">
            <v>عصير فواكه-الزهراء-محلي</v>
          </cell>
          <cell r="E349" t="str">
            <v>علبة/4 لتر</v>
          </cell>
          <cell r="F349">
            <v>2023</v>
          </cell>
          <cell r="G349">
            <v>1</v>
          </cell>
          <cell r="H349">
            <v>24.368026221133245</v>
          </cell>
          <cell r="I349">
            <v>24.454384474447277</v>
          </cell>
          <cell r="J349">
            <v>25.122497883993816</v>
          </cell>
          <cell r="K349">
            <v>25.894791251720413</v>
          </cell>
          <cell r="L349">
            <v>26.46091757900129</v>
          </cell>
          <cell r="M349">
            <v>26.624038724150019</v>
          </cell>
          <cell r="N349">
            <v>26.729587700422723</v>
          </cell>
          <cell r="O349">
            <v>26.740006919723807</v>
          </cell>
          <cell r="P349">
            <v>26.811015041637059</v>
          </cell>
          <cell r="Q349">
            <v>26.956593179470612</v>
          </cell>
          <cell r="R349">
            <v>26.985379263908616</v>
          </cell>
          <cell r="S349">
            <v>27.004569986867292</v>
          </cell>
          <cell r="T349">
            <v>26.179317352206343</v>
          </cell>
        </row>
        <row r="350">
          <cell r="B350">
            <v>12200504</v>
          </cell>
          <cell r="C350" t="str">
            <v>012200504</v>
          </cell>
          <cell r="D350" t="str">
            <v xml:space="preserve">عصير كابي - محلي انتاج طولكرم </v>
          </cell>
          <cell r="E350" t="str">
            <v xml:space="preserve">علبة 1.5 لتر </v>
          </cell>
          <cell r="F350">
            <v>2023</v>
          </cell>
          <cell r="G350">
            <v>1</v>
          </cell>
          <cell r="H350">
            <v>5.0959536147933697</v>
          </cell>
          <cell r="I350">
            <v>5.1183427915784883</v>
          </cell>
          <cell r="J350">
            <v>5.1343350607107165</v>
          </cell>
          <cell r="K350">
            <v>5.0767628918346954</v>
          </cell>
          <cell r="L350">
            <v>5.1279381530578254</v>
          </cell>
          <cell r="M350">
            <v>5.1023505224462609</v>
          </cell>
          <cell r="N350">
            <v>5.0927551609669237</v>
          </cell>
          <cell r="O350">
            <v>5.0959536147933697</v>
          </cell>
          <cell r="P350">
            <v>5.1215412454049343</v>
          </cell>
          <cell r="Q350">
            <v>5.1023505224462609</v>
          </cell>
          <cell r="R350">
            <v>5.0895567071404777</v>
          </cell>
          <cell r="S350">
            <v>5.1343350607107165</v>
          </cell>
          <cell r="T350">
            <v>5.1076812788236703</v>
          </cell>
        </row>
        <row r="351">
          <cell r="B351">
            <v>12200505</v>
          </cell>
          <cell r="C351" t="str">
            <v>012200505</v>
          </cell>
          <cell r="D351" t="str">
            <v>عصير فواكه الشام - محلي</v>
          </cell>
          <cell r="E351" t="str">
            <v>علبة - 4 لتر</v>
          </cell>
          <cell r="F351">
            <v>2023</v>
          </cell>
          <cell r="G351">
            <v>1</v>
          </cell>
          <cell r="H351">
            <v>17</v>
          </cell>
          <cell r="I351">
            <v>16.857142857142858</v>
          </cell>
          <cell r="J351">
            <v>17.714285714285715</v>
          </cell>
          <cell r="K351">
            <v>17.571428571428573</v>
          </cell>
          <cell r="L351">
            <v>17.571428571428573</v>
          </cell>
          <cell r="M351">
            <v>17.571428571428573</v>
          </cell>
          <cell r="N351">
            <v>17.714285714285715</v>
          </cell>
          <cell r="O351">
            <v>18</v>
          </cell>
          <cell r="P351">
            <v>18.714285714285715</v>
          </cell>
          <cell r="Q351">
            <v>18.857142857142858</v>
          </cell>
          <cell r="R351">
            <v>18.857142857142858</v>
          </cell>
          <cell r="S351">
            <v>18.857142857142858</v>
          </cell>
          <cell r="T351">
            <v>17.940476190476193</v>
          </cell>
        </row>
        <row r="352">
          <cell r="B352">
            <v>12200506</v>
          </cell>
          <cell r="C352" t="str">
            <v>012200506</v>
          </cell>
          <cell r="D352" t="str">
            <v>مشروب طاقة XL</v>
          </cell>
          <cell r="E352" t="str">
            <v>علبة / 250 مل</v>
          </cell>
          <cell r="F352">
            <v>2023</v>
          </cell>
          <cell r="G352">
            <v>1</v>
          </cell>
          <cell r="H352">
            <v>4.0681345759208449</v>
          </cell>
          <cell r="I352">
            <v>4.1115089931055788</v>
          </cell>
          <cell r="J352">
            <v>4.1171340957006155</v>
          </cell>
          <cell r="K352">
            <v>4.1171340957006155</v>
          </cell>
          <cell r="L352">
            <v>4.1494047845379392</v>
          </cell>
          <cell r="M352">
            <v>4.1072794001272426</v>
          </cell>
          <cell r="N352">
            <v>4.1368434868473614</v>
          </cell>
          <cell r="O352">
            <v>4.1274746477217112</v>
          </cell>
          <cell r="P352">
            <v>4.1127580258796153</v>
          </cell>
          <cell r="Q352">
            <v>4.1127580258796153</v>
          </cell>
          <cell r="R352">
            <v>4.1373293432950842</v>
          </cell>
          <cell r="S352">
            <v>4.1373293432950842</v>
          </cell>
          <cell r="T352">
            <v>4.1195907348342757</v>
          </cell>
        </row>
        <row r="353">
          <cell r="B353">
            <v>21100101</v>
          </cell>
          <cell r="C353" t="str">
            <v>021100101</v>
          </cell>
          <cell r="D353" t="str">
            <v>فودكا ابسلوت  40% كحول Absoult Vodka</v>
          </cell>
          <cell r="E353" t="str">
            <v>علبة زجاجية / 1 لتر</v>
          </cell>
          <cell r="F353">
            <v>2023</v>
          </cell>
          <cell r="G353">
            <v>1</v>
          </cell>
          <cell r="H353">
            <v>92.150517473482338</v>
          </cell>
          <cell r="I353">
            <v>94.273488248152617</v>
          </cell>
          <cell r="J353">
            <v>94.167339709419096</v>
          </cell>
          <cell r="K353">
            <v>94.167339709419096</v>
          </cell>
          <cell r="L353">
            <v>94.698082403086673</v>
          </cell>
          <cell r="M353">
            <v>95.334973635487771</v>
          </cell>
          <cell r="N353">
            <v>94.273488248152617</v>
          </cell>
          <cell r="O353">
            <v>93.323660739313411</v>
          </cell>
          <cell r="P353">
            <v>93.966061311476892</v>
          </cell>
          <cell r="Q353">
            <v>93.966061311476892</v>
          </cell>
          <cell r="R353">
            <v>93.966061311476892</v>
          </cell>
          <cell r="S353">
            <v>94.496804005144469</v>
          </cell>
          <cell r="T353">
            <v>94.065323175507388</v>
          </cell>
        </row>
        <row r="354">
          <cell r="B354">
            <v>21100102</v>
          </cell>
          <cell r="C354" t="str">
            <v>021100102</v>
          </cell>
          <cell r="D354" t="str">
            <v>ويسكي اسكتلندي - جوني واكر - ريد ليبل - 40% كحول</v>
          </cell>
          <cell r="E354" t="str">
            <v>علبة زجاجية / 1 لتر</v>
          </cell>
          <cell r="F354">
            <v>2023</v>
          </cell>
          <cell r="G354">
            <v>1</v>
          </cell>
          <cell r="H354">
            <v>99.267978908390219</v>
          </cell>
          <cell r="I354">
            <v>102.03335025522399</v>
          </cell>
          <cell r="J354">
            <v>102.56409294889157</v>
          </cell>
          <cell r="K354">
            <v>103.09483564255913</v>
          </cell>
          <cell r="L354">
            <v>102.98868710382563</v>
          </cell>
          <cell r="M354">
            <v>102.45794441015806</v>
          </cell>
          <cell r="N354">
            <v>102.98868710382563</v>
          </cell>
          <cell r="O354">
            <v>102.98868710382563</v>
          </cell>
          <cell r="P354">
            <v>103.40777191899727</v>
          </cell>
          <cell r="Q354">
            <v>103.93851461266485</v>
          </cell>
          <cell r="R354">
            <v>103.93851461266485</v>
          </cell>
          <cell r="S354">
            <v>104.46925730633242</v>
          </cell>
          <cell r="T354">
            <v>102.84486016061328</v>
          </cell>
        </row>
        <row r="355">
          <cell r="B355">
            <v>21200101</v>
          </cell>
          <cell r="C355" t="str">
            <v>021200101</v>
          </cell>
          <cell r="D355" t="str">
            <v>عرق رام الله - رام الله - محلي</v>
          </cell>
          <cell r="E355" t="str">
            <v>علبة/750 مل</v>
          </cell>
          <cell r="F355">
            <v>2023</v>
          </cell>
          <cell r="G355">
            <v>1</v>
          </cell>
          <cell r="H355">
            <v>61.632033783027786</v>
          </cell>
          <cell r="I355">
            <v>61.592228081002709</v>
          </cell>
          <cell r="J355">
            <v>61.632033783027786</v>
          </cell>
          <cell r="K355">
            <v>61.67183948505285</v>
          </cell>
          <cell r="L355">
            <v>62.2291193134038</v>
          </cell>
          <cell r="M355">
            <v>62.627176333654482</v>
          </cell>
          <cell r="N355">
            <v>62.069896505303525</v>
          </cell>
          <cell r="O355">
            <v>61.273782464802174</v>
          </cell>
          <cell r="P355">
            <v>62.069896505303525</v>
          </cell>
          <cell r="Q355">
            <v>61.034948252651766</v>
          </cell>
          <cell r="R355">
            <v>61.67183948505285</v>
          </cell>
          <cell r="S355">
            <v>61.67183948505285</v>
          </cell>
          <cell r="T355">
            <v>61.764719456444681</v>
          </cell>
        </row>
        <row r="356">
          <cell r="B356">
            <v>21300101</v>
          </cell>
          <cell r="C356" t="str">
            <v>021300101</v>
          </cell>
          <cell r="D356" t="str">
            <v>بيرة-مكابي-اسرائيل</v>
          </cell>
          <cell r="E356" t="str">
            <v>زجاجة/330 مل</v>
          </cell>
          <cell r="F356">
            <v>2023</v>
          </cell>
          <cell r="G356">
            <v>1</v>
          </cell>
          <cell r="H356">
            <v>6.6563210298942961</v>
          </cell>
          <cell r="I356">
            <v>6.6563210298942961</v>
          </cell>
          <cell r="J356">
            <v>6.6563210298942961</v>
          </cell>
          <cell r="K356">
            <v>6.6563210298942961</v>
          </cell>
          <cell r="L356">
            <v>6.6563210298942961</v>
          </cell>
          <cell r="M356">
            <v>6.6563210298942961</v>
          </cell>
          <cell r="N356">
            <v>6.6563210298942961</v>
          </cell>
          <cell r="O356">
            <v>6.6563210298942961</v>
          </cell>
          <cell r="P356">
            <v>6.6563210298942961</v>
          </cell>
          <cell r="Q356">
            <v>6.6563210298942961</v>
          </cell>
          <cell r="R356">
            <v>6.6563210298942961</v>
          </cell>
          <cell r="S356">
            <v>6.6563210298942961</v>
          </cell>
          <cell r="T356">
            <v>6.6563210298942961</v>
          </cell>
        </row>
        <row r="357">
          <cell r="B357">
            <v>21300102</v>
          </cell>
          <cell r="C357" t="str">
            <v>021300102</v>
          </cell>
          <cell r="D357" t="str">
            <v>بيرة-امستل-اردني</v>
          </cell>
          <cell r="E357" t="str">
            <v>علبة/330 مل</v>
          </cell>
          <cell r="F357">
            <v>2023</v>
          </cell>
          <cell r="G357">
            <v>1</v>
          </cell>
          <cell r="H357">
            <v>5.6611784792675985</v>
          </cell>
          <cell r="I357">
            <v>5.8204012873678703</v>
          </cell>
          <cell r="J357">
            <v>5.8204012873678703</v>
          </cell>
          <cell r="K357">
            <v>5.8204012873678703</v>
          </cell>
          <cell r="L357">
            <v>5.9000126914180058</v>
          </cell>
          <cell r="M357">
            <v>5.9000126914180058</v>
          </cell>
          <cell r="N357">
            <v>5.9000126914180058</v>
          </cell>
          <cell r="O357">
            <v>5.8204012873678703</v>
          </cell>
          <cell r="P357">
            <v>5.5815670752174631</v>
          </cell>
          <cell r="Q357">
            <v>5.5815670752174631</v>
          </cell>
          <cell r="R357">
            <v>5.5815670752174631</v>
          </cell>
          <cell r="S357">
            <v>5.6213727772425308</v>
          </cell>
          <cell r="T357">
            <v>5.7507413088240016</v>
          </cell>
        </row>
        <row r="358">
          <cell r="B358">
            <v>21300103</v>
          </cell>
          <cell r="C358" t="str">
            <v>021300103</v>
          </cell>
          <cell r="D358" t="str">
            <v>بيرة الطيبة - جولد GOLD - محلي</v>
          </cell>
          <cell r="E358" t="str">
            <v>علبة 330 مل</v>
          </cell>
          <cell r="F358">
            <v>2023</v>
          </cell>
          <cell r="G358">
            <v>1</v>
          </cell>
          <cell r="H358">
            <v>7.8770292253297116</v>
          </cell>
          <cell r="I358">
            <v>7.8770292253297116</v>
          </cell>
          <cell r="J358">
            <v>7.8770292253297116</v>
          </cell>
          <cell r="K358">
            <v>7.8770292253297116</v>
          </cell>
          <cell r="L358">
            <v>7.7708806865961977</v>
          </cell>
          <cell r="M358">
            <v>7.6647321478626829</v>
          </cell>
          <cell r="N358">
            <v>7.7708806865961977</v>
          </cell>
          <cell r="O358">
            <v>7.8770292253297116</v>
          </cell>
          <cell r="P358">
            <v>7.8770292253297116</v>
          </cell>
          <cell r="Q358">
            <v>7.8770292253297116</v>
          </cell>
          <cell r="R358">
            <v>7.8770292253297116</v>
          </cell>
          <cell r="S358">
            <v>7.8770292253297116</v>
          </cell>
          <cell r="T358">
            <v>7.8416463790852058</v>
          </cell>
        </row>
        <row r="359">
          <cell r="B359">
            <v>22010101</v>
          </cell>
          <cell r="C359" t="str">
            <v>022010101</v>
          </cell>
          <cell r="D359" t="str">
            <v>سجائر- امبريال - محلي</v>
          </cell>
          <cell r="E359" t="str">
            <v>علبة/20 سيجارة</v>
          </cell>
          <cell r="F359">
            <v>2023</v>
          </cell>
          <cell r="G359">
            <v>1</v>
          </cell>
          <cell r="H359">
            <v>23.016118761381293</v>
          </cell>
          <cell r="I359">
            <v>23.015044332155654</v>
          </cell>
          <cell r="J359">
            <v>23.015044332155654</v>
          </cell>
          <cell r="K359">
            <v>22.990772041741355</v>
          </cell>
          <cell r="L359">
            <v>23.015044332155654</v>
          </cell>
          <cell r="M359">
            <v>23.013969571073343</v>
          </cell>
          <cell r="N359">
            <v>23.015044332155654</v>
          </cell>
          <cell r="O359">
            <v>23.015044332155654</v>
          </cell>
          <cell r="P359">
            <v>23.015044332155654</v>
          </cell>
          <cell r="Q359">
            <v>23.015044332155654</v>
          </cell>
          <cell r="R359">
            <v>23.015044332155654</v>
          </cell>
          <cell r="S359">
            <v>23.015044332155654</v>
          </cell>
          <cell r="T359">
            <v>23.013021613633068</v>
          </cell>
        </row>
        <row r="360">
          <cell r="B360">
            <v>22010201</v>
          </cell>
          <cell r="C360" t="str">
            <v>022010201</v>
          </cell>
          <cell r="D360" t="str">
            <v>سجائر-مارلبورو-اميركا</v>
          </cell>
          <cell r="E360" t="str">
            <v>علبة/20 سيجارة</v>
          </cell>
          <cell r="F360">
            <v>2023</v>
          </cell>
          <cell r="G360">
            <v>1</v>
          </cell>
          <cell r="H360">
            <v>29.682185403773026</v>
          </cell>
          <cell r="I360">
            <v>29.682185403773026</v>
          </cell>
          <cell r="J360">
            <v>29.682185403773026</v>
          </cell>
          <cell r="K360">
            <v>29.682185403773026</v>
          </cell>
          <cell r="L360">
            <v>29.682185403773026</v>
          </cell>
          <cell r="M360">
            <v>29.631006991087371</v>
          </cell>
          <cell r="N360">
            <v>29.784542229144343</v>
          </cell>
          <cell r="O360">
            <v>29.861309848172827</v>
          </cell>
          <cell r="P360">
            <v>29.861309848172827</v>
          </cell>
          <cell r="Q360">
            <v>29.861309848172827</v>
          </cell>
          <cell r="R360">
            <v>29.861309848172827</v>
          </cell>
          <cell r="S360">
            <v>29.861309848172827</v>
          </cell>
          <cell r="T360">
            <v>29.761085456663412</v>
          </cell>
        </row>
        <row r="361">
          <cell r="B361">
            <v>22010203</v>
          </cell>
          <cell r="C361" t="str">
            <v>022010203</v>
          </cell>
          <cell r="D361" t="str">
            <v>سجائر-ال.ام-امريكا</v>
          </cell>
          <cell r="E361" t="str">
            <v>علبة/20 سيجارة</v>
          </cell>
          <cell r="F361">
            <v>2023</v>
          </cell>
          <cell r="G361">
            <v>1</v>
          </cell>
          <cell r="H361">
            <v>26.145982386129624</v>
          </cell>
          <cell r="I361">
            <v>26.145982386129624</v>
          </cell>
          <cell r="J361">
            <v>26.145982386129624</v>
          </cell>
          <cell r="K361">
            <v>26.145982386129624</v>
          </cell>
          <cell r="L361">
            <v>26.145982386129624</v>
          </cell>
          <cell r="M361">
            <v>26.197160798815279</v>
          </cell>
          <cell r="N361">
            <v>26.325106830529421</v>
          </cell>
          <cell r="O361">
            <v>26.325106830529421</v>
          </cell>
          <cell r="P361">
            <v>26.325106830529421</v>
          </cell>
          <cell r="Q361">
            <v>26.325106830529421</v>
          </cell>
          <cell r="R361">
            <v>26.427463655900731</v>
          </cell>
          <cell r="S361">
            <v>26.478642068586389</v>
          </cell>
          <cell r="T361">
            <v>26.261133814672348</v>
          </cell>
        </row>
        <row r="362">
          <cell r="B362">
            <v>22010206</v>
          </cell>
          <cell r="C362" t="str">
            <v>022010206</v>
          </cell>
          <cell r="D362" t="str">
            <v>سجائر -جولواز-فرنسا</v>
          </cell>
          <cell r="E362" t="str">
            <v>علبة/20 سيجارة</v>
          </cell>
          <cell r="F362">
            <v>2023</v>
          </cell>
          <cell r="G362">
            <v>1</v>
          </cell>
          <cell r="H362">
            <v>24.930221005878643</v>
          </cell>
          <cell r="I362">
            <v>24.751681719256837</v>
          </cell>
          <cell r="J362">
            <v>24.751681719256837</v>
          </cell>
          <cell r="K362">
            <v>24.767740125981298</v>
          </cell>
          <cell r="L362">
            <v>24.831973752879136</v>
          </cell>
          <cell r="M362">
            <v>24.88014897305252</v>
          </cell>
          <cell r="N362">
            <v>24.88014897305252</v>
          </cell>
          <cell r="O362">
            <v>24.88014897305252</v>
          </cell>
          <cell r="P362">
            <v>24.88014897305252</v>
          </cell>
          <cell r="Q362">
            <v>24.88014897305252</v>
          </cell>
          <cell r="R362">
            <v>24.88014897305252</v>
          </cell>
          <cell r="S362">
            <v>24.88014897305252</v>
          </cell>
          <cell r="T362">
            <v>24.849528427885033</v>
          </cell>
        </row>
        <row r="363">
          <cell r="B363">
            <v>22010207</v>
          </cell>
          <cell r="C363" t="str">
            <v>022010207</v>
          </cell>
          <cell r="D363" t="str">
            <v>سجائر مارلبورو - مصري</v>
          </cell>
          <cell r="E363" t="str">
            <v>علبة 20 سيجارة</v>
          </cell>
          <cell r="F363">
            <v>2023</v>
          </cell>
          <cell r="G363">
            <v>1</v>
          </cell>
          <cell r="H363">
            <v>23.96551724137931</v>
          </cell>
          <cell r="I363">
            <v>23.931034482758623</v>
          </cell>
          <cell r="J363">
            <v>23.896551724137929</v>
          </cell>
          <cell r="K363">
            <v>23.96551724137931</v>
          </cell>
          <cell r="L363">
            <v>24.068965517241377</v>
          </cell>
          <cell r="M363">
            <v>24.379310344827587</v>
          </cell>
          <cell r="N363">
            <v>25.068965517241384</v>
          </cell>
          <cell r="O363">
            <v>24.724137931034484</v>
          </cell>
          <cell r="P363">
            <v>24.724137931034484</v>
          </cell>
          <cell r="Q363">
            <v>24.793103448275858</v>
          </cell>
          <cell r="R363">
            <v>54.999999999999993</v>
          </cell>
          <cell r="S363">
            <v>53.333333333333321</v>
          </cell>
          <cell r="T363">
            <v>29.32088122605364</v>
          </cell>
        </row>
        <row r="364">
          <cell r="B364">
            <v>22010209</v>
          </cell>
          <cell r="C364" t="str">
            <v>022010209</v>
          </cell>
          <cell r="D364" t="str">
            <v>سجائر أل - ام - مصري</v>
          </cell>
          <cell r="E364" t="str">
            <v>علبة 20 سيجارة</v>
          </cell>
          <cell r="F364">
            <v>2023</v>
          </cell>
          <cell r="G364">
            <v>1</v>
          </cell>
          <cell r="H364">
            <v>21.103448275862068</v>
          </cell>
          <cell r="I364">
            <v>21.206896551724139</v>
          </cell>
          <cell r="J364">
            <v>21.103448275862068</v>
          </cell>
          <cell r="K364">
            <v>21.241379310344829</v>
          </cell>
          <cell r="L364">
            <v>21.206896551724139</v>
          </cell>
          <cell r="M364">
            <v>21.448275862068964</v>
          </cell>
          <cell r="N364">
            <v>22.448275862068964</v>
          </cell>
          <cell r="O364">
            <v>21.655172413793103</v>
          </cell>
          <cell r="P364">
            <v>21.689655172413794</v>
          </cell>
          <cell r="Q364">
            <v>21.758620689655171</v>
          </cell>
          <cell r="R364">
            <v>45</v>
          </cell>
          <cell r="S364">
            <v>41.666666666666664</v>
          </cell>
          <cell r="T364">
            <v>25.127394636015328</v>
          </cell>
        </row>
        <row r="365">
          <cell r="B365">
            <v>22010211</v>
          </cell>
          <cell r="C365" t="str">
            <v>022010211</v>
          </cell>
          <cell r="D365" t="str">
            <v xml:space="preserve">سجائر مانشستر - مصري </v>
          </cell>
          <cell r="E365" t="str">
            <v xml:space="preserve">علبة / 20 سيجارة </v>
          </cell>
          <cell r="F365">
            <v>2023</v>
          </cell>
          <cell r="G365">
            <v>1</v>
          </cell>
          <cell r="H365">
            <v>12.956521739130437</v>
          </cell>
          <cell r="I365">
            <v>13</v>
          </cell>
          <cell r="J365">
            <v>12.956521739130437</v>
          </cell>
          <cell r="K365">
            <v>13</v>
          </cell>
          <cell r="L365">
            <v>12.956521739130437</v>
          </cell>
          <cell r="M365">
            <v>12.956521739130437</v>
          </cell>
          <cell r="N365">
            <v>12.826086956521738</v>
          </cell>
          <cell r="O365">
            <v>12.826086956521738</v>
          </cell>
          <cell r="P365">
            <v>13.130434782608695</v>
          </cell>
          <cell r="Q365">
            <v>13.260869565217391</v>
          </cell>
          <cell r="R365">
            <v>35</v>
          </cell>
          <cell r="S365">
            <v>20.666666666666675</v>
          </cell>
          <cell r="T365">
            <v>15.461352657004833</v>
          </cell>
        </row>
        <row r="366">
          <cell r="B366">
            <v>22010212</v>
          </cell>
          <cell r="C366" t="str">
            <v>022010212</v>
          </cell>
          <cell r="D366" t="str">
            <v xml:space="preserve">سجائر رويال - مصري </v>
          </cell>
          <cell r="E366" t="str">
            <v xml:space="preserve">علبة / 20 سيجارة </v>
          </cell>
          <cell r="F366">
            <v>2023</v>
          </cell>
          <cell r="G366">
            <v>1</v>
          </cell>
          <cell r="H366">
            <v>19.793103448275861</v>
          </cell>
          <cell r="I366">
            <v>20.344827586206897</v>
          </cell>
          <cell r="J366">
            <v>20.137931034482758</v>
          </cell>
          <cell r="K366">
            <v>20</v>
          </cell>
          <cell r="L366">
            <v>20</v>
          </cell>
          <cell r="M366">
            <v>20.068965517241381</v>
          </cell>
          <cell r="N366">
            <v>20.379310344827587</v>
          </cell>
          <cell r="O366">
            <v>20.586206896551722</v>
          </cell>
          <cell r="P366">
            <v>20.413793103448278</v>
          </cell>
          <cell r="Q366">
            <v>20.482758620689655</v>
          </cell>
          <cell r="R366">
            <v>54.999999999999993</v>
          </cell>
          <cell r="S366">
            <v>42</v>
          </cell>
          <cell r="T366">
            <v>24.933908045977009</v>
          </cell>
        </row>
        <row r="367">
          <cell r="B367">
            <v>22010214</v>
          </cell>
          <cell r="C367" t="str">
            <v>022010214</v>
          </cell>
          <cell r="D367" t="str">
            <v>سجائر ونستون winiston  - سويسرا</v>
          </cell>
          <cell r="E367" t="str">
            <v>علبة/ 20 سيجارة</v>
          </cell>
          <cell r="F367">
            <v>2023</v>
          </cell>
          <cell r="G367">
            <v>1</v>
          </cell>
          <cell r="H367">
            <v>25.253871110798585</v>
          </cell>
          <cell r="I367">
            <v>25.075331824176779</v>
          </cell>
          <cell r="J367">
            <v>25.075331824176779</v>
          </cell>
          <cell r="K367">
            <v>25.075331824176779</v>
          </cell>
          <cell r="L367">
            <v>24.896207379776982</v>
          </cell>
          <cell r="M367">
            <v>24.896207379776982</v>
          </cell>
          <cell r="N367">
            <v>25.152099443205259</v>
          </cell>
          <cell r="O367">
            <v>25.152099443205259</v>
          </cell>
          <cell r="P367">
            <v>25.152099443205259</v>
          </cell>
          <cell r="Q367">
            <v>25.152099443205259</v>
          </cell>
          <cell r="R367">
            <v>25.075331824176779</v>
          </cell>
          <cell r="S367">
            <v>25.075331824176779</v>
          </cell>
          <cell r="T367">
            <v>25.085945230338123</v>
          </cell>
        </row>
        <row r="368">
          <cell r="B368">
            <v>22030101</v>
          </cell>
          <cell r="C368" t="str">
            <v>022030101</v>
          </cell>
          <cell r="D368" t="str">
            <v>دخان حلل - محلي</v>
          </cell>
          <cell r="E368" t="str">
            <v>1 كغم</v>
          </cell>
          <cell r="F368">
            <v>2023</v>
          </cell>
          <cell r="G368">
            <v>1</v>
          </cell>
          <cell r="H368">
            <v>68.113246411583958</v>
          </cell>
          <cell r="I368">
            <v>69.117104377587481</v>
          </cell>
          <cell r="J368">
            <v>69.117104377587481</v>
          </cell>
          <cell r="K368">
            <v>69.519702952331642</v>
          </cell>
          <cell r="L368">
            <v>69.318403664959561</v>
          </cell>
          <cell r="M368">
            <v>68.9158050902154</v>
          </cell>
          <cell r="N368">
            <v>69.117104377587481</v>
          </cell>
          <cell r="O368">
            <v>68.311907228099159</v>
          </cell>
          <cell r="P368">
            <v>67.909308653355012</v>
          </cell>
          <cell r="Q368">
            <v>68.311907228099159</v>
          </cell>
          <cell r="R368">
            <v>78.610422621350423</v>
          </cell>
          <cell r="S368">
            <v>76.117632723414872</v>
          </cell>
          <cell r="T368">
            <v>70.206637475514285</v>
          </cell>
        </row>
        <row r="369">
          <cell r="B369">
            <v>22030201</v>
          </cell>
          <cell r="C369" t="str">
            <v>022030201</v>
          </cell>
          <cell r="D369" t="str">
            <v>معسل بطعم التفاح - مزايا - الامارات</v>
          </cell>
          <cell r="E369" t="str">
            <v>علبة / 50 غم</v>
          </cell>
          <cell r="F369">
            <v>2023</v>
          </cell>
          <cell r="G369">
            <v>1</v>
          </cell>
          <cell r="H369">
            <v>25.710909783535872</v>
          </cell>
          <cell r="I369">
            <v>25.671800207703583</v>
          </cell>
          <cell r="J369">
            <v>25.702353415844428</v>
          </cell>
          <cell r="K369">
            <v>25.687076811774006</v>
          </cell>
          <cell r="L369">
            <v>25.702353415844428</v>
          </cell>
          <cell r="M369">
            <v>25.717630019914854</v>
          </cell>
          <cell r="N369">
            <v>25.476252328542131</v>
          </cell>
          <cell r="O369">
            <v>25.265427845310263</v>
          </cell>
          <cell r="P369">
            <v>25.08943475406496</v>
          </cell>
          <cell r="Q369">
            <v>24.891444822370254</v>
          </cell>
          <cell r="R369">
            <v>27.28987166142668</v>
          </cell>
          <cell r="S369">
            <v>27.28987166142668</v>
          </cell>
          <cell r="T369">
            <v>25.791202227313178</v>
          </cell>
        </row>
        <row r="370">
          <cell r="B370">
            <v>22030203</v>
          </cell>
          <cell r="C370" t="str">
            <v>022030203</v>
          </cell>
          <cell r="D370" t="str">
            <v>معسل بطعم التفاح - النخلة - مصر</v>
          </cell>
          <cell r="E370" t="str">
            <v>علبة / 60 غم</v>
          </cell>
          <cell r="F370">
            <v>2023</v>
          </cell>
          <cell r="G370">
            <v>1</v>
          </cell>
          <cell r="H370">
            <v>26.855582263510669</v>
          </cell>
          <cell r="I370">
            <v>26.855582263510669</v>
          </cell>
          <cell r="J370">
            <v>26.691904362756137</v>
          </cell>
          <cell r="K370">
            <v>26.691904362756137</v>
          </cell>
          <cell r="L370">
            <v>26.641206764455024</v>
          </cell>
          <cell r="M370">
            <v>26.699291143756486</v>
          </cell>
          <cell r="N370">
            <v>26.641206764455024</v>
          </cell>
          <cell r="O370">
            <v>26.644395220604537</v>
          </cell>
          <cell r="P370">
            <v>26.822846683359764</v>
          </cell>
          <cell r="Q370">
            <v>26.935826985813186</v>
          </cell>
          <cell r="R370">
            <v>28.554643975208304</v>
          </cell>
          <cell r="S370">
            <v>28.833480765864447</v>
          </cell>
          <cell r="T370">
            <v>27.072322629670868</v>
          </cell>
        </row>
        <row r="371">
          <cell r="B371">
            <v>31200101</v>
          </cell>
          <cell r="C371" t="str">
            <v>031200101</v>
          </cell>
          <cell r="D371" t="str">
            <v>بنطلون جينز أزرق رجالي، straight خصر عالي، قصة كلاسيكية،65 - 100% قطن دنيم</v>
          </cell>
          <cell r="E371" t="str">
            <v>بنطلون جينز رجالي</v>
          </cell>
          <cell r="F371">
            <v>2023</v>
          </cell>
          <cell r="G371">
            <v>1</v>
          </cell>
          <cell r="H371">
            <v>69.172068972180313</v>
          </cell>
          <cell r="I371">
            <v>68.905406523474667</v>
          </cell>
          <cell r="J371">
            <v>69.170604677619593</v>
          </cell>
          <cell r="K371">
            <v>69.834436802730906</v>
          </cell>
          <cell r="L371">
            <v>69.103566672461341</v>
          </cell>
          <cell r="M371">
            <v>68.024345814600323</v>
          </cell>
          <cell r="N371">
            <v>68.390091497470152</v>
          </cell>
          <cell r="O371">
            <v>68.223976577489381</v>
          </cell>
          <cell r="P371">
            <v>68.023927444725828</v>
          </cell>
          <cell r="Q371">
            <v>68.455449703788773</v>
          </cell>
          <cell r="R371">
            <v>68.361730854607899</v>
          </cell>
          <cell r="S371">
            <v>68.9457106745636</v>
          </cell>
          <cell r="T371">
            <v>68.717609684642738</v>
          </cell>
        </row>
        <row r="372">
          <cell r="B372">
            <v>31200102</v>
          </cell>
          <cell r="C372" t="str">
            <v>031200102</v>
          </cell>
          <cell r="D372" t="str">
            <v>بنطلون جينز أزرق شبابي " 15-18 سنة"، straight خصر عالي، قصة كلاسيكية،65 - 100% قطن دنيم</v>
          </cell>
          <cell r="E372" t="str">
            <v>بنطلون جينز شبابي</v>
          </cell>
          <cell r="F372">
            <v>2023</v>
          </cell>
          <cell r="G372">
            <v>1</v>
          </cell>
          <cell r="H372">
            <v>66.188088064104477</v>
          </cell>
          <cell r="I372">
            <v>66.253472623003844</v>
          </cell>
          <cell r="J372">
            <v>66.638960838338761</v>
          </cell>
          <cell r="K372">
            <v>68.012985268131388</v>
          </cell>
          <cell r="L372">
            <v>67.790154919825298</v>
          </cell>
          <cell r="M372">
            <v>66.53067205471983</v>
          </cell>
          <cell r="N372">
            <v>66.747994665281169</v>
          </cell>
          <cell r="O372">
            <v>66.755050976568924</v>
          </cell>
          <cell r="P372">
            <v>66.243260677733943</v>
          </cell>
          <cell r="Q372">
            <v>66.243260677733943</v>
          </cell>
          <cell r="R372">
            <v>65.829594651893302</v>
          </cell>
          <cell r="S372">
            <v>66.818035997060392</v>
          </cell>
          <cell r="T372">
            <v>66.670960951199604</v>
          </cell>
        </row>
        <row r="373">
          <cell r="B373">
            <v>31200103</v>
          </cell>
          <cell r="C373" t="str">
            <v>031200103</v>
          </cell>
          <cell r="D373" t="str">
            <v>بنطلون رجالي، قماش، صيفي،straight خصر عالي، 50 - 65% قطن، 35- 50% بوليستر، مع حلقات للحزام، سادة، غير مبطن - تركيا</v>
          </cell>
          <cell r="E373" t="str">
            <v>بنطلون قماش رجالي</v>
          </cell>
          <cell r="F373">
            <v>2023</v>
          </cell>
          <cell r="G373">
            <v>1</v>
          </cell>
          <cell r="H373">
            <v>62.370611842540725</v>
          </cell>
          <cell r="I373">
            <v>62.71552822231456</v>
          </cell>
          <cell r="J373">
            <v>63.996149362550362</v>
          </cell>
          <cell r="K373">
            <v>64.180037725333037</v>
          </cell>
          <cell r="L373">
            <v>64.838719626191676</v>
          </cell>
          <cell r="M373">
            <v>64.847211258379261</v>
          </cell>
          <cell r="N373">
            <v>65.406965740334698</v>
          </cell>
          <cell r="O373">
            <v>64.885445914225201</v>
          </cell>
          <cell r="P373">
            <v>64.034585137686392</v>
          </cell>
          <cell r="Q373">
            <v>64.111456687958466</v>
          </cell>
          <cell r="R373">
            <v>63.920685647308936</v>
          </cell>
          <cell r="S373">
            <v>64.526139781013967</v>
          </cell>
          <cell r="T373">
            <v>64.152794745486446</v>
          </cell>
        </row>
        <row r="374">
          <cell r="B374">
            <v>31200104</v>
          </cell>
          <cell r="C374" t="str">
            <v>031200104</v>
          </cell>
          <cell r="D374" t="str">
            <v>قميص رجالي قماش كم طويل سادة كلاسيك، straight، مفتوح من الأمام، مع أزرار على طوله، 70- 80 % قطن، 20 - 30 % بوليستر، تركيا</v>
          </cell>
          <cell r="E374" t="str">
            <v>قميص رجالي قماش كلاسيك سادة كم طويل</v>
          </cell>
          <cell r="F374">
            <v>2023</v>
          </cell>
          <cell r="G374">
            <v>1</v>
          </cell>
          <cell r="H374">
            <v>50.809596008412065</v>
          </cell>
          <cell r="I374">
            <v>51.216737374445984</v>
          </cell>
          <cell r="J374">
            <v>51.846744491733766</v>
          </cell>
          <cell r="K374">
            <v>52.405791534303646</v>
          </cell>
          <cell r="L374">
            <v>53.903212588901368</v>
          </cell>
          <cell r="M374">
            <v>54.929909237473524</v>
          </cell>
          <cell r="N374">
            <v>55.167711766961915</v>
          </cell>
          <cell r="O374">
            <v>54.382075156683456</v>
          </cell>
          <cell r="P374">
            <v>52.97304733681321</v>
          </cell>
          <cell r="Q374">
            <v>52.493606350782855</v>
          </cell>
          <cell r="R374">
            <v>53.378770015675357</v>
          </cell>
          <cell r="S374">
            <v>53.697133311611623</v>
          </cell>
          <cell r="T374">
            <v>53.10036126448324</v>
          </cell>
        </row>
        <row r="375">
          <cell r="B375">
            <v>31200105</v>
          </cell>
          <cell r="C375" t="str">
            <v>031200105</v>
          </cell>
          <cell r="D375" t="str">
            <v>بلوفر "بلوزة شتوية" رجالية، 50 % صوف، 50% بوليستر، قصة كلاسيك سادة، مع خصر، اكمام طويل، رقبة على شكل V، تركيا</v>
          </cell>
          <cell r="E375" t="str">
            <v>بلوفر "بلوزة شتوية" رجالية</v>
          </cell>
          <cell r="F375">
            <v>2023</v>
          </cell>
          <cell r="G375">
            <v>1</v>
          </cell>
          <cell r="H375">
            <v>49.639772222949041</v>
          </cell>
          <cell r="I375">
            <v>48.581724039178106</v>
          </cell>
          <cell r="J375">
            <v>46.892184528361419</v>
          </cell>
          <cell r="K375">
            <v>46.047414772953069</v>
          </cell>
          <cell r="L375">
            <v>46.067966128659059</v>
          </cell>
          <cell r="M375">
            <v>45.967916896399366</v>
          </cell>
          <cell r="N375">
            <v>45.967916896399366</v>
          </cell>
          <cell r="O375">
            <v>45.876629715676131</v>
          </cell>
          <cell r="P375">
            <v>45.644190591281216</v>
          </cell>
          <cell r="Q375">
            <v>46.646319506837536</v>
          </cell>
          <cell r="R375">
            <v>49.437919114729624</v>
          </cell>
          <cell r="S375">
            <v>49.923535627140886</v>
          </cell>
          <cell r="T375">
            <v>47.224457503380393</v>
          </cell>
        </row>
        <row r="376">
          <cell r="B376">
            <v>31200107</v>
          </cell>
          <cell r="C376" t="str">
            <v>031200107</v>
          </cell>
          <cell r="D376" t="str">
            <v>بدلة قماش رجالي كلاسيك مكونة من قطعتين، السترة مبطنة بالكامل، مع صف واحد من الأزرار، البنطلون مبطن جزئيا - 100% صوف، تركيا</v>
          </cell>
          <cell r="E376" t="str">
            <v>بدلة قماش رجالي كلاسيك</v>
          </cell>
          <cell r="F376">
            <v>2023</v>
          </cell>
          <cell r="G376">
            <v>1</v>
          </cell>
          <cell r="H376">
            <v>318.24467076697874</v>
          </cell>
          <cell r="I376">
            <v>323.53354339840365</v>
          </cell>
          <cell r="J376">
            <v>333.9567648111875</v>
          </cell>
          <cell r="K376">
            <v>335.77245077717424</v>
          </cell>
          <cell r="L376">
            <v>332.43895610250507</v>
          </cell>
          <cell r="M376">
            <v>326.36772126777532</v>
          </cell>
          <cell r="N376">
            <v>328.48128449106628</v>
          </cell>
          <cell r="O376">
            <v>332.41053368034386</v>
          </cell>
          <cell r="P376">
            <v>327.57628375028906</v>
          </cell>
          <cell r="Q376">
            <v>332.11265642303965</v>
          </cell>
          <cell r="R376">
            <v>332.35095822888303</v>
          </cell>
          <cell r="S376">
            <v>327.30955952228453</v>
          </cell>
          <cell r="T376">
            <v>329.21294860166091</v>
          </cell>
        </row>
        <row r="377">
          <cell r="B377">
            <v>31200109</v>
          </cell>
          <cell r="C377" t="str">
            <v>031200109</v>
          </cell>
          <cell r="D377" t="str">
            <v>بلوز "تي شيرت" رجالي، سادة،70 - 100 % قطن، straight نصف كم، رقبة مستديرة، تركيا</v>
          </cell>
          <cell r="E377" t="str">
            <v>بلوز "تي شيرت" رجالي</v>
          </cell>
          <cell r="F377">
            <v>2023</v>
          </cell>
          <cell r="G377">
            <v>1</v>
          </cell>
          <cell r="H377">
            <v>34.726543652834039</v>
          </cell>
          <cell r="I377">
            <v>33.511132285797267</v>
          </cell>
          <cell r="J377">
            <v>33.942591410003395</v>
          </cell>
          <cell r="K377">
            <v>36.115591474008419</v>
          </cell>
          <cell r="L377">
            <v>36.767862854645003</v>
          </cell>
          <cell r="M377">
            <v>37.382583343361738</v>
          </cell>
          <cell r="N377">
            <v>37.131806584654733</v>
          </cell>
          <cell r="O377">
            <v>36.629198293415733</v>
          </cell>
          <cell r="P377">
            <v>35.043692636847553</v>
          </cell>
          <cell r="Q377">
            <v>35.028519857560966</v>
          </cell>
          <cell r="R377">
            <v>34.907514947276276</v>
          </cell>
          <cell r="S377">
            <v>35.328019870176384</v>
          </cell>
          <cell r="T377">
            <v>35.542921434215124</v>
          </cell>
        </row>
        <row r="378">
          <cell r="B378">
            <v>31200110</v>
          </cell>
          <cell r="C378" t="str">
            <v>031200110</v>
          </cell>
          <cell r="D378" t="str">
            <v>فانيلا رجالي ابيض كت عريض 100 % قطن، مستورد</v>
          </cell>
          <cell r="E378" t="str">
            <v>فانيلا رجالي</v>
          </cell>
          <cell r="F378">
            <v>2023</v>
          </cell>
          <cell r="G378">
            <v>1</v>
          </cell>
          <cell r="H378">
            <v>16.741681324904796</v>
          </cell>
          <cell r="I378">
            <v>16.46218854104891</v>
          </cell>
          <cell r="J378">
            <v>16.386352711435023</v>
          </cell>
          <cell r="K378">
            <v>16.414143159450191</v>
          </cell>
          <cell r="L378">
            <v>16.852080360815428</v>
          </cell>
          <cell r="M378">
            <v>16.49299555899416</v>
          </cell>
          <cell r="N378">
            <v>16.39188255512023</v>
          </cell>
          <cell r="O378">
            <v>16.09339873658891</v>
          </cell>
          <cell r="P378">
            <v>15.910336194644714</v>
          </cell>
          <cell r="Q378">
            <v>15.775658513013486</v>
          </cell>
          <cell r="R378">
            <v>15.843206839130113</v>
          </cell>
          <cell r="S378">
            <v>15.905439915476224</v>
          </cell>
          <cell r="T378">
            <v>16.272447034218516</v>
          </cell>
        </row>
        <row r="379">
          <cell r="B379">
            <v>31200201</v>
          </cell>
          <cell r="C379" t="str">
            <v>031200201</v>
          </cell>
          <cell r="D379" t="str">
            <v>بنطلون نسائي، قماش، صيفي،straight خصر عالي، 50 - 65% قطن، 35- 50% بوليستر، مع حلقات للحزام، سادة، غير مبطن - تركيا</v>
          </cell>
          <cell r="E379" t="str">
            <v>بنطلون قماش ستاتي</v>
          </cell>
          <cell r="F379">
            <v>2023</v>
          </cell>
          <cell r="G379">
            <v>1</v>
          </cell>
          <cell r="H379">
            <v>49.424830899019888</v>
          </cell>
          <cell r="I379">
            <v>49.667170179123069</v>
          </cell>
          <cell r="J379">
            <v>50.679145033931569</v>
          </cell>
          <cell r="K379">
            <v>52.196563698964731</v>
          </cell>
          <cell r="L379">
            <v>53.571545012737317</v>
          </cell>
          <cell r="M379">
            <v>54.849940208015397</v>
          </cell>
          <cell r="N379">
            <v>55.10797830787692</v>
          </cell>
          <cell r="O379">
            <v>54.767335591117821</v>
          </cell>
          <cell r="P379">
            <v>53.24026202164174</v>
          </cell>
          <cell r="Q379">
            <v>52.810763770292553</v>
          </cell>
          <cell r="R379">
            <v>52.88915315973523</v>
          </cell>
          <cell r="S379">
            <v>53.381511555294765</v>
          </cell>
          <cell r="T379">
            <v>52.715516619812576</v>
          </cell>
        </row>
        <row r="380">
          <cell r="B380">
            <v>31200202</v>
          </cell>
          <cell r="C380" t="str">
            <v>031200202</v>
          </cell>
          <cell r="D380" t="str">
            <v>بلوفر "بلوزة شتوية" نسائية قصيرة، 50 % صوف، 50% بوليستر، قصة كلاسيك سادة، مع خصر، اكمام طويل، رقبة على شكل V ، تركيا</v>
          </cell>
          <cell r="E380" t="str">
            <v>بلوفر "بلوزة شتوية" نسائية</v>
          </cell>
          <cell r="F380">
            <v>2023</v>
          </cell>
          <cell r="G380">
            <v>1</v>
          </cell>
          <cell r="H380">
            <v>44.495375556538477</v>
          </cell>
          <cell r="I380">
            <v>42.569787587456389</v>
          </cell>
          <cell r="J380">
            <v>41.129856531523359</v>
          </cell>
          <cell r="K380">
            <v>41.577489757392286</v>
          </cell>
          <cell r="L380">
            <v>41.413246202177305</v>
          </cell>
          <cell r="M380">
            <v>41.360865523814553</v>
          </cell>
          <cell r="N380">
            <v>41.451396072655712</v>
          </cell>
          <cell r="O380">
            <v>41.437193032402234</v>
          </cell>
          <cell r="P380">
            <v>41.499317500736403</v>
          </cell>
          <cell r="Q380">
            <v>42.443931156441494</v>
          </cell>
          <cell r="R380">
            <v>45.072041490762089</v>
          </cell>
          <cell r="S380">
            <v>46.678098258422828</v>
          </cell>
          <cell r="T380">
            <v>42.594049889193606</v>
          </cell>
        </row>
        <row r="381">
          <cell r="B381">
            <v>31200203</v>
          </cell>
          <cell r="C381" t="str">
            <v>031200203</v>
          </cell>
          <cell r="D381" t="str">
            <v>بجامة نسائية فوتر شتوية - قطعتين (بلوزة، بنطال) - تركيا</v>
          </cell>
          <cell r="E381" t="str">
            <v>بجامة نسائية فوتر</v>
          </cell>
          <cell r="F381">
            <v>2023</v>
          </cell>
          <cell r="G381">
            <v>1</v>
          </cell>
          <cell r="H381">
            <v>48.117265928954431</v>
          </cell>
          <cell r="I381">
            <v>45.633380306824598</v>
          </cell>
          <cell r="J381">
            <v>44.016493255491923</v>
          </cell>
          <cell r="K381">
            <v>44.472249324645524</v>
          </cell>
          <cell r="L381">
            <v>44.381427053933791</v>
          </cell>
          <cell r="M381">
            <v>44.876563802814559</v>
          </cell>
          <cell r="N381">
            <v>45.206805467553068</v>
          </cell>
          <cell r="O381">
            <v>45.325769864532049</v>
          </cell>
          <cell r="P381">
            <v>45.49617585249559</v>
          </cell>
          <cell r="Q381">
            <v>45.619160553227033</v>
          </cell>
          <cell r="R381">
            <v>48.494853277717354</v>
          </cell>
          <cell r="S381">
            <v>50.332659693243414</v>
          </cell>
          <cell r="T381">
            <v>45.997733698452777</v>
          </cell>
        </row>
        <row r="382">
          <cell r="B382">
            <v>31200204</v>
          </cell>
          <cell r="C382" t="str">
            <v>031200204</v>
          </cell>
          <cell r="D382" t="str">
            <v>بنطلون جينز أزرق ستاتي، straight خصر عالي، قصة كلاسيكية، 100% قطن دنيم</v>
          </cell>
          <cell r="E382" t="str">
            <v>بنطلون جينز ستاتي</v>
          </cell>
          <cell r="F382">
            <v>2023</v>
          </cell>
          <cell r="G382">
            <v>1</v>
          </cell>
          <cell r="H382">
            <v>53.137419055956642</v>
          </cell>
          <cell r="I382">
            <v>52.476484702704312</v>
          </cell>
          <cell r="J382">
            <v>52.997436117256854</v>
          </cell>
          <cell r="K382">
            <v>53.159213417875954</v>
          </cell>
          <cell r="L382">
            <v>55.602887017236419</v>
          </cell>
          <cell r="M382">
            <v>55.284645223427134</v>
          </cell>
          <cell r="N382">
            <v>55.371475757495929</v>
          </cell>
          <cell r="O382">
            <v>55.246792223444352</v>
          </cell>
          <cell r="P382">
            <v>55.735615765249854</v>
          </cell>
          <cell r="Q382">
            <v>55.325588140171369</v>
          </cell>
          <cell r="R382">
            <v>55.200525172059947</v>
          </cell>
          <cell r="S382">
            <v>55.655101250690102</v>
          </cell>
          <cell r="T382">
            <v>54.599431986964078</v>
          </cell>
        </row>
        <row r="383">
          <cell r="B383">
            <v>31200205</v>
          </cell>
          <cell r="C383" t="str">
            <v>031200205</v>
          </cell>
          <cell r="D383" t="str">
            <v>جلباب شرعي صيفي نسائي - تركيا</v>
          </cell>
          <cell r="E383" t="str">
            <v>جلباب نسائي</v>
          </cell>
          <cell r="F383">
            <v>2023</v>
          </cell>
          <cell r="G383">
            <v>1</v>
          </cell>
          <cell r="H383">
            <v>177.6152364258042</v>
          </cell>
          <cell r="I383">
            <v>174.85633311686968</v>
          </cell>
          <cell r="J383">
            <v>177.60493343807155</v>
          </cell>
          <cell r="K383">
            <v>181.96715078930094</v>
          </cell>
          <cell r="L383">
            <v>180.93194157560828</v>
          </cell>
          <cell r="M383">
            <v>176.91814223952105</v>
          </cell>
          <cell r="N383">
            <v>172.90732624738587</v>
          </cell>
          <cell r="O383">
            <v>170.21878687465809</v>
          </cell>
          <cell r="P383">
            <v>169.73968581883631</v>
          </cell>
          <cell r="Q383">
            <v>167.41202844895059</v>
          </cell>
          <cell r="R383">
            <v>165.22874622628808</v>
          </cell>
          <cell r="S383">
            <v>170.92922865497542</v>
          </cell>
          <cell r="T383">
            <v>173.86079498802249</v>
          </cell>
        </row>
        <row r="384">
          <cell r="B384">
            <v>31200206</v>
          </cell>
          <cell r="C384" t="str">
            <v>031200206</v>
          </cell>
          <cell r="D384" t="str">
            <v>قميص نسائي قماش كلاسيك سادة كم طويل، 100 % فيسكوز، مفتوح من الأمام، ازرار على طوله، ياقة بأسلوب القميص، تركيا</v>
          </cell>
          <cell r="E384" t="str">
            <v>قميص نسائي كلاسيك سادة كم طويل</v>
          </cell>
          <cell r="F384">
            <v>2023</v>
          </cell>
          <cell r="G384">
            <v>1</v>
          </cell>
          <cell r="H384">
            <v>43.944182151064908</v>
          </cell>
          <cell r="I384">
            <v>43.164503498365214</v>
          </cell>
          <cell r="J384">
            <v>43.569699165246341</v>
          </cell>
          <cell r="K384">
            <v>47.340822672636918</v>
          </cell>
          <cell r="L384">
            <v>47.734097961398618</v>
          </cell>
          <cell r="M384">
            <v>49.413292830027373</v>
          </cell>
          <cell r="N384">
            <v>50.08011175469484</v>
          </cell>
          <cell r="O384">
            <v>49.143291066906905</v>
          </cell>
          <cell r="P384">
            <v>47.478261105077735</v>
          </cell>
          <cell r="Q384">
            <v>47.272525385688091</v>
          </cell>
          <cell r="R384">
            <v>47.899213691666489</v>
          </cell>
          <cell r="S384">
            <v>47.821000537099906</v>
          </cell>
          <cell r="T384">
            <v>47.071750151656111</v>
          </cell>
        </row>
        <row r="385">
          <cell r="B385">
            <v>31200207</v>
          </cell>
          <cell r="C385" t="str">
            <v>031200207</v>
          </cell>
          <cell r="D385" t="str">
            <v>جوارب نسائية قصيرة شيفون شفاف "يغطي حتى أعلى الكاحل فقط"</v>
          </cell>
          <cell r="E385" t="str">
            <v>علبة (زوجين)</v>
          </cell>
          <cell r="F385">
            <v>2023</v>
          </cell>
          <cell r="G385">
            <v>1</v>
          </cell>
          <cell r="H385">
            <v>4.5100461728912746</v>
          </cell>
          <cell r="I385">
            <v>4.5618313337553058</v>
          </cell>
          <cell r="J385">
            <v>4.5618313337553058</v>
          </cell>
          <cell r="K385">
            <v>4.5986166358698135</v>
          </cell>
          <cell r="L385">
            <v>4.5986166358698135</v>
          </cell>
          <cell r="M385">
            <v>4.5679025736114678</v>
          </cell>
          <cell r="N385">
            <v>4.5161174127474357</v>
          </cell>
          <cell r="O385">
            <v>4.5468314750057823</v>
          </cell>
          <cell r="P385">
            <v>4.5918310512543528</v>
          </cell>
          <cell r="Q385">
            <v>4.4943319693824506</v>
          </cell>
          <cell r="R385">
            <v>4.5243316868814976</v>
          </cell>
          <cell r="S385">
            <v>4.5468314750057823</v>
          </cell>
          <cell r="T385">
            <v>4.551593313002523</v>
          </cell>
        </row>
        <row r="386">
          <cell r="B386">
            <v>31200301</v>
          </cell>
          <cell r="C386" t="str">
            <v>031200301</v>
          </cell>
          <cell r="D386" t="str">
            <v>قميص ولادي من 6-8 سنوات قماش كم طويل كروهات كلاسيك، straight، مفتوح من الأمام، مع أزرار على طوله، 70- 80 % قطن، 20 - 30 % بوليستر، تركيا</v>
          </cell>
          <cell r="E386" t="str">
            <v>قميص ولادي قماش كلاسيك كروهات كم طويل</v>
          </cell>
          <cell r="F386">
            <v>2023</v>
          </cell>
          <cell r="G386">
            <v>1</v>
          </cell>
          <cell r="H386">
            <v>32.631462689498015</v>
          </cell>
          <cell r="I386">
            <v>32.966502617617579</v>
          </cell>
          <cell r="J386">
            <v>32.725267549320108</v>
          </cell>
          <cell r="K386">
            <v>33.510078952865648</v>
          </cell>
          <cell r="L386">
            <v>32.953549093015425</v>
          </cell>
          <cell r="M386">
            <v>32.937662305959201</v>
          </cell>
          <cell r="N386">
            <v>32.768281860366542</v>
          </cell>
          <cell r="O386">
            <v>33.622506937045124</v>
          </cell>
          <cell r="P386">
            <v>33.087273751999675</v>
          </cell>
          <cell r="Q386">
            <v>33.136351513107158</v>
          </cell>
          <cell r="R386">
            <v>33.202634998633222</v>
          </cell>
          <cell r="S386">
            <v>33.220598654309427</v>
          </cell>
          <cell r="T386">
            <v>33.063514243644761</v>
          </cell>
        </row>
        <row r="387">
          <cell r="B387">
            <v>31200302</v>
          </cell>
          <cell r="C387" t="str">
            <v>031200302</v>
          </cell>
          <cell r="D387" t="str">
            <v>بنطلون جينز أزرق ولادي من 6-8 سنوات، straight خصر عالي مع سحاب أو أزرار، قصة كلاسيكية، 100% قطن دنيم</v>
          </cell>
          <cell r="E387" t="str">
            <v>بنطلون جينز ولادي</v>
          </cell>
          <cell r="F387">
            <v>2023</v>
          </cell>
          <cell r="G387">
            <v>1</v>
          </cell>
          <cell r="H387">
            <v>37.085947612095275</v>
          </cell>
          <cell r="I387">
            <v>37.685574843029023</v>
          </cell>
          <cell r="J387">
            <v>37.375292955708453</v>
          </cell>
          <cell r="K387">
            <v>38.288701020121124</v>
          </cell>
          <cell r="L387">
            <v>38.077656172931114</v>
          </cell>
          <cell r="M387">
            <v>37.996407011514506</v>
          </cell>
          <cell r="N387">
            <v>38.474922323967817</v>
          </cell>
          <cell r="O387">
            <v>37.569421919892989</v>
          </cell>
          <cell r="P387">
            <v>36.560310792989654</v>
          </cell>
          <cell r="Q387">
            <v>36.867869841107023</v>
          </cell>
          <cell r="R387">
            <v>37.197240169471371</v>
          </cell>
          <cell r="S387">
            <v>37.316391072393074</v>
          </cell>
          <cell r="T387">
            <v>37.541311311268444</v>
          </cell>
        </row>
        <row r="388">
          <cell r="B388">
            <v>31200303</v>
          </cell>
          <cell r="C388" t="str">
            <v>031200303</v>
          </cell>
          <cell r="D388" t="str">
            <v>تبان بناتي "رداء قميصي تحتي بناتي" نصف كم، عمر من 12-18 شهر، 100 % قطن، أطراف مدعمة، مفتوح عند القدمين، مع كباسات من أسفل، مستورد</v>
          </cell>
          <cell r="E388" t="str">
            <v>تبان بناتي</v>
          </cell>
          <cell r="F388">
            <v>2023</v>
          </cell>
          <cell r="G388">
            <v>1</v>
          </cell>
          <cell r="H388">
            <v>15.150520036019824</v>
          </cell>
          <cell r="I388">
            <v>14.902244332854091</v>
          </cell>
          <cell r="J388">
            <v>15.229143604772904</v>
          </cell>
          <cell r="K388">
            <v>15.097318246339889</v>
          </cell>
          <cell r="L388">
            <v>16.005993460567449</v>
          </cell>
          <cell r="M388">
            <v>15.916763561640053</v>
          </cell>
          <cell r="N388">
            <v>16.04407467673904</v>
          </cell>
          <cell r="O388">
            <v>15.92479083705482</v>
          </cell>
          <cell r="P388">
            <v>15.105294837337105</v>
          </cell>
          <cell r="Q388">
            <v>15.577951623684125</v>
          </cell>
          <cell r="R388">
            <v>15.345101618636246</v>
          </cell>
          <cell r="S388">
            <v>15.704261527529827</v>
          </cell>
          <cell r="T388">
            <v>15.500288196931281</v>
          </cell>
        </row>
        <row r="389">
          <cell r="B389">
            <v>31200304</v>
          </cell>
          <cell r="C389" t="str">
            <v>031200304</v>
          </cell>
          <cell r="D389" t="str">
            <v>قميص مدرسي للصبيان سادة لعمر 7- 8 سنوات - اكمام قصيرة، كلاسيك ، مع ياقة باسلوب القميص، مفتوح من الامام مع أزرار على طوله، 50 - 65 % قطن، 35 - 50 % صناعي، مستورد</v>
          </cell>
          <cell r="E389" t="str">
            <v>قميص مدرسي للصبيان</v>
          </cell>
          <cell r="F389">
            <v>2023</v>
          </cell>
          <cell r="G389">
            <v>1</v>
          </cell>
          <cell r="H389">
            <v>23.634073456848789</v>
          </cell>
          <cell r="I389">
            <v>23.664742758549714</v>
          </cell>
          <cell r="J389">
            <v>23.906260715291708</v>
          </cell>
          <cell r="K389">
            <v>24.023398856981188</v>
          </cell>
          <cell r="L389">
            <v>23.453894103508645</v>
          </cell>
          <cell r="M389">
            <v>23.522474380273529</v>
          </cell>
          <cell r="N389">
            <v>23.799133779522368</v>
          </cell>
          <cell r="O389">
            <v>24.083034852134233</v>
          </cell>
          <cell r="P389">
            <v>23.665809682858018</v>
          </cell>
          <cell r="Q389">
            <v>24.148845596342007</v>
          </cell>
          <cell r="R389">
            <v>24.207414667186747</v>
          </cell>
          <cell r="S389">
            <v>24.148845596342007</v>
          </cell>
          <cell r="T389">
            <v>23.854827370486579</v>
          </cell>
        </row>
        <row r="390">
          <cell r="B390">
            <v>31200305</v>
          </cell>
          <cell r="C390" t="str">
            <v>031200305</v>
          </cell>
          <cell r="D390" t="str">
            <v>بلوز "تي شيرت" ولادي من 7-8 سنوات سادة، 100 % قطن، نصف كم، مع ياقة باسلوب القميص، مستورد</v>
          </cell>
          <cell r="E390" t="str">
            <v>بلوز "تي شيرت" ولادي</v>
          </cell>
          <cell r="F390">
            <v>2023</v>
          </cell>
          <cell r="G390">
            <v>1</v>
          </cell>
          <cell r="H390">
            <v>22.847516868557616</v>
          </cell>
          <cell r="I390">
            <v>22.845639240882544</v>
          </cell>
          <cell r="J390">
            <v>22.534013802471943</v>
          </cell>
          <cell r="K390">
            <v>23.331986817151176</v>
          </cell>
          <cell r="L390">
            <v>23.552011921000393</v>
          </cell>
          <cell r="M390">
            <v>23.302115385620816</v>
          </cell>
          <cell r="N390">
            <v>23.418454324150034</v>
          </cell>
          <cell r="O390">
            <v>23.485415512798578</v>
          </cell>
          <cell r="P390">
            <v>22.820240526373393</v>
          </cell>
          <cell r="Q390">
            <v>22.974745174174313</v>
          </cell>
          <cell r="R390">
            <v>23.213046980017715</v>
          </cell>
          <cell r="S390">
            <v>23.646448418399022</v>
          </cell>
          <cell r="T390">
            <v>23.164302914299792</v>
          </cell>
        </row>
        <row r="391">
          <cell r="B391">
            <v>31200306</v>
          </cell>
          <cell r="C391" t="str">
            <v>031200306</v>
          </cell>
          <cell r="D391" t="str">
            <v>مريول مدرسي بناتي جاهز"مريول ترجال الأصلي" من عمر 8-10 سنوات "المرحلة الابتدائية"</v>
          </cell>
          <cell r="E391" t="str">
            <v>مريول مدرسي بناتي "المرحلة الابتدائية"</v>
          </cell>
          <cell r="F391">
            <v>2023</v>
          </cell>
          <cell r="G391">
            <v>1</v>
          </cell>
          <cell r="H391">
            <v>32.539317905108902</v>
          </cell>
          <cell r="I391">
            <v>32.74709367057973</v>
          </cell>
          <cell r="J391">
            <v>32.339375214983747</v>
          </cell>
          <cell r="K391">
            <v>32.472670341733853</v>
          </cell>
          <cell r="L391">
            <v>32.213913163579335</v>
          </cell>
          <cell r="M391">
            <v>32.351111543414916</v>
          </cell>
          <cell r="N391">
            <v>32.680419538029966</v>
          </cell>
          <cell r="O391">
            <v>31.472956891108105</v>
          </cell>
          <cell r="P391">
            <v>32.155098675549965</v>
          </cell>
          <cell r="Q391">
            <v>32.288393802300064</v>
          </cell>
          <cell r="R391">
            <v>32.288393802300064</v>
          </cell>
          <cell r="S391">
            <v>32.288393802300064</v>
          </cell>
          <cell r="T391">
            <v>32.31976152924905</v>
          </cell>
        </row>
        <row r="392">
          <cell r="B392">
            <v>31200307</v>
          </cell>
          <cell r="C392" t="str">
            <v>031200307</v>
          </cell>
          <cell r="D392" t="str">
            <v>تبان بناتي خارجي للنوم كم طويل، عمر من 12-18 شهر، 100 % قطن، مع كباسات خارجية مغلق عند القدمين، مستورد</v>
          </cell>
          <cell r="E392" t="str">
            <v>تبان بناتي خارجي للنوم كم طويل</v>
          </cell>
          <cell r="F392">
            <v>2023</v>
          </cell>
          <cell r="G392">
            <v>1</v>
          </cell>
          <cell r="H392">
            <v>23.98604604208855</v>
          </cell>
          <cell r="I392">
            <v>24.377806355713798</v>
          </cell>
          <cell r="J392">
            <v>23.187127112907099</v>
          </cell>
          <cell r="K392">
            <v>24.149896202412471</v>
          </cell>
          <cell r="L392">
            <v>23.888722659995636</v>
          </cell>
          <cell r="M392">
            <v>23.422183301082246</v>
          </cell>
          <cell r="N392">
            <v>22.47604590613463</v>
          </cell>
          <cell r="O392">
            <v>22.276592731885096</v>
          </cell>
          <cell r="P392">
            <v>21.748333004804412</v>
          </cell>
          <cell r="Q392">
            <v>22.074799932825449</v>
          </cell>
          <cell r="R392">
            <v>22.64580870870557</v>
          </cell>
          <cell r="S392">
            <v>22.180439162197239</v>
          </cell>
          <cell r="T392">
            <v>23.034483426729349</v>
          </cell>
        </row>
        <row r="393">
          <cell r="B393">
            <v>31300101</v>
          </cell>
          <cell r="C393" t="str">
            <v>031300101</v>
          </cell>
          <cell r="D393" t="str">
            <v>ربطة عنق رجالية كلاسيك، العرض 8-9 سم، الطول 147 - 148 سم ، تركيا</v>
          </cell>
          <cell r="E393" t="str">
            <v>ربطة عنق رجالية كلاسيك</v>
          </cell>
          <cell r="F393">
            <v>2023</v>
          </cell>
          <cell r="G393">
            <v>1</v>
          </cell>
          <cell r="H393">
            <v>20.276162151451974</v>
          </cell>
          <cell r="I393">
            <v>20.673563616536658</v>
          </cell>
          <cell r="J393">
            <v>20.823206642003942</v>
          </cell>
          <cell r="K393">
            <v>20.907953134766636</v>
          </cell>
          <cell r="L393">
            <v>21.018666855210945</v>
          </cell>
          <cell r="M393">
            <v>21.162192613054717</v>
          </cell>
          <cell r="N393">
            <v>20.901108325048789</v>
          </cell>
          <cell r="O393">
            <v>21.15534780333687</v>
          </cell>
          <cell r="P393">
            <v>21.409223510577785</v>
          </cell>
          <cell r="Q393">
            <v>22.680420902018181</v>
          </cell>
          <cell r="R393">
            <v>22.849913887543568</v>
          </cell>
          <cell r="S393">
            <v>23.188899858594336</v>
          </cell>
          <cell r="T393">
            <v>21.420554941678699</v>
          </cell>
        </row>
        <row r="394">
          <cell r="B394">
            <v>31300102</v>
          </cell>
          <cell r="C394" t="str">
            <v>031300102</v>
          </cell>
          <cell r="D394" t="str">
            <v>حزام جلد صناعي رجالي، العرض من 2.5 - 4 سم، الطول من 95 - 130 سم، مستورد</v>
          </cell>
          <cell r="E394" t="str">
            <v>حزام جلد صناعي رجالي</v>
          </cell>
          <cell r="F394">
            <v>2023</v>
          </cell>
          <cell r="G394">
            <v>1</v>
          </cell>
          <cell r="H394">
            <v>25.828508826851316</v>
          </cell>
          <cell r="I394">
            <v>26.363063627354457</v>
          </cell>
          <cell r="J394">
            <v>26.28587920878098</v>
          </cell>
          <cell r="K394">
            <v>26.191310728734532</v>
          </cell>
          <cell r="L394">
            <v>26.011681154189432</v>
          </cell>
          <cell r="M394">
            <v>25.734516696219874</v>
          </cell>
          <cell r="N394">
            <v>26.363096597603672</v>
          </cell>
          <cell r="O394">
            <v>25.677584403874967</v>
          </cell>
          <cell r="P394">
            <v>25.333600595842515</v>
          </cell>
          <cell r="Q394">
            <v>25.600877996094088</v>
          </cell>
          <cell r="R394">
            <v>26.269071496723019</v>
          </cell>
          <cell r="S394">
            <v>26.66998759710037</v>
          </cell>
          <cell r="T394">
            <v>26.027431577447441</v>
          </cell>
        </row>
        <row r="395">
          <cell r="B395">
            <v>31300201</v>
          </cell>
          <cell r="C395" t="str">
            <v>031300201</v>
          </cell>
          <cell r="D395" t="str">
            <v>شالة نسائية سادة قطن، 100 % قطن، العرض 150 سم، الطول 70 سم ، مستورد</v>
          </cell>
          <cell r="E395" t="str">
            <v>شالة نسائية قطن</v>
          </cell>
          <cell r="F395">
            <v>2023</v>
          </cell>
          <cell r="G395">
            <v>1</v>
          </cell>
          <cell r="H395">
            <v>14.137270530869232</v>
          </cell>
          <cell r="I395">
            <v>14.179578557846865</v>
          </cell>
          <cell r="J395">
            <v>14.688505655748148</v>
          </cell>
          <cell r="K395">
            <v>14.472941945084942</v>
          </cell>
          <cell r="L395">
            <v>15.010157337528803</v>
          </cell>
          <cell r="M395">
            <v>14.210590579993882</v>
          </cell>
          <cell r="N395">
            <v>14.424942091290164</v>
          </cell>
          <cell r="O395">
            <v>14.31692292271959</v>
          </cell>
          <cell r="P395">
            <v>14.651557435175727</v>
          </cell>
          <cell r="Q395">
            <v>14.08918302827078</v>
          </cell>
          <cell r="R395">
            <v>14.19776447212298</v>
          </cell>
          <cell r="S395">
            <v>14.458359937368261</v>
          </cell>
          <cell r="T395">
            <v>14.403147874501613</v>
          </cell>
        </row>
        <row r="396">
          <cell r="B396">
            <v>31410001</v>
          </cell>
          <cell r="C396" t="str">
            <v>031410001</v>
          </cell>
          <cell r="D396" t="str">
            <v>تنظيف جاف "غسيل" وكي بدلة رجالية من قطعتين</v>
          </cell>
          <cell r="E396" t="str">
            <v>تنظيف جاف "غسيل" وكي بدلة رجالية</v>
          </cell>
          <cell r="F396">
            <v>2023</v>
          </cell>
          <cell r="G396">
            <v>1</v>
          </cell>
          <cell r="H396">
            <v>18.231510090143548</v>
          </cell>
          <cell r="I396">
            <v>18.231510090143548</v>
          </cell>
          <cell r="J396">
            <v>20.540501210688284</v>
          </cell>
          <cell r="K396">
            <v>20.540501210688284</v>
          </cell>
          <cell r="L396">
            <v>20.540501210688284</v>
          </cell>
          <cell r="M396">
            <v>18.571759957246055</v>
          </cell>
          <cell r="N396">
            <v>18.571759957246055</v>
          </cell>
          <cell r="O396">
            <v>18.571759957246055</v>
          </cell>
          <cell r="P396">
            <v>19.746507783394371</v>
          </cell>
          <cell r="Q396">
            <v>19.746507783394371</v>
          </cell>
          <cell r="R396">
            <v>19.746507783394371</v>
          </cell>
          <cell r="S396">
            <v>19.349511069747415</v>
          </cell>
          <cell r="T396">
            <v>19.365736508668391</v>
          </cell>
        </row>
        <row r="397">
          <cell r="B397">
            <v>31410002</v>
          </cell>
          <cell r="C397" t="str">
            <v>031410002</v>
          </cell>
          <cell r="D397" t="str">
            <v>غسيل آلي وكي قميص رجالي</v>
          </cell>
          <cell r="E397" t="str">
            <v xml:space="preserve">غسيل آلي وكي قميص رجالي </v>
          </cell>
          <cell r="F397">
            <v>2023</v>
          </cell>
          <cell r="G397">
            <v>1</v>
          </cell>
          <cell r="H397">
            <v>5.4392167551323736</v>
          </cell>
          <cell r="I397">
            <v>5.4392167551323736</v>
          </cell>
          <cell r="J397">
            <v>5.267794159491979</v>
          </cell>
          <cell r="K397">
            <v>5.267794159491979</v>
          </cell>
          <cell r="L397">
            <v>5.267794159491979</v>
          </cell>
          <cell r="M397">
            <v>4.8707974458450218</v>
          </cell>
          <cell r="N397">
            <v>4.8707974458450218</v>
          </cell>
          <cell r="O397">
            <v>4.8707974458450218</v>
          </cell>
          <cell r="P397">
            <v>5.7507657228266149</v>
          </cell>
          <cell r="Q397">
            <v>5.7507657228266149</v>
          </cell>
          <cell r="R397">
            <v>5.7507657228266149</v>
          </cell>
          <cell r="S397">
            <v>5.6316667087325269</v>
          </cell>
          <cell r="T397">
            <v>5.3481810169573434</v>
          </cell>
        </row>
        <row r="398">
          <cell r="B398">
            <v>31410003</v>
          </cell>
          <cell r="C398" t="str">
            <v>031410003</v>
          </cell>
          <cell r="D398" t="str">
            <v>غسيل آلي وكي بنطلون رجالي قماش</v>
          </cell>
          <cell r="E398" t="str">
            <v>غسيل آلي وكي بنطلون رجالي قماش</v>
          </cell>
          <cell r="F398">
            <v>2023</v>
          </cell>
          <cell r="G398">
            <v>1</v>
          </cell>
          <cell r="H398">
            <v>5.7568141260499397</v>
          </cell>
          <cell r="I398">
            <v>5.7568141260499397</v>
          </cell>
          <cell r="J398">
            <v>5.5059921876801532</v>
          </cell>
          <cell r="K398">
            <v>5.5059921876801532</v>
          </cell>
          <cell r="L398">
            <v>5.5059921876801532</v>
          </cell>
          <cell r="M398">
            <v>5.307493830856675</v>
          </cell>
          <cell r="N398">
            <v>5.307493830856675</v>
          </cell>
          <cell r="O398">
            <v>5.307493830856675</v>
          </cell>
          <cell r="P398">
            <v>5.8698647369207011</v>
          </cell>
          <cell r="Q398">
            <v>5.8698647369207011</v>
          </cell>
          <cell r="R398">
            <v>5.8698647369207011</v>
          </cell>
          <cell r="S398">
            <v>5.9095644082853971</v>
          </cell>
          <cell r="T398">
            <v>5.6227704105631551</v>
          </cell>
        </row>
        <row r="399">
          <cell r="B399">
            <v>31410004</v>
          </cell>
          <cell r="C399" t="str">
            <v>031410004</v>
          </cell>
          <cell r="D399" t="str">
            <v>تنظيف جاف "غسيل" وكي فستان سهرة سواريه</v>
          </cell>
          <cell r="E399" t="str">
            <v>تنظيف جاف "غسيل" وكي فستان سهرة</v>
          </cell>
          <cell r="F399">
            <v>2023</v>
          </cell>
          <cell r="G399">
            <v>1</v>
          </cell>
          <cell r="H399">
            <v>18.704708764549085</v>
          </cell>
          <cell r="I399">
            <v>18.704708764549085</v>
          </cell>
          <cell r="J399">
            <v>21.322728482667344</v>
          </cell>
          <cell r="K399">
            <v>21.322728482667344</v>
          </cell>
          <cell r="L399">
            <v>21.322728482667344</v>
          </cell>
          <cell r="M399">
            <v>20.604643842029002</v>
          </cell>
          <cell r="N399">
            <v>20.604643842029002</v>
          </cell>
          <cell r="O399">
            <v>20.604643842029002</v>
          </cell>
          <cell r="P399">
            <v>20.689888785387037</v>
          </cell>
          <cell r="Q399">
            <v>20.689888785387037</v>
          </cell>
          <cell r="R399">
            <v>20.689888785387037</v>
          </cell>
          <cell r="S399">
            <v>20.888387142210515</v>
          </cell>
          <cell r="T399">
            <v>20.512465666796569</v>
          </cell>
        </row>
        <row r="400">
          <cell r="B400">
            <v>31410005</v>
          </cell>
          <cell r="C400" t="str">
            <v>031410005</v>
          </cell>
          <cell r="D400" t="str">
            <v>كي عبائة نسائية</v>
          </cell>
          <cell r="E400" t="str">
            <v>كي عبائة نسائية</v>
          </cell>
          <cell r="F400">
            <v>2023</v>
          </cell>
          <cell r="G400">
            <v>1</v>
          </cell>
          <cell r="H400">
            <v>7.7112313770278185</v>
          </cell>
          <cell r="I400">
            <v>7.7112313770278185</v>
          </cell>
          <cell r="J400">
            <v>7.5279147775354538</v>
          </cell>
          <cell r="K400">
            <v>7.5279147775354538</v>
          </cell>
          <cell r="L400">
            <v>7.5279147775354538</v>
          </cell>
          <cell r="M400">
            <v>7.5405386877170653</v>
          </cell>
          <cell r="N400">
            <v>7.5405386877170653</v>
          </cell>
          <cell r="O400">
            <v>7.5405386877170653</v>
          </cell>
          <cell r="P400">
            <v>7.2626409881641951</v>
          </cell>
          <cell r="Q400">
            <v>7.2626409881641951</v>
          </cell>
          <cell r="R400">
            <v>7.2626409881641951</v>
          </cell>
          <cell r="S400">
            <v>7.3817400022582822</v>
          </cell>
          <cell r="T400">
            <v>7.4831238430470064</v>
          </cell>
        </row>
        <row r="401">
          <cell r="B401">
            <v>31420102</v>
          </cell>
          <cell r="C401" t="str">
            <v>031420102</v>
          </cell>
          <cell r="D401" t="str">
            <v>اجرة تفصيل بنطلون رجالي</v>
          </cell>
          <cell r="E401" t="str">
            <v>تفصيل</v>
          </cell>
          <cell r="F401">
            <v>2023</v>
          </cell>
          <cell r="G401">
            <v>1</v>
          </cell>
          <cell r="H401">
            <v>46.523871938283669</v>
          </cell>
          <cell r="I401">
            <v>46.523871938283669</v>
          </cell>
          <cell r="J401">
            <v>46.523871938283669</v>
          </cell>
          <cell r="K401">
            <v>46.523871938283669</v>
          </cell>
          <cell r="L401">
            <v>46.523871938283669</v>
          </cell>
          <cell r="M401">
            <v>48.056812038609799</v>
          </cell>
          <cell r="N401">
            <v>48.056812038609799</v>
          </cell>
          <cell r="O401">
            <v>48.056812038609799</v>
          </cell>
          <cell r="P401">
            <v>48.056812038609799</v>
          </cell>
          <cell r="Q401">
            <v>48.056812038609799</v>
          </cell>
          <cell r="R401">
            <v>48.056812038609799</v>
          </cell>
          <cell r="S401">
            <v>48.255310395433277</v>
          </cell>
          <cell r="T401">
            <v>47.434628526542532</v>
          </cell>
        </row>
        <row r="402">
          <cell r="B402">
            <v>31430001</v>
          </cell>
          <cell r="C402" t="str">
            <v>031430001</v>
          </cell>
          <cell r="D402" t="str">
            <v>اجرة تقصير طول بنطلون رجالي قماش</v>
          </cell>
          <cell r="E402" t="str">
            <v>اجرة تقصير بنطلون رجالي قماش</v>
          </cell>
          <cell r="F402">
            <v>2023</v>
          </cell>
          <cell r="G402">
            <v>1</v>
          </cell>
          <cell r="H402">
            <v>6.3524308475753157</v>
          </cell>
          <cell r="I402">
            <v>6.3524308475753157</v>
          </cell>
          <cell r="J402">
            <v>6.2978437994488603</v>
          </cell>
          <cell r="K402">
            <v>6.2978437994488603</v>
          </cell>
          <cell r="L402">
            <v>6.2978437994488603</v>
          </cell>
          <cell r="M402">
            <v>6.5930590267643119</v>
          </cell>
          <cell r="N402">
            <v>6.5930590267643119</v>
          </cell>
          <cell r="O402">
            <v>6.5930590267643119</v>
          </cell>
          <cell r="P402">
            <v>6.3276440922021173</v>
          </cell>
          <cell r="Q402">
            <v>6.3276440922021173</v>
          </cell>
          <cell r="R402">
            <v>6.3276440922021173</v>
          </cell>
          <cell r="S402">
            <v>6.4095246643918022</v>
          </cell>
          <cell r="T402">
            <v>6.3975022595656919</v>
          </cell>
        </row>
        <row r="403">
          <cell r="B403">
            <v>31430002</v>
          </cell>
          <cell r="C403" t="str">
            <v>031430002</v>
          </cell>
          <cell r="D403" t="str">
            <v>اجرة تركيب سحاب بنطلون ولادي جينز</v>
          </cell>
          <cell r="E403" t="str">
            <v>اجرة تركيب سحاب بنطلون ولادي جينز</v>
          </cell>
          <cell r="F403">
            <v>2023</v>
          </cell>
          <cell r="G403">
            <v>1</v>
          </cell>
          <cell r="H403">
            <v>6.6526596122708277</v>
          </cell>
          <cell r="I403">
            <v>6.6526596122708277</v>
          </cell>
          <cell r="J403">
            <v>6.5262190667148046</v>
          </cell>
          <cell r="K403">
            <v>6.5262190667148046</v>
          </cell>
          <cell r="L403">
            <v>6.5262190667148046</v>
          </cell>
          <cell r="M403">
            <v>6.8164207566501975</v>
          </cell>
          <cell r="N403">
            <v>6.8164207566501975</v>
          </cell>
          <cell r="O403">
            <v>6.8164207566501975</v>
          </cell>
          <cell r="P403">
            <v>6.7866204638969396</v>
          </cell>
          <cell r="Q403">
            <v>6.7866204638969396</v>
          </cell>
          <cell r="R403">
            <v>6.7866204638969396</v>
          </cell>
          <cell r="S403">
            <v>6.7866204638969396</v>
          </cell>
          <cell r="T403">
            <v>6.7066433791853681</v>
          </cell>
        </row>
        <row r="404">
          <cell r="B404">
            <v>31430003</v>
          </cell>
          <cell r="C404" t="str">
            <v>031430003</v>
          </cell>
          <cell r="D404" t="str">
            <v>اجرة تقصير طول بنطلون شبابي جينز</v>
          </cell>
          <cell r="E404" t="str">
            <v>اجرة تقصير بنطلون شبابي جينز</v>
          </cell>
          <cell r="F404">
            <v>2023</v>
          </cell>
          <cell r="G404">
            <v>1</v>
          </cell>
          <cell r="H404">
            <v>6.7253512180427206</v>
          </cell>
          <cell r="I404">
            <v>6.7253512180427206</v>
          </cell>
          <cell r="J404">
            <v>6.7278579867327499</v>
          </cell>
          <cell r="K404">
            <v>6.7278579867327499</v>
          </cell>
          <cell r="L404">
            <v>6.7278579867327499</v>
          </cell>
          <cell r="M404">
            <v>7.0974334801677976</v>
          </cell>
          <cell r="N404">
            <v>7.0974334801677976</v>
          </cell>
          <cell r="O404">
            <v>7.0974334801677976</v>
          </cell>
          <cell r="P404">
            <v>7.0503667381114301</v>
          </cell>
          <cell r="Q404">
            <v>7.0503667381114301</v>
          </cell>
          <cell r="R404">
            <v>7.0503667381114301</v>
          </cell>
          <cell r="S404">
            <v>6.9684861659217452</v>
          </cell>
          <cell r="T404">
            <v>6.92051360142026</v>
          </cell>
        </row>
        <row r="405">
          <cell r="B405">
            <v>31430004</v>
          </cell>
          <cell r="C405" t="str">
            <v>031430004</v>
          </cell>
          <cell r="D405" t="str">
            <v>اجرة تظيق "ترفيع" بنطلون نسائي جينز</v>
          </cell>
          <cell r="E405" t="str">
            <v>اجرة ترفيع بنطلون نسائي جينز</v>
          </cell>
          <cell r="F405">
            <v>2023</v>
          </cell>
          <cell r="G405">
            <v>1</v>
          </cell>
          <cell r="H405">
            <v>6.9386858731684864</v>
          </cell>
          <cell r="I405">
            <v>6.9386858731684864</v>
          </cell>
          <cell r="J405">
            <v>6.9882593839148841</v>
          </cell>
          <cell r="K405">
            <v>6.9882593839148841</v>
          </cell>
          <cell r="L405">
            <v>6.9882593839148841</v>
          </cell>
          <cell r="M405">
            <v>7.1445002222241651</v>
          </cell>
          <cell r="N405">
            <v>7.1445002222241651</v>
          </cell>
          <cell r="O405">
            <v>7.1445002222241651</v>
          </cell>
          <cell r="P405">
            <v>7.2389146378639992</v>
          </cell>
          <cell r="Q405">
            <v>7.2389146378639992</v>
          </cell>
          <cell r="R405">
            <v>7.2389146378639992</v>
          </cell>
          <cell r="S405">
            <v>6.9932729212949436</v>
          </cell>
          <cell r="T405">
            <v>7.0821389499700897</v>
          </cell>
        </row>
        <row r="406">
          <cell r="B406">
            <v>31430005</v>
          </cell>
          <cell r="C406" t="str">
            <v>031430005</v>
          </cell>
          <cell r="D406" t="str">
            <v>اجرة تقصير طول عبائة نسائية عادية</v>
          </cell>
          <cell r="E406" t="str">
            <v>اجرة تقصير طول عبائة نسائية عادية</v>
          </cell>
          <cell r="F406">
            <v>2023</v>
          </cell>
          <cell r="G406">
            <v>1</v>
          </cell>
          <cell r="H406">
            <v>8.4511078126316939</v>
          </cell>
          <cell r="I406">
            <v>8.4511078126316939</v>
          </cell>
          <cell r="J406">
            <v>8.4313345946385532</v>
          </cell>
          <cell r="K406">
            <v>8.4313345946385532</v>
          </cell>
          <cell r="L406">
            <v>8.4313345946385532</v>
          </cell>
          <cell r="M406">
            <v>7.8111038472543921</v>
          </cell>
          <cell r="N406">
            <v>7.8111038472543921</v>
          </cell>
          <cell r="O406">
            <v>7.8111038472543921</v>
          </cell>
          <cell r="P406">
            <v>8.151717156278508</v>
          </cell>
          <cell r="Q406">
            <v>8.151717156278508</v>
          </cell>
          <cell r="R406">
            <v>8.151717156278508</v>
          </cell>
          <cell r="S406">
            <v>8.497480690277758</v>
          </cell>
          <cell r="T406">
            <v>8.2151802591712926</v>
          </cell>
        </row>
        <row r="407">
          <cell r="B407">
            <v>32100101</v>
          </cell>
          <cell r="C407" t="str">
            <v>032100101</v>
          </cell>
          <cell r="D407" t="str">
            <v>كندرة رجالي جلد طبيعي - كلاسيك مع أربطة</v>
          </cell>
          <cell r="E407" t="str">
            <v>زوج</v>
          </cell>
          <cell r="F407">
            <v>2023</v>
          </cell>
          <cell r="G407">
            <v>1</v>
          </cell>
          <cell r="H407">
            <v>129.44236624130795</v>
          </cell>
          <cell r="I407">
            <v>130.45459269534646</v>
          </cell>
          <cell r="J407">
            <v>131.45819768598497</v>
          </cell>
          <cell r="K407">
            <v>132.08760617098406</v>
          </cell>
          <cell r="L407">
            <v>131.19436424322538</v>
          </cell>
          <cell r="M407">
            <v>130.78918527120425</v>
          </cell>
          <cell r="N407">
            <v>131.69277503788294</v>
          </cell>
          <cell r="O407">
            <v>130.7305003525461</v>
          </cell>
          <cell r="P407">
            <v>128.28601184680403</v>
          </cell>
          <cell r="Q407">
            <v>128.03942133084436</v>
          </cell>
          <cell r="R407">
            <v>126.32797785635606</v>
          </cell>
          <cell r="S407">
            <v>127.79544673767387</v>
          </cell>
          <cell r="T407">
            <v>129.85820378918004</v>
          </cell>
        </row>
        <row r="408">
          <cell r="B408">
            <v>32100102</v>
          </cell>
          <cell r="C408" t="str">
            <v>032100102</v>
          </cell>
          <cell r="D408" t="str">
            <v>بابوج رجالي نابولي جلد طبيعي مع اصبع - محلي</v>
          </cell>
          <cell r="E408" t="str">
            <v>زوج</v>
          </cell>
          <cell r="F408">
            <v>2023</v>
          </cell>
          <cell r="G408">
            <v>1</v>
          </cell>
          <cell r="H408">
            <v>68.972579100881759</v>
          </cell>
          <cell r="I408">
            <v>69.116488251477904</v>
          </cell>
          <cell r="J408">
            <v>69.16163677720148</v>
          </cell>
          <cell r="K408">
            <v>70.185933658698133</v>
          </cell>
          <cell r="L408">
            <v>70.00252025815297</v>
          </cell>
          <cell r="M408">
            <v>69.833214706807766</v>
          </cell>
          <cell r="N408">
            <v>70.061776633076505</v>
          </cell>
          <cell r="O408">
            <v>69.455099354168311</v>
          </cell>
          <cell r="P408">
            <v>68.639612273965895</v>
          </cell>
          <cell r="Q408">
            <v>68.326397572024547</v>
          </cell>
          <cell r="R408">
            <v>68.512633678504272</v>
          </cell>
          <cell r="S408">
            <v>69.24346798303408</v>
          </cell>
          <cell r="T408">
            <v>69.292613353999471</v>
          </cell>
        </row>
        <row r="409">
          <cell r="B409">
            <v>32100104</v>
          </cell>
          <cell r="C409" t="str">
            <v>032100104</v>
          </cell>
          <cell r="D409" t="str">
            <v>كندرة رجالي جلد طبيعي كلاسيك، رقبة عالية مع أربطة</v>
          </cell>
          <cell r="E409" t="str">
            <v>زوج</v>
          </cell>
          <cell r="F409">
            <v>2023</v>
          </cell>
          <cell r="G409">
            <v>1</v>
          </cell>
          <cell r="H409">
            <v>155.48122766484826</v>
          </cell>
          <cell r="I409">
            <v>154.64430416546054</v>
          </cell>
          <cell r="J409">
            <v>154.79410250117164</v>
          </cell>
          <cell r="K409">
            <v>155.00103150837131</v>
          </cell>
          <cell r="L409">
            <v>153.65284648697158</v>
          </cell>
          <cell r="M409">
            <v>154.60876717272669</v>
          </cell>
          <cell r="N409">
            <v>155.64723739111307</v>
          </cell>
          <cell r="O409">
            <v>155.68277438384689</v>
          </cell>
          <cell r="P409">
            <v>154.9459455361723</v>
          </cell>
          <cell r="Q409">
            <v>154.7390165289726</v>
          </cell>
          <cell r="R409">
            <v>153.20995792335927</v>
          </cell>
          <cell r="S409">
            <v>153.416017108463</v>
          </cell>
          <cell r="T409">
            <v>154.65193569762309</v>
          </cell>
        </row>
        <row r="410">
          <cell r="B410">
            <v>32100105</v>
          </cell>
          <cell r="C410" t="str">
            <v>032100105</v>
          </cell>
          <cell r="D410" t="str">
            <v>بوط رياضة رجالي رقبة قصيرة مع اربطة ، جلد طبيعي، نايك Nike</v>
          </cell>
          <cell r="E410" t="str">
            <v>زوج</v>
          </cell>
          <cell r="F410">
            <v>2023</v>
          </cell>
          <cell r="G410">
            <v>1</v>
          </cell>
          <cell r="H410">
            <v>181.69609246342151</v>
          </cell>
          <cell r="I410">
            <v>183.65083031767577</v>
          </cell>
          <cell r="J410">
            <v>184.31142627037488</v>
          </cell>
          <cell r="K410">
            <v>183.96186450096397</v>
          </cell>
          <cell r="L410">
            <v>187.67645245144035</v>
          </cell>
          <cell r="M410">
            <v>188.76430601828446</v>
          </cell>
          <cell r="N410">
            <v>187.18122835612616</v>
          </cell>
          <cell r="O410">
            <v>187.07776385252629</v>
          </cell>
          <cell r="P410">
            <v>186.48577505348507</v>
          </cell>
          <cell r="Q410">
            <v>186.12951348420137</v>
          </cell>
          <cell r="R410">
            <v>186.56184685649217</v>
          </cell>
          <cell r="S410">
            <v>186.56184685649217</v>
          </cell>
          <cell r="T410">
            <v>185.83824554012369</v>
          </cell>
        </row>
        <row r="411">
          <cell r="B411">
            <v>32100108</v>
          </cell>
          <cell r="C411" t="str">
            <v>032100108</v>
          </cell>
          <cell r="D411" t="str">
            <v>كندرة رجالي نابولي - جلد طبيعي دون رباط - محلي</v>
          </cell>
          <cell r="E411" t="str">
            <v>زوج</v>
          </cell>
          <cell r="F411">
            <v>2023</v>
          </cell>
          <cell r="G411">
            <v>1</v>
          </cell>
          <cell r="H411">
            <v>131.21785717938255</v>
          </cell>
          <cell r="I411">
            <v>131.82642068947445</v>
          </cell>
          <cell r="J411">
            <v>131.5967299080508</v>
          </cell>
          <cell r="K411">
            <v>132.41105646301023</v>
          </cell>
          <cell r="L411">
            <v>131.32821715391643</v>
          </cell>
          <cell r="M411">
            <v>131.64314739354242</v>
          </cell>
          <cell r="N411">
            <v>131.11213655897214</v>
          </cell>
          <cell r="O411">
            <v>132.54710755298231</v>
          </cell>
          <cell r="P411">
            <v>129.06350040463542</v>
          </cell>
          <cell r="Q411">
            <v>128.92024186118945</v>
          </cell>
          <cell r="R411">
            <v>129.6889166680659</v>
          </cell>
          <cell r="S411">
            <v>130.61589154059808</v>
          </cell>
          <cell r="T411">
            <v>130.99760194781837</v>
          </cell>
        </row>
        <row r="412">
          <cell r="B412">
            <v>32100109</v>
          </cell>
          <cell r="C412" t="str">
            <v>032100109</v>
          </cell>
          <cell r="D412" t="str">
            <v>صندل رجالي مشبك نابولي جلد طبيعي - محلي</v>
          </cell>
          <cell r="E412" t="str">
            <v>زوج</v>
          </cell>
          <cell r="F412">
            <v>2023</v>
          </cell>
          <cell r="G412">
            <v>1</v>
          </cell>
          <cell r="H412">
            <v>80.106222464564695</v>
          </cell>
          <cell r="I412">
            <v>80.496495739390568</v>
          </cell>
          <cell r="J412">
            <v>81.033293377315673</v>
          </cell>
          <cell r="K412">
            <v>81.018229979040981</v>
          </cell>
          <cell r="L412">
            <v>80.87376042576561</v>
          </cell>
          <cell r="M412">
            <v>80.772426257490466</v>
          </cell>
          <cell r="N412">
            <v>80.410224969390114</v>
          </cell>
          <cell r="O412">
            <v>80.643020102489771</v>
          </cell>
          <cell r="P412">
            <v>80.729290872490239</v>
          </cell>
          <cell r="Q412">
            <v>80.787489655765157</v>
          </cell>
          <cell r="R412">
            <v>80.467054920869174</v>
          </cell>
          <cell r="S412">
            <v>81.176394098795171</v>
          </cell>
          <cell r="T412">
            <v>80.709491905280629</v>
          </cell>
        </row>
        <row r="413">
          <cell r="B413">
            <v>32100110</v>
          </cell>
          <cell r="C413" t="str">
            <v>032100110</v>
          </cell>
          <cell r="D413" t="str">
            <v>كندرة رجالي - جلد طبيعي - ميغا - محلي</v>
          </cell>
          <cell r="E413" t="str">
            <v>كندرة</v>
          </cell>
          <cell r="F413">
            <v>2023</v>
          </cell>
          <cell r="G413">
            <v>1</v>
          </cell>
          <cell r="H413">
            <v>104.34504615027181</v>
          </cell>
          <cell r="I413">
            <v>103.29414419185622</v>
          </cell>
          <cell r="J413">
            <v>105.82162974513818</v>
          </cell>
          <cell r="K413">
            <v>105.82162974513818</v>
          </cell>
          <cell r="L413">
            <v>105.26292231834472</v>
          </cell>
          <cell r="M413">
            <v>105.32943521351606</v>
          </cell>
          <cell r="N413">
            <v>108.7628252385921</v>
          </cell>
          <cell r="O413">
            <v>108.1695309277804</v>
          </cell>
          <cell r="P413">
            <v>107.54431060581561</v>
          </cell>
          <cell r="Q413">
            <v>107.47779771064427</v>
          </cell>
          <cell r="R413">
            <v>107.17183928550189</v>
          </cell>
          <cell r="S413">
            <v>105.69525569063552</v>
          </cell>
          <cell r="T413">
            <v>106.22469723526957</v>
          </cell>
        </row>
        <row r="414">
          <cell r="B414">
            <v>32100201</v>
          </cell>
          <cell r="C414" t="str">
            <v>032100201</v>
          </cell>
          <cell r="D414" t="str">
            <v>كندرة نسائي كلاسيك، جلد صناعي، كعب متوسط - مستورد</v>
          </cell>
          <cell r="E414" t="str">
            <v>زوج</v>
          </cell>
          <cell r="F414">
            <v>2023</v>
          </cell>
          <cell r="G414">
            <v>1</v>
          </cell>
          <cell r="H414">
            <v>56.152000170772212</v>
          </cell>
          <cell r="I414">
            <v>55.741431847129547</v>
          </cell>
          <cell r="J414">
            <v>56.815831447904216</v>
          </cell>
          <cell r="K414">
            <v>56.540936730424704</v>
          </cell>
          <cell r="L414">
            <v>57.519688629808584</v>
          </cell>
          <cell r="M414">
            <v>57.251883596136985</v>
          </cell>
          <cell r="N414">
            <v>58.006948907289036</v>
          </cell>
          <cell r="O414">
            <v>57.353060326851391</v>
          </cell>
          <cell r="P414">
            <v>56.15564741890816</v>
          </cell>
          <cell r="Q414">
            <v>55.744196361791353</v>
          </cell>
          <cell r="R414">
            <v>55.576375443414754</v>
          </cell>
          <cell r="S414">
            <v>55.886018761168586</v>
          </cell>
          <cell r="T414">
            <v>56.562001636799955</v>
          </cell>
        </row>
        <row r="415">
          <cell r="B415">
            <v>32100202</v>
          </cell>
          <cell r="C415" t="str">
            <v>032100202</v>
          </cell>
          <cell r="D415" t="str">
            <v>كندرة نسائي زحاف - باليه جلد صناعي مع زخرفة بسيطة - مستورد</v>
          </cell>
          <cell r="E415" t="str">
            <v>زوج</v>
          </cell>
          <cell r="F415">
            <v>2023</v>
          </cell>
          <cell r="G415">
            <v>1</v>
          </cell>
          <cell r="H415">
            <v>42.264699152470151</v>
          </cell>
          <cell r="I415">
            <v>42.276360622993963</v>
          </cell>
          <cell r="J415">
            <v>42.909513372404419</v>
          </cell>
          <cell r="K415">
            <v>43.106063656721773</v>
          </cell>
          <cell r="L415">
            <v>42.565784283550919</v>
          </cell>
          <cell r="M415">
            <v>42.634224349978581</v>
          </cell>
          <cell r="N415">
            <v>43.528651505373425</v>
          </cell>
          <cell r="O415">
            <v>42.913755340106285</v>
          </cell>
          <cell r="P415">
            <v>42.623507290346886</v>
          </cell>
          <cell r="Q415">
            <v>42.294857250516628</v>
          </cell>
          <cell r="R415">
            <v>42.443398853895758</v>
          </cell>
          <cell r="S415">
            <v>42.361648538539413</v>
          </cell>
          <cell r="T415">
            <v>42.660205351408187</v>
          </cell>
        </row>
        <row r="416">
          <cell r="B416">
            <v>32100206</v>
          </cell>
          <cell r="C416" t="str">
            <v>032100206</v>
          </cell>
          <cell r="D416" t="str">
            <v>صندل نسائي عادي - كعب عالي - مغلق عند الأقدام، مع مشبك أو مربط خلفي - جلد صناعي، مستورد</v>
          </cell>
          <cell r="E416" t="str">
            <v>زوج</v>
          </cell>
          <cell r="F416">
            <v>2023</v>
          </cell>
          <cell r="G416">
            <v>1</v>
          </cell>
          <cell r="H416">
            <v>60.445513329829488</v>
          </cell>
          <cell r="I416">
            <v>60.293246247425067</v>
          </cell>
          <cell r="J416">
            <v>61.458467067987677</v>
          </cell>
          <cell r="K416">
            <v>64.298585585375378</v>
          </cell>
          <cell r="L416">
            <v>66.329026120540902</v>
          </cell>
          <cell r="M416">
            <v>65.771421727243577</v>
          </cell>
          <cell r="N416">
            <v>66.362315618489362</v>
          </cell>
          <cell r="O416">
            <v>63.091979242816656</v>
          </cell>
          <cell r="P416">
            <v>60.874017457727625</v>
          </cell>
          <cell r="Q416">
            <v>60.144384492484882</v>
          </cell>
          <cell r="R416">
            <v>59.551876648548941</v>
          </cell>
          <cell r="S416">
            <v>59.856142153468042</v>
          </cell>
          <cell r="T416">
            <v>62.373081307661458</v>
          </cell>
        </row>
        <row r="417">
          <cell r="B417">
            <v>32100208</v>
          </cell>
          <cell r="C417" t="str">
            <v>032100208</v>
          </cell>
          <cell r="D417" t="str">
            <v>بابوج نسائي طبي، مغلق عند الأصابع من الامام، مفتوح عند الكعب - جلد صناعي - مستورد</v>
          </cell>
          <cell r="E417" t="str">
            <v>زوج</v>
          </cell>
          <cell r="F417">
            <v>2023</v>
          </cell>
          <cell r="G417">
            <v>1</v>
          </cell>
          <cell r="H417">
            <v>48.928907642289843</v>
          </cell>
          <cell r="I417">
            <v>48.977828560764735</v>
          </cell>
          <cell r="J417">
            <v>49.011359403494026</v>
          </cell>
          <cell r="K417">
            <v>49.248610020489302</v>
          </cell>
          <cell r="L417">
            <v>49.224773203815566</v>
          </cell>
          <cell r="M417">
            <v>49.190230358080328</v>
          </cell>
          <cell r="N417">
            <v>48.506619727260741</v>
          </cell>
          <cell r="O417">
            <v>48.172442879850855</v>
          </cell>
          <cell r="P417">
            <v>48.067166304978898</v>
          </cell>
          <cell r="Q417">
            <v>47.4656257211129</v>
          </cell>
          <cell r="R417">
            <v>48.074711002240633</v>
          </cell>
          <cell r="S417">
            <v>47.68658421869619</v>
          </cell>
          <cell r="T417">
            <v>48.546238253589507</v>
          </cell>
        </row>
        <row r="418">
          <cell r="B418">
            <v>32100301</v>
          </cell>
          <cell r="C418" t="str">
            <v>032100301</v>
          </cell>
          <cell r="D418" t="str">
            <v>بوط رياضة بناتي - رقبة قصيرة، مع اربطة نايك - Nike</v>
          </cell>
          <cell r="E418" t="str">
            <v>زوج</v>
          </cell>
          <cell r="F418">
            <v>2023</v>
          </cell>
          <cell r="G418">
            <v>1</v>
          </cell>
          <cell r="H418">
            <v>141.44772739415333</v>
          </cell>
          <cell r="I418">
            <v>139.48705639724693</v>
          </cell>
          <cell r="J418">
            <v>139.48705639724693</v>
          </cell>
          <cell r="K418">
            <v>139.02103030982914</v>
          </cell>
          <cell r="L418">
            <v>138.99191202685392</v>
          </cell>
          <cell r="M418">
            <v>139.14725405599319</v>
          </cell>
          <cell r="N418">
            <v>139.6972497022025</v>
          </cell>
          <cell r="O418">
            <v>139.18923883538895</v>
          </cell>
          <cell r="P418">
            <v>140.47369043992202</v>
          </cell>
          <cell r="Q418">
            <v>139.94468718341059</v>
          </cell>
          <cell r="R418">
            <v>140.19323443003341</v>
          </cell>
          <cell r="S418">
            <v>140.19323443003341</v>
          </cell>
          <cell r="T418">
            <v>139.77278096685956</v>
          </cell>
        </row>
        <row r="419">
          <cell r="B419">
            <v>32100302</v>
          </cell>
          <cell r="C419" t="str">
            <v>032100302</v>
          </cell>
          <cell r="D419" t="str">
            <v>صندل ولادي "2-3 أحزمة" جلد طبيعي - نابولي - محلي</v>
          </cell>
          <cell r="E419" t="str">
            <v>زوج</v>
          </cell>
          <cell r="F419">
            <v>2023</v>
          </cell>
          <cell r="G419">
            <v>1</v>
          </cell>
          <cell r="H419">
            <v>55.373748777796436</v>
          </cell>
          <cell r="I419">
            <v>56.118550987539486</v>
          </cell>
          <cell r="J419">
            <v>55.495503810731606</v>
          </cell>
          <cell r="K419">
            <v>55.865806090289595</v>
          </cell>
          <cell r="L419">
            <v>55.867485150540432</v>
          </cell>
          <cell r="M419">
            <v>56.237787430098422</v>
          </cell>
          <cell r="N419">
            <v>55.741532466978185</v>
          </cell>
          <cell r="O419">
            <v>56.236108369847599</v>
          </cell>
          <cell r="P419">
            <v>55.741532466978185</v>
          </cell>
          <cell r="Q419">
            <v>55.741532466978185</v>
          </cell>
          <cell r="R419">
            <v>56.113513806787012</v>
          </cell>
          <cell r="S419">
            <v>56.36038199315901</v>
          </cell>
          <cell r="T419">
            <v>55.907790318143675</v>
          </cell>
        </row>
        <row r="420">
          <cell r="B420">
            <v>32100305</v>
          </cell>
          <cell r="C420" t="str">
            <v>032100305</v>
          </cell>
          <cell r="D420" t="str">
            <v>بوط رياضة ولادي - رقبة قصيرة مع أربطة نايك - Nike</v>
          </cell>
          <cell r="E420" t="str">
            <v>زوج</v>
          </cell>
          <cell r="F420">
            <v>2023</v>
          </cell>
          <cell r="G420">
            <v>1</v>
          </cell>
          <cell r="H420">
            <v>133.88524985873113</v>
          </cell>
          <cell r="I420">
            <v>133.66693066049822</v>
          </cell>
          <cell r="J420">
            <v>133.70891543989399</v>
          </cell>
          <cell r="K420">
            <v>134.19593391700965</v>
          </cell>
          <cell r="L420">
            <v>132.35718798764893</v>
          </cell>
          <cell r="M420">
            <v>132.88619124416033</v>
          </cell>
          <cell r="N420">
            <v>132.88619124416033</v>
          </cell>
          <cell r="O420">
            <v>132.35718798764893</v>
          </cell>
          <cell r="P420">
            <v>132.07152558970984</v>
          </cell>
          <cell r="Q420">
            <v>132.07152558970984</v>
          </cell>
          <cell r="R420">
            <v>133.02541051168123</v>
          </cell>
          <cell r="S420">
            <v>133.55441376819263</v>
          </cell>
          <cell r="T420">
            <v>133.05555531658709</v>
          </cell>
        </row>
        <row r="421">
          <cell r="B421">
            <v>32100307</v>
          </cell>
          <cell r="C421" t="str">
            <v>032100307</v>
          </cell>
          <cell r="D421" t="str">
            <v>باليه بناتي عمر 2 سنتين، جلد صناعي مع زخرفة بسيطة ورباط امامي أو حزام أمامي، مستورد</v>
          </cell>
          <cell r="E421" t="str">
            <v>زوج</v>
          </cell>
          <cell r="F421">
            <v>2023</v>
          </cell>
          <cell r="G421">
            <v>1</v>
          </cell>
          <cell r="H421">
            <v>28.631933796985976</v>
          </cell>
          <cell r="I421">
            <v>28.283842926826054</v>
          </cell>
          <cell r="J421">
            <v>28.458200174125935</v>
          </cell>
          <cell r="K421">
            <v>28.881104668048629</v>
          </cell>
          <cell r="L421">
            <v>29.179735538659919</v>
          </cell>
          <cell r="M421">
            <v>29.27921679975303</v>
          </cell>
          <cell r="N421">
            <v>30.148820350712988</v>
          </cell>
          <cell r="O421">
            <v>29.8305925676142</v>
          </cell>
          <cell r="P421">
            <v>29.527140421936014</v>
          </cell>
          <cell r="Q421">
            <v>29.353157349300041</v>
          </cell>
          <cell r="R421">
            <v>29.651476407691412</v>
          </cell>
          <cell r="S421">
            <v>29.999879090071243</v>
          </cell>
          <cell r="T421">
            <v>29.268758340977115</v>
          </cell>
        </row>
        <row r="422">
          <cell r="B422">
            <v>41100104</v>
          </cell>
          <cell r="C422" t="str">
            <v>041100104</v>
          </cell>
          <cell r="D422" t="str">
            <v>الايجار الفعلي المدفوع لشقة استديو  بمساحة 35 متر مربع "نظام عمارات سكنية"</v>
          </cell>
          <cell r="E422" t="str">
            <v xml:space="preserve">ايجار شهري </v>
          </cell>
          <cell r="F422">
            <v>2023</v>
          </cell>
          <cell r="G422">
            <v>1</v>
          </cell>
          <cell r="H422">
            <v>593.5835820592564</v>
          </cell>
          <cell r="I422">
            <v>612.61416581430979</v>
          </cell>
          <cell r="J422">
            <v>600.89499772180773</v>
          </cell>
          <cell r="K422">
            <v>610.4807628829609</v>
          </cell>
          <cell r="L422">
            <v>616.5482698685189</v>
          </cell>
          <cell r="M422">
            <v>613.90611217405126</v>
          </cell>
          <cell r="N422">
            <v>613.83001005359552</v>
          </cell>
          <cell r="O422">
            <v>637.01227601073583</v>
          </cell>
          <cell r="P422">
            <v>634.18964800504261</v>
          </cell>
          <cell r="Q422">
            <v>622.244210128806</v>
          </cell>
          <cell r="R422">
            <v>624.0755416515492</v>
          </cell>
          <cell r="S422">
            <v>627.01906635413161</v>
          </cell>
          <cell r="T422">
            <v>617.19988689373054</v>
          </cell>
        </row>
        <row r="423">
          <cell r="B423">
            <v>41100105</v>
          </cell>
          <cell r="C423" t="str">
            <v>041100105</v>
          </cell>
          <cell r="D423" t="str">
            <v>الايجار الفعلي المدفوع لشقة استديو بمساحة 60 متر مربع "نظام عمارات سكنية"</v>
          </cell>
          <cell r="E423" t="str">
            <v xml:space="preserve">ايجار شهري </v>
          </cell>
          <cell r="F423">
            <v>2023</v>
          </cell>
          <cell r="G423">
            <v>1</v>
          </cell>
          <cell r="H423">
            <v>729.87094536530219</v>
          </cell>
          <cell r="I423">
            <v>740.91345961786465</v>
          </cell>
          <cell r="J423">
            <v>738.35003327792072</v>
          </cell>
          <cell r="K423">
            <v>740.24090795689801</v>
          </cell>
          <cell r="L423">
            <v>746.72554944279784</v>
          </cell>
          <cell r="M423">
            <v>736.6893294411633</v>
          </cell>
          <cell r="N423">
            <v>758.66158079324862</v>
          </cell>
          <cell r="O423">
            <v>791.59571261204962</v>
          </cell>
          <cell r="P423">
            <v>786.99753881893764</v>
          </cell>
          <cell r="Q423">
            <v>775.48498728284642</v>
          </cell>
          <cell r="R423">
            <v>777.86453849772795</v>
          </cell>
          <cell r="S423">
            <v>781.27815986437997</v>
          </cell>
          <cell r="T423">
            <v>758.72272858092799</v>
          </cell>
        </row>
        <row r="424">
          <cell r="B424">
            <v>41100106</v>
          </cell>
          <cell r="C424" t="str">
            <v>041100106</v>
          </cell>
          <cell r="D424" t="str">
            <v>الايجار الفعلي المدفوع لشقة بمساحة 80 متر مربع "نظام عمارات سكنية"</v>
          </cell>
          <cell r="E424" t="str">
            <v xml:space="preserve">ايجار شهري </v>
          </cell>
          <cell r="F424">
            <v>2023</v>
          </cell>
          <cell r="G424">
            <v>1</v>
          </cell>
          <cell r="H424">
            <v>886.13425982941055</v>
          </cell>
          <cell r="I424">
            <v>899.98419060106664</v>
          </cell>
          <cell r="J424">
            <v>904.72433288491868</v>
          </cell>
          <cell r="K424">
            <v>902.4553541388633</v>
          </cell>
          <cell r="L424">
            <v>925.17332407384822</v>
          </cell>
          <cell r="M424">
            <v>922.88919271807924</v>
          </cell>
          <cell r="N424">
            <v>924.82423826008505</v>
          </cell>
          <cell r="O424">
            <v>964.38982816602709</v>
          </cell>
          <cell r="P424">
            <v>970.19599851350711</v>
          </cell>
          <cell r="Q424">
            <v>964.24677283849462</v>
          </cell>
          <cell r="R424">
            <v>967.05589710806487</v>
          </cell>
          <cell r="S424">
            <v>968.02268481902672</v>
          </cell>
          <cell r="T424">
            <v>933.34133949594923</v>
          </cell>
        </row>
        <row r="425">
          <cell r="B425">
            <v>41100107</v>
          </cell>
          <cell r="C425" t="str">
            <v>041100107</v>
          </cell>
          <cell r="D425" t="str">
            <v>الايجار الفعلي المدفوع لشقة بمساحة 120 متر مربع "نظام عمارات سكنية"</v>
          </cell>
          <cell r="E425" t="str">
            <v xml:space="preserve">ايجار شهري </v>
          </cell>
          <cell r="F425">
            <v>2023</v>
          </cell>
          <cell r="G425">
            <v>1</v>
          </cell>
          <cell r="H425">
            <v>1153.4470337198725</v>
          </cell>
          <cell r="I425">
            <v>1169.9831879594601</v>
          </cell>
          <cell r="J425">
            <v>1150.4878654531365</v>
          </cell>
          <cell r="K425">
            <v>1153.5239256470152</v>
          </cell>
          <cell r="L425">
            <v>1185.9447056378144</v>
          </cell>
          <cell r="M425">
            <v>1211.5010458370677</v>
          </cell>
          <cell r="N425">
            <v>1196.8992597270455</v>
          </cell>
          <cell r="O425">
            <v>1270.8815209034503</v>
          </cell>
          <cell r="P425">
            <v>1232.9658765602603</v>
          </cell>
          <cell r="Q425">
            <v>1225.3706650278925</v>
          </cell>
          <cell r="R425">
            <v>1235.5754152177683</v>
          </cell>
          <cell r="S425">
            <v>1241.0564553223785</v>
          </cell>
          <cell r="T425">
            <v>1202.3030797510967</v>
          </cell>
        </row>
        <row r="426">
          <cell r="B426">
            <v>41100108</v>
          </cell>
          <cell r="C426" t="str">
            <v>041100108</v>
          </cell>
          <cell r="D426" t="str">
            <v>الايجار الفعلي المدفوع لمنزل منفصل "بيت" - مفرد "طابق واحد" بمساحة 120 متر مربع</v>
          </cell>
          <cell r="E426" t="str">
            <v xml:space="preserve">ايجار شهري </v>
          </cell>
          <cell r="F426">
            <v>2023</v>
          </cell>
          <cell r="G426">
            <v>1</v>
          </cell>
          <cell r="H426">
            <v>1285.2897422331309</v>
          </cell>
          <cell r="I426">
            <v>1313.3254297311541</v>
          </cell>
          <cell r="J426">
            <v>1300.0984339991817</v>
          </cell>
          <cell r="K426">
            <v>1303.4008387599031</v>
          </cell>
          <cell r="L426">
            <v>1323.476220431879</v>
          </cell>
          <cell r="M426">
            <v>1317.5262331314725</v>
          </cell>
          <cell r="N426">
            <v>1313.7588341814239</v>
          </cell>
          <cell r="O426">
            <v>1336.5434708515413</v>
          </cell>
          <cell r="P426">
            <v>1316.934550269074</v>
          </cell>
          <cell r="Q426">
            <v>1308.7486864702089</v>
          </cell>
          <cell r="R426">
            <v>1312.5620323830999</v>
          </cell>
          <cell r="S426">
            <v>1371.5591521475048</v>
          </cell>
          <cell r="T426">
            <v>1316.9353020491312</v>
          </cell>
        </row>
        <row r="427">
          <cell r="B427">
            <v>41100109</v>
          </cell>
          <cell r="C427" t="str">
            <v>041100109</v>
          </cell>
          <cell r="D427" t="str">
            <v>الايجار الفعلي المدفوع لمنزل منفصل "بيت" - مفرد "طابق واحد" بمساحة 180 متر مربع</v>
          </cell>
          <cell r="E427" t="str">
            <v xml:space="preserve">ايجار شهري </v>
          </cell>
          <cell r="F427">
            <v>2023</v>
          </cell>
          <cell r="G427">
            <v>1</v>
          </cell>
          <cell r="H427">
            <v>1610.9384616333118</v>
          </cell>
          <cell r="I427">
            <v>1635.3195612694344</v>
          </cell>
          <cell r="J427">
            <v>1616.4008840233828</v>
          </cell>
          <cell r="K427">
            <v>1580.7993699627086</v>
          </cell>
          <cell r="L427">
            <v>1657.1699068956639</v>
          </cell>
          <cell r="M427">
            <v>1667.1478632555691</v>
          </cell>
          <cell r="N427">
            <v>1644.8851312103054</v>
          </cell>
          <cell r="O427">
            <v>1691.1895647506853</v>
          </cell>
          <cell r="P427">
            <v>1648.899889785466</v>
          </cell>
          <cell r="Q427">
            <v>1638.4916600823456</v>
          </cell>
          <cell r="R427">
            <v>1643.3721274813909</v>
          </cell>
          <cell r="S427">
            <v>1743.7208422932415</v>
          </cell>
          <cell r="T427">
            <v>1648.194605220292</v>
          </cell>
        </row>
        <row r="428">
          <cell r="B428">
            <v>41100202</v>
          </cell>
          <cell r="C428" t="str">
            <v>041100202</v>
          </cell>
          <cell r="D428" t="str">
            <v>الايجار الفعلي المدفوع لمنزل منفصل "فيلا"  بمساحة 240 متر مربع</v>
          </cell>
          <cell r="E428" t="str">
            <v>ايجار شهري</v>
          </cell>
          <cell r="F428">
            <v>2023</v>
          </cell>
          <cell r="G428">
            <v>1</v>
          </cell>
          <cell r="H428">
            <v>4001.1162930907358</v>
          </cell>
          <cell r="I428">
            <v>4052.5477552136563</v>
          </cell>
          <cell r="J428">
            <v>4027.7726030578447</v>
          </cell>
          <cell r="K428">
            <v>4026.3718176241327</v>
          </cell>
          <cell r="L428">
            <v>4069.7031261749512</v>
          </cell>
          <cell r="M428">
            <v>4010.2167139323292</v>
          </cell>
          <cell r="N428">
            <v>4006.6791729785932</v>
          </cell>
          <cell r="O428">
            <v>4075.2337146529626</v>
          </cell>
          <cell r="P428">
            <v>3972.165417345801</v>
          </cell>
          <cell r="Q428">
            <v>3957.0311520905325</v>
          </cell>
          <cell r="R428">
            <v>3929.9472881944175</v>
          </cell>
          <cell r="S428">
            <v>4004.3899848251799</v>
          </cell>
          <cell r="T428">
            <v>4011.0979199317612</v>
          </cell>
        </row>
        <row r="429">
          <cell r="B429">
            <v>41100203</v>
          </cell>
          <cell r="C429" t="str">
            <v>041100203</v>
          </cell>
          <cell r="D429" t="str">
            <v>الايجار الفعلي المدفوع لمنزل منفصل "فيلا"  بمساحة 360 متر مربع</v>
          </cell>
          <cell r="E429" t="str">
            <v xml:space="preserve">ايجار شهري </v>
          </cell>
          <cell r="F429">
            <v>2023</v>
          </cell>
          <cell r="G429">
            <v>1</v>
          </cell>
          <cell r="H429">
            <v>5314.7809952727639</v>
          </cell>
          <cell r="I429">
            <v>5372.4361369676835</v>
          </cell>
          <cell r="J429">
            <v>5345.7390722686914</v>
          </cell>
          <cell r="K429">
            <v>5358.5564112611301</v>
          </cell>
          <cell r="L429">
            <v>5405.3679789586649</v>
          </cell>
          <cell r="M429">
            <v>5384.0477910473101</v>
          </cell>
          <cell r="N429">
            <v>5380.1294430689932</v>
          </cell>
          <cell r="O429">
            <v>5428.7850565821363</v>
          </cell>
          <cell r="P429">
            <v>5279.8055406417689</v>
          </cell>
          <cell r="Q429">
            <v>5235.8765115617771</v>
          </cell>
          <cell r="R429">
            <v>5249.5760527378816</v>
          </cell>
          <cell r="S429">
            <v>5153.3860668177413</v>
          </cell>
          <cell r="T429">
            <v>5325.7072547655453</v>
          </cell>
        </row>
        <row r="430">
          <cell r="B430">
            <v>43100101</v>
          </cell>
          <cell r="C430" t="str">
            <v>043100101</v>
          </cell>
          <cell r="D430" t="str">
            <v>دهان املشن أبيض - طنبور-  صنف (ب) اسرائيل</v>
          </cell>
          <cell r="E430" t="str">
            <v>16 لتر</v>
          </cell>
          <cell r="F430">
            <v>2023</v>
          </cell>
          <cell r="G430">
            <v>1</v>
          </cell>
          <cell r="H430">
            <v>163.00457518940735</v>
          </cell>
          <cell r="I430">
            <v>161.65783331825946</v>
          </cell>
          <cell r="J430">
            <v>163.59258643873403</v>
          </cell>
          <cell r="K430">
            <v>162.80857143963178</v>
          </cell>
          <cell r="L430">
            <v>163.81514874982417</v>
          </cell>
          <cell r="M430">
            <v>158.44505026836944</v>
          </cell>
          <cell r="N430">
            <v>162.65049425577783</v>
          </cell>
          <cell r="O430">
            <v>162.03719862917006</v>
          </cell>
          <cell r="P430">
            <v>163.47498418886869</v>
          </cell>
          <cell r="Q430">
            <v>163.27898043909312</v>
          </cell>
          <cell r="R430">
            <v>163.98459393828517</v>
          </cell>
          <cell r="S430">
            <v>162.14215869039487</v>
          </cell>
          <cell r="T430">
            <v>162.57434796215131</v>
          </cell>
        </row>
        <row r="431">
          <cell r="B431">
            <v>43100102</v>
          </cell>
          <cell r="C431" t="str">
            <v>043100102</v>
          </cell>
          <cell r="D431" t="str">
            <v>بكرة دهان " 18- 20 سم" مستورد</v>
          </cell>
          <cell r="E431" t="str">
            <v>بكرة دهان</v>
          </cell>
          <cell r="F431">
            <v>2023</v>
          </cell>
          <cell r="G431">
            <v>1</v>
          </cell>
          <cell r="H431">
            <v>18.243208712952992</v>
          </cell>
          <cell r="I431">
            <v>18.780047593085573</v>
          </cell>
          <cell r="J431">
            <v>17.810818787838734</v>
          </cell>
          <cell r="K431">
            <v>17.145248848026366</v>
          </cell>
          <cell r="L431">
            <v>17.761923391665345</v>
          </cell>
          <cell r="M431">
            <v>18.428336140902264</v>
          </cell>
          <cell r="N431">
            <v>18.837795839879004</v>
          </cell>
          <cell r="O431">
            <v>18.298257607533074</v>
          </cell>
          <cell r="P431">
            <v>18.696503248836127</v>
          </cell>
          <cell r="Q431">
            <v>18.696503248836127</v>
          </cell>
          <cell r="R431">
            <v>18.918640831915098</v>
          </cell>
          <cell r="S431">
            <v>18.607648215604538</v>
          </cell>
          <cell r="T431">
            <v>18.352077705589604</v>
          </cell>
        </row>
        <row r="432">
          <cell r="B432">
            <v>43100103</v>
          </cell>
          <cell r="C432" t="str">
            <v>043100103</v>
          </cell>
          <cell r="D432" t="str">
            <v>دهان تينر</v>
          </cell>
          <cell r="E432" t="str">
            <v>علبة 1 لتر</v>
          </cell>
          <cell r="F432">
            <v>2023</v>
          </cell>
          <cell r="G432">
            <v>1</v>
          </cell>
          <cell r="H432">
            <v>12.706840022792967</v>
          </cell>
          <cell r="I432">
            <v>12.897243665432086</v>
          </cell>
          <cell r="J432">
            <v>12.611638201473408</v>
          </cell>
          <cell r="K432">
            <v>12.468835469494069</v>
          </cell>
          <cell r="L432">
            <v>11.838431250573324</v>
          </cell>
          <cell r="M432">
            <v>12.266839446511341</v>
          </cell>
          <cell r="N432">
            <v>12.3620412678309</v>
          </cell>
          <cell r="O432">
            <v>12.45724308915046</v>
          </cell>
          <cell r="P432">
            <v>12.448963478676397</v>
          </cell>
          <cell r="Q432">
            <v>12.353761657356838</v>
          </cell>
          <cell r="R432">
            <v>12.591766210655736</v>
          </cell>
          <cell r="S432">
            <v>12.496564389336177</v>
          </cell>
          <cell r="T432">
            <v>12.458347345773644</v>
          </cell>
        </row>
        <row r="433">
          <cell r="B433">
            <v>43100104</v>
          </cell>
          <cell r="C433" t="str">
            <v>043100104</v>
          </cell>
          <cell r="D433" t="str">
            <v>سيليكون سائل شفاف، متعدد الاستخدام المنزلي وخاصة للحمامات مع خرطوشة أو انبوب</v>
          </cell>
          <cell r="E433" t="str">
            <v>اصبع سيليكون</v>
          </cell>
          <cell r="F433">
            <v>2023</v>
          </cell>
          <cell r="G433">
            <v>1</v>
          </cell>
          <cell r="H433">
            <v>8.2743521544546912</v>
          </cell>
          <cell r="I433">
            <v>7.9966036195204486</v>
          </cell>
          <cell r="J433">
            <v>8.1116774316576805</v>
          </cell>
          <cell r="K433">
            <v>8.0738011756819219</v>
          </cell>
          <cell r="L433">
            <v>7.8815298073832167</v>
          </cell>
          <cell r="M433">
            <v>8.1870072621595664</v>
          </cell>
          <cell r="N433">
            <v>8.1394063514997868</v>
          </cell>
          <cell r="O433">
            <v>8.3496819849565789</v>
          </cell>
          <cell r="P433">
            <v>8.5318060171216334</v>
          </cell>
          <cell r="Q433">
            <v>8.6270078384411946</v>
          </cell>
          <cell r="R433">
            <v>8.4842051064618538</v>
          </cell>
          <cell r="S433">
            <v>8.5794069277814131</v>
          </cell>
          <cell r="T433">
            <v>8.2697071397600013</v>
          </cell>
        </row>
        <row r="434">
          <cell r="B434">
            <v>43100105</v>
          </cell>
          <cell r="C434" t="str">
            <v>043100105</v>
          </cell>
          <cell r="D434" t="str">
            <v>اسمنت أسود - نيشر بورتلاندي CEM II/B-L.L 42.5 N اسرائيلي NESHER</v>
          </cell>
          <cell r="E434" t="str">
            <v xml:space="preserve">كيس 50 كغم </v>
          </cell>
          <cell r="F434">
            <v>2023</v>
          </cell>
          <cell r="G434">
            <v>1</v>
          </cell>
          <cell r="H434">
            <v>17.059860303252226</v>
          </cell>
          <cell r="I434">
            <v>17.366901706284793</v>
          </cell>
          <cell r="J434">
            <v>17.315639187112723</v>
          </cell>
          <cell r="K434">
            <v>17.290007927526688</v>
          </cell>
          <cell r="L434">
            <v>17.194502328803758</v>
          </cell>
          <cell r="M434">
            <v>17.168871069217722</v>
          </cell>
          <cell r="N434">
            <v>17.271396107561863</v>
          </cell>
          <cell r="O434">
            <v>17.322658626733933</v>
          </cell>
          <cell r="P434">
            <v>17.181953555010669</v>
          </cell>
          <cell r="Q434">
            <v>17.335741112526879</v>
          </cell>
          <cell r="R434">
            <v>17.258847333768774</v>
          </cell>
          <cell r="S434">
            <v>17.258847333768774</v>
          </cell>
          <cell r="T434">
            <v>17.252102215964065</v>
          </cell>
        </row>
        <row r="435">
          <cell r="B435">
            <v>43100106</v>
          </cell>
          <cell r="C435" t="str">
            <v>043100106</v>
          </cell>
          <cell r="D435" t="str">
            <v>اسمنت أسود بورتلاندي بوزولاني CEM II/B-P 42.5 N تعبئة شركة سند</v>
          </cell>
          <cell r="E435" t="str">
            <v xml:space="preserve">كيس 50 كغم </v>
          </cell>
          <cell r="F435">
            <v>2023</v>
          </cell>
          <cell r="G435">
            <v>1</v>
          </cell>
          <cell r="H435">
            <v>15.632820265510023</v>
          </cell>
          <cell r="I435">
            <v>16.159334107533013</v>
          </cell>
          <cell r="J435">
            <v>16.114483909467591</v>
          </cell>
          <cell r="K435">
            <v>16.366845292049948</v>
          </cell>
          <cell r="L435">
            <v>16.455700325281537</v>
          </cell>
          <cell r="M435">
            <v>16.477914083589436</v>
          </cell>
          <cell r="N435">
            <v>16.389059050357847</v>
          </cell>
          <cell r="O435">
            <v>16.477914083589436</v>
          </cell>
          <cell r="P435">
            <v>16.451695304683795</v>
          </cell>
          <cell r="Q435">
            <v>16.518336579607485</v>
          </cell>
          <cell r="R435">
            <v>16.518336579607485</v>
          </cell>
          <cell r="S435">
            <v>16.56276409622328</v>
          </cell>
          <cell r="T435">
            <v>16.343766973125071</v>
          </cell>
        </row>
        <row r="436">
          <cell r="B436">
            <v>43100107</v>
          </cell>
          <cell r="C436" t="str">
            <v>043100107</v>
          </cell>
          <cell r="D436" t="str">
            <v>دهان سوبر كريل 15 لتر</v>
          </cell>
          <cell r="E436" t="str">
            <v>15 لتر</v>
          </cell>
          <cell r="F436">
            <v>2023</v>
          </cell>
          <cell r="G436">
            <v>1</v>
          </cell>
          <cell r="H436">
            <v>180</v>
          </cell>
          <cell r="I436">
            <v>185</v>
          </cell>
          <cell r="J436">
            <v>180</v>
          </cell>
          <cell r="K436">
            <v>185</v>
          </cell>
          <cell r="L436">
            <v>185</v>
          </cell>
          <cell r="M436">
            <v>185</v>
          </cell>
          <cell r="N436">
            <v>195.00000000000003</v>
          </cell>
          <cell r="O436">
            <v>185</v>
          </cell>
          <cell r="P436">
            <v>185</v>
          </cell>
          <cell r="Q436">
            <v>185</v>
          </cell>
          <cell r="R436">
            <v>185</v>
          </cell>
          <cell r="S436">
            <v>190</v>
          </cell>
          <cell r="T436">
            <v>185.41666666666666</v>
          </cell>
        </row>
        <row r="437">
          <cell r="B437">
            <v>43100201</v>
          </cell>
          <cell r="C437" t="str">
            <v>043100201</v>
          </cell>
          <cell r="D437" t="str">
            <v>مفتاح كهرباء مفرد - جيفز- ايطاليا</v>
          </cell>
          <cell r="E437" t="str">
            <v>مفتاح كهربائي</v>
          </cell>
          <cell r="F437">
            <v>2023</v>
          </cell>
          <cell r="G437">
            <v>1</v>
          </cell>
          <cell r="H437">
            <v>7.0311271516814973</v>
          </cell>
          <cell r="I437">
            <v>7.153348756026249</v>
          </cell>
          <cell r="J437">
            <v>7.0311271516814973</v>
          </cell>
          <cell r="K437">
            <v>7.07715667653639</v>
          </cell>
          <cell r="L437">
            <v>7.0998039481072741</v>
          </cell>
          <cell r="M437">
            <v>7.565396149292849</v>
          </cell>
          <cell r="N437">
            <v>8.0825942817359504</v>
          </cell>
          <cell r="O437">
            <v>8.1619291328355832</v>
          </cell>
          <cell r="P437">
            <v>8.0825942817359504</v>
          </cell>
          <cell r="Q437">
            <v>8.0825942817359504</v>
          </cell>
          <cell r="R437">
            <v>8.0825942817359504</v>
          </cell>
          <cell r="S437">
            <v>8.3411933479575016</v>
          </cell>
          <cell r="T437">
            <v>7.6492882867552199</v>
          </cell>
        </row>
        <row r="438">
          <cell r="B438">
            <v>43100202</v>
          </cell>
          <cell r="C438" t="str">
            <v>043100202</v>
          </cell>
          <cell r="D438" t="str">
            <v>بريز كهرباء - جيفز- ايطاليا</v>
          </cell>
          <cell r="E438" t="str">
            <v>بريز كهربائي</v>
          </cell>
          <cell r="F438">
            <v>2023</v>
          </cell>
          <cell r="G438">
            <v>1</v>
          </cell>
          <cell r="H438">
            <v>6.7484890732402079</v>
          </cell>
          <cell r="I438">
            <v>6.7333433289393687</v>
          </cell>
          <cell r="J438">
            <v>6.7787805618418853</v>
          </cell>
          <cell r="K438">
            <v>6.7787805618418853</v>
          </cell>
          <cell r="L438">
            <v>6.9234903998309552</v>
          </cell>
          <cell r="M438">
            <v>7.5091405276040186</v>
          </cell>
          <cell r="N438">
            <v>8.0717758929496366</v>
          </cell>
          <cell r="O438">
            <v>8.1172131258521549</v>
          </cell>
          <cell r="P438">
            <v>8.0869216372504766</v>
          </cell>
          <cell r="Q438">
            <v>8.0566301486487983</v>
          </cell>
          <cell r="R438">
            <v>8.0717758929496366</v>
          </cell>
          <cell r="S438">
            <v>8.3000834705695095</v>
          </cell>
          <cell r="T438">
            <v>7.5147020517932086</v>
          </cell>
        </row>
        <row r="439">
          <cell r="B439">
            <v>43200101</v>
          </cell>
          <cell r="C439" t="str">
            <v>043200101</v>
          </cell>
          <cell r="D439" t="str">
            <v>اجرة تغير مفتاح كهرباء "خدمة اصلاح"</v>
          </cell>
          <cell r="E439" t="str">
            <v>اجرة تغير مفتاح كهربائي</v>
          </cell>
          <cell r="F439">
            <v>2023</v>
          </cell>
          <cell r="G439">
            <v>1</v>
          </cell>
          <cell r="H439">
            <v>28.154570530734954</v>
          </cell>
          <cell r="I439">
            <v>28.368642836787412</v>
          </cell>
          <cell r="J439">
            <v>28.020775339452168</v>
          </cell>
          <cell r="K439">
            <v>28.28836572201774</v>
          </cell>
          <cell r="L439">
            <v>28.28836572201774</v>
          </cell>
          <cell r="M439">
            <v>28.28836572201774</v>
          </cell>
          <cell r="N439">
            <v>28.555956104583313</v>
          </cell>
          <cell r="O439">
            <v>29.037618793201343</v>
          </cell>
          <cell r="P439">
            <v>30.170584917426861</v>
          </cell>
          <cell r="Q439">
            <v>30.09030780265719</v>
          </cell>
          <cell r="R439">
            <v>29.822717420091614</v>
          </cell>
          <cell r="S439">
            <v>30.357898185222762</v>
          </cell>
          <cell r="T439">
            <v>28.953680758017573</v>
          </cell>
        </row>
        <row r="440">
          <cell r="B440">
            <v>43200102</v>
          </cell>
          <cell r="C440" t="str">
            <v>043200102</v>
          </cell>
          <cell r="D440" t="str">
            <v>اجرة تمديد نقطة كهرباء داخل المنزل</v>
          </cell>
          <cell r="E440" t="str">
            <v>اجرة تمديد نقطة كهرباء</v>
          </cell>
          <cell r="F440">
            <v>2023</v>
          </cell>
          <cell r="G440">
            <v>1</v>
          </cell>
          <cell r="H440">
            <v>26.844684548791896</v>
          </cell>
          <cell r="I440">
            <v>26.745518701135243</v>
          </cell>
          <cell r="J440">
            <v>26.569262027777558</v>
          </cell>
          <cell r="K440">
            <v>26.844684548791896</v>
          </cell>
          <cell r="L440">
            <v>26.734538440538646</v>
          </cell>
          <cell r="M440">
            <v>27.307458504522945</v>
          </cell>
          <cell r="N440">
            <v>27.803287742806212</v>
          </cell>
          <cell r="O440">
            <v>27.538845482388467</v>
          </cell>
          <cell r="P440">
            <v>28.215372062099405</v>
          </cell>
          <cell r="Q440">
            <v>28.545924887621588</v>
          </cell>
          <cell r="R440">
            <v>28.3806484748605</v>
          </cell>
          <cell r="S440">
            <v>28.711201300382676</v>
          </cell>
          <cell r="T440">
            <v>27.520118893476422</v>
          </cell>
        </row>
        <row r="441">
          <cell r="B441">
            <v>43200201</v>
          </cell>
          <cell r="C441" t="str">
            <v>043200201</v>
          </cell>
          <cell r="D441" t="str">
            <v>حنفية مياه للمطبخ فردية "نقطتين" مع خلاط اوتوماتيكي، يد واحدة، كروم، مع قصبة طويلة</v>
          </cell>
          <cell r="E441" t="str">
            <v>حنفية مياه للمطبخ</v>
          </cell>
          <cell r="F441">
            <v>2023</v>
          </cell>
          <cell r="G441">
            <v>1</v>
          </cell>
          <cell r="H441">
            <v>167.25715740957602</v>
          </cell>
          <cell r="I441">
            <v>171.0890307176883</v>
          </cell>
          <cell r="J441">
            <v>167.69110978253909</v>
          </cell>
          <cell r="K441">
            <v>164.92471278724682</v>
          </cell>
          <cell r="L441">
            <v>164.6711667473605</v>
          </cell>
          <cell r="M441">
            <v>170.76962748883739</v>
          </cell>
          <cell r="N441">
            <v>169.51814336912045</v>
          </cell>
          <cell r="O441">
            <v>176.30421419179592</v>
          </cell>
          <cell r="P441">
            <v>181.50929161323302</v>
          </cell>
          <cell r="Q441">
            <v>181.74175198950681</v>
          </cell>
          <cell r="R441">
            <v>181.24194242757912</v>
          </cell>
          <cell r="S441">
            <v>183.82793308979464</v>
          </cell>
          <cell r="T441">
            <v>173.37884013452313</v>
          </cell>
        </row>
        <row r="442">
          <cell r="B442">
            <v>43200202</v>
          </cell>
          <cell r="C442" t="str">
            <v>043200202</v>
          </cell>
          <cell r="D442" t="str">
            <v>اجرة سمكري "تركيب حوض المغسلة، البالوعة، حنفية المياه "البطارية""</v>
          </cell>
          <cell r="E442" t="str">
            <v>اجرة سمكري - خدمة تركيب</v>
          </cell>
          <cell r="F442">
            <v>2023</v>
          </cell>
          <cell r="G442">
            <v>1</v>
          </cell>
          <cell r="H442">
            <v>76.459254897669624</v>
          </cell>
          <cell r="I442">
            <v>76.69426379547987</v>
          </cell>
          <cell r="J442">
            <v>76.225980625990118</v>
          </cell>
          <cell r="K442">
            <v>76.69426379547987</v>
          </cell>
          <cell r="L442">
            <v>76.69426379547987</v>
          </cell>
          <cell r="M442">
            <v>76.69426379547987</v>
          </cell>
          <cell r="N442">
            <v>76.069886236160187</v>
          </cell>
          <cell r="O442">
            <v>76.227715252120845</v>
          </cell>
          <cell r="P442">
            <v>75.915526472461011</v>
          </cell>
          <cell r="Q442">
            <v>75.445508676840518</v>
          </cell>
          <cell r="R442">
            <v>75.445508676840518</v>
          </cell>
          <cell r="S442">
            <v>76.069886236160187</v>
          </cell>
          <cell r="T442">
            <v>76.219693521346869</v>
          </cell>
        </row>
        <row r="443">
          <cell r="B443">
            <v>43200203</v>
          </cell>
          <cell r="C443" t="str">
            <v>043200203</v>
          </cell>
          <cell r="D443" t="str">
            <v>اجرة تمديد نقطة مياه داخل المنزل</v>
          </cell>
          <cell r="E443" t="str">
            <v>اجرة تمديد نقطة مياه</v>
          </cell>
          <cell r="F443">
            <v>2023</v>
          </cell>
          <cell r="G443">
            <v>1</v>
          </cell>
          <cell r="H443">
            <v>72.090204122789984</v>
          </cell>
          <cell r="I443">
            <v>74.467641752507191</v>
          </cell>
          <cell r="J443">
            <v>73.170857590843255</v>
          </cell>
          <cell r="K443">
            <v>75.558702977344922</v>
          </cell>
          <cell r="L443">
            <v>76.582721832799422</v>
          </cell>
          <cell r="M443">
            <v>77.879505994463358</v>
          </cell>
          <cell r="N443">
            <v>75.013172364926049</v>
          </cell>
          <cell r="O443">
            <v>75.877695139368669</v>
          </cell>
          <cell r="P443">
            <v>73.603118978064572</v>
          </cell>
          <cell r="Q443">
            <v>75.764425914171127</v>
          </cell>
          <cell r="R443">
            <v>75.764425914171127</v>
          </cell>
          <cell r="S443">
            <v>78.357994237498971</v>
          </cell>
          <cell r="T443">
            <v>75.344205568245727</v>
          </cell>
        </row>
        <row r="444">
          <cell r="B444">
            <v>43200301</v>
          </cell>
          <cell r="C444" t="str">
            <v>043200301</v>
          </cell>
          <cell r="D444" t="str">
            <v>اجرة دهان باب خشبي 90/190</v>
          </cell>
          <cell r="E444" t="str">
            <v>اجرة دهان باب خشبي</v>
          </cell>
          <cell r="F444">
            <v>2023</v>
          </cell>
          <cell r="G444">
            <v>1</v>
          </cell>
          <cell r="H444">
            <v>123.2944824486285</v>
          </cell>
          <cell r="I444">
            <v>123.25025607087564</v>
          </cell>
          <cell r="J444">
            <v>122.5452293774449</v>
          </cell>
          <cell r="K444">
            <v>122.5452293774449</v>
          </cell>
          <cell r="L444">
            <v>127.34903477350903</v>
          </cell>
          <cell r="M444">
            <v>123.6691089842203</v>
          </cell>
          <cell r="N444">
            <v>129.28850701809731</v>
          </cell>
          <cell r="O444">
            <v>129.28850701809731</v>
          </cell>
          <cell r="P444">
            <v>127.74577449797725</v>
          </cell>
          <cell r="Q444">
            <v>127.04074780454651</v>
          </cell>
          <cell r="R444">
            <v>127.04074780454651</v>
          </cell>
          <cell r="S444">
            <v>129.66313355368914</v>
          </cell>
          <cell r="T444">
            <v>126.0600632274231</v>
          </cell>
        </row>
        <row r="445">
          <cell r="B445">
            <v>43200401</v>
          </cell>
          <cell r="C445" t="str">
            <v>043200401</v>
          </cell>
          <cell r="D445" t="str">
            <v>اجرة تركيب أتمور حمام كهرباء داخلي</v>
          </cell>
          <cell r="E445" t="str">
            <v xml:space="preserve">اجرة تركيب أتمور </v>
          </cell>
          <cell r="F445">
            <v>2023</v>
          </cell>
          <cell r="G445">
            <v>1</v>
          </cell>
          <cell r="H445">
            <v>67.920975495406395</v>
          </cell>
          <cell r="I445">
            <v>68.123402908461301</v>
          </cell>
          <cell r="J445">
            <v>69.862740395137536</v>
          </cell>
          <cell r="K445">
            <v>69.258927408234257</v>
          </cell>
          <cell r="L445">
            <v>68.922704803896551</v>
          </cell>
          <cell r="M445">
            <v>68.89012331914121</v>
          </cell>
          <cell r="N445">
            <v>68.857541834385884</v>
          </cell>
          <cell r="O445">
            <v>68.72721589536458</v>
          </cell>
          <cell r="P445">
            <v>68.492206997554334</v>
          </cell>
          <cell r="Q445">
            <v>66.116475039219509</v>
          </cell>
          <cell r="R445">
            <v>66.116475039219509</v>
          </cell>
          <cell r="S445">
            <v>66.919246186916226</v>
          </cell>
          <cell r="T445">
            <v>68.184002943578108</v>
          </cell>
        </row>
        <row r="446">
          <cell r="B446">
            <v>43200402</v>
          </cell>
          <cell r="C446" t="str">
            <v>043200402</v>
          </cell>
          <cell r="D446" t="str">
            <v>زرفيل مع قفل باب خشب</v>
          </cell>
          <cell r="E446" t="str">
            <v>زرفيل مع قفل باب خشبي</v>
          </cell>
          <cell r="F446">
            <v>2023</v>
          </cell>
          <cell r="G446">
            <v>1</v>
          </cell>
          <cell r="H446">
            <v>45.489356224840314</v>
          </cell>
          <cell r="I446">
            <v>45.374282412703081</v>
          </cell>
          <cell r="J446">
            <v>45.189029505856702</v>
          </cell>
          <cell r="K446">
            <v>45.097348725289187</v>
          </cell>
          <cell r="L446">
            <v>45.21242253742642</v>
          </cell>
          <cell r="M446">
            <v>45.685359974615878</v>
          </cell>
          <cell r="N446">
            <v>45.777040755183393</v>
          </cell>
          <cell r="O446">
            <v>47.091530097543725</v>
          </cell>
          <cell r="P446">
            <v>47.77122212743793</v>
          </cell>
          <cell r="Q446">
            <v>47.575218377662367</v>
          </cell>
          <cell r="R446">
            <v>48.947244626091305</v>
          </cell>
          <cell r="S446">
            <v>47.77122212743793</v>
          </cell>
          <cell r="T446">
            <v>46.415106457674021</v>
          </cell>
        </row>
        <row r="447">
          <cell r="B447">
            <v>44100101</v>
          </cell>
          <cell r="C447" t="str">
            <v>044100101</v>
          </cell>
          <cell r="D447" t="str">
            <v>تعرفة المياه لفئة الاستهلاك 0 - 5  متر مكعب دورة الفاتورة شهر</v>
          </cell>
          <cell r="E447" t="str">
            <v>متر مكعب</v>
          </cell>
          <cell r="F447">
            <v>2023</v>
          </cell>
          <cell r="G447">
            <v>1</v>
          </cell>
          <cell r="H447">
            <v>3.42125141153651</v>
          </cell>
          <cell r="I447">
            <v>3.42125141153651</v>
          </cell>
          <cell r="J447">
            <v>3.4389655275031652</v>
          </cell>
          <cell r="K447">
            <v>3.4389655275031652</v>
          </cell>
          <cell r="L447">
            <v>3.4389655275031652</v>
          </cell>
          <cell r="M447">
            <v>3.4389655275031652</v>
          </cell>
          <cell r="N447">
            <v>3.4389655275031652</v>
          </cell>
          <cell r="O447">
            <v>3.4389655275031652</v>
          </cell>
          <cell r="P447">
            <v>3.4015484947575994</v>
          </cell>
          <cell r="Q447">
            <v>3.4015484947575994</v>
          </cell>
          <cell r="R447">
            <v>3.4015484947575994</v>
          </cell>
          <cell r="S447">
            <v>3.4015484947575994</v>
          </cell>
          <cell r="T447">
            <v>3.423540830593534</v>
          </cell>
        </row>
        <row r="448">
          <cell r="B448">
            <v>44100102</v>
          </cell>
          <cell r="C448" t="str">
            <v>044100102</v>
          </cell>
          <cell r="D448" t="str">
            <v>تعرفة المياه لفئة الاستهلاك 5.1 - 10  متر مكعب دورة الفاتورة شهر</v>
          </cell>
          <cell r="E448" t="str">
            <v>متر مكعب</v>
          </cell>
          <cell r="F448">
            <v>2023</v>
          </cell>
          <cell r="G448">
            <v>1</v>
          </cell>
          <cell r="H448">
            <v>3.1755292941718563</v>
          </cell>
          <cell r="I448">
            <v>3.1755292941718563</v>
          </cell>
          <cell r="J448">
            <v>3.1895017068639548</v>
          </cell>
          <cell r="K448">
            <v>3.1895017068639548</v>
          </cell>
          <cell r="L448">
            <v>3.1895017068639548</v>
          </cell>
          <cell r="M448">
            <v>3.1932434101385114</v>
          </cell>
          <cell r="N448">
            <v>3.1932434101385114</v>
          </cell>
          <cell r="O448">
            <v>3.1932434101385114</v>
          </cell>
          <cell r="P448">
            <v>3.196985113413068</v>
          </cell>
          <cell r="Q448">
            <v>3.196985113413068</v>
          </cell>
          <cell r="R448">
            <v>3.196985113413068</v>
          </cell>
          <cell r="S448">
            <v>3.1560724371441617</v>
          </cell>
          <cell r="T448">
            <v>3.1871934763945391</v>
          </cell>
        </row>
        <row r="449">
          <cell r="B449">
            <v>44100103</v>
          </cell>
          <cell r="C449" t="str">
            <v>044100103</v>
          </cell>
          <cell r="D449" t="str">
            <v>تعرفة المياه لفئة الاستهلاك 10.1 - 20  متر مكعب دورة الفاتورة شهر</v>
          </cell>
          <cell r="E449" t="str">
            <v>متر مكعب</v>
          </cell>
          <cell r="F449">
            <v>2023</v>
          </cell>
          <cell r="G449">
            <v>1</v>
          </cell>
          <cell r="H449">
            <v>3.8838401937573281</v>
          </cell>
          <cell r="I449">
            <v>3.8838401937573281</v>
          </cell>
          <cell r="J449">
            <v>3.8978126064494267</v>
          </cell>
          <cell r="K449">
            <v>3.8978126064494267</v>
          </cell>
          <cell r="L449">
            <v>3.8978126064494267</v>
          </cell>
          <cell r="M449">
            <v>3.8966036566171853</v>
          </cell>
          <cell r="N449">
            <v>3.8966036566171853</v>
          </cell>
          <cell r="O449">
            <v>3.8966036566171853</v>
          </cell>
          <cell r="P449">
            <v>3.8966036566171853</v>
          </cell>
          <cell r="Q449">
            <v>3.8966036566171853</v>
          </cell>
          <cell r="R449">
            <v>3.8966036566171853</v>
          </cell>
          <cell r="S449">
            <v>3.8966036566171853</v>
          </cell>
          <cell r="T449">
            <v>3.8947786502652701</v>
          </cell>
        </row>
        <row r="450">
          <cell r="B450">
            <v>44100106</v>
          </cell>
          <cell r="C450" t="str">
            <v>044100106</v>
          </cell>
          <cell r="D450" t="str">
            <v>مياه صالحة للشرب موزعة باستخدام الصهاريج (ربع كوب)</v>
          </cell>
          <cell r="E450" t="str">
            <v>ربع كوب (250 لتر)</v>
          </cell>
          <cell r="F450">
            <v>2023</v>
          </cell>
          <cell r="G450">
            <v>1</v>
          </cell>
          <cell r="H450">
            <v>8.1999999999999993</v>
          </cell>
          <cell r="I450">
            <v>8.4</v>
          </cell>
          <cell r="J450">
            <v>7.7999999999999989</v>
          </cell>
          <cell r="K450">
            <v>8.4</v>
          </cell>
          <cell r="L450">
            <v>8.1999999999999993</v>
          </cell>
          <cell r="M450">
            <v>8</v>
          </cell>
          <cell r="N450">
            <v>8.4</v>
          </cell>
          <cell r="O450">
            <v>8.4</v>
          </cell>
          <cell r="P450">
            <v>8.6</v>
          </cell>
          <cell r="Q450">
            <v>8.6</v>
          </cell>
          <cell r="R450">
            <v>8.6</v>
          </cell>
          <cell r="S450">
            <v>25</v>
          </cell>
          <cell r="T450">
            <v>9.716666666666665</v>
          </cell>
        </row>
        <row r="451">
          <cell r="B451">
            <v>44100107</v>
          </cell>
          <cell r="C451" t="str">
            <v>044100107</v>
          </cell>
          <cell r="D451" t="str">
            <v>مياه صالحة للشرب موزعة باستخدام الصهاريج (نصف كوب)</v>
          </cell>
          <cell r="E451" t="str">
            <v>نصف كوب (500 لتر)</v>
          </cell>
          <cell r="F451">
            <v>2023</v>
          </cell>
          <cell r="G451">
            <v>1</v>
          </cell>
          <cell r="H451">
            <v>13.8</v>
          </cell>
          <cell r="I451">
            <v>13</v>
          </cell>
          <cell r="J451">
            <v>14.2</v>
          </cell>
          <cell r="K451">
            <v>13.6</v>
          </cell>
          <cell r="L451">
            <v>13.4</v>
          </cell>
          <cell r="M451">
            <v>12.8</v>
          </cell>
          <cell r="N451">
            <v>13.4</v>
          </cell>
          <cell r="O451">
            <v>13.6</v>
          </cell>
          <cell r="P451">
            <v>14.6</v>
          </cell>
          <cell r="Q451">
            <v>14.6</v>
          </cell>
          <cell r="R451">
            <v>14.6</v>
          </cell>
          <cell r="S451">
            <v>50</v>
          </cell>
          <cell r="T451">
            <v>16.8</v>
          </cell>
        </row>
        <row r="452">
          <cell r="B452">
            <v>44100108</v>
          </cell>
          <cell r="C452" t="str">
            <v>044100108</v>
          </cell>
          <cell r="D452" t="str">
            <v>مياه صالحة للشرب موزعة باستخدام الصهاريج (كوب)</v>
          </cell>
          <cell r="E452" t="str">
            <v>كوب (1000 لتر)</v>
          </cell>
          <cell r="F452">
            <v>2023</v>
          </cell>
          <cell r="G452">
            <v>1</v>
          </cell>
          <cell r="H452">
            <v>25</v>
          </cell>
          <cell r="I452">
            <v>23.8</v>
          </cell>
          <cell r="J452">
            <v>23.4</v>
          </cell>
          <cell r="K452">
            <v>23.999999999999996</v>
          </cell>
          <cell r="L452">
            <v>24.4</v>
          </cell>
          <cell r="M452">
            <v>23.4</v>
          </cell>
          <cell r="N452">
            <v>21.4</v>
          </cell>
          <cell r="O452">
            <v>22.599999999999998</v>
          </cell>
          <cell r="P452">
            <v>23.999999999999996</v>
          </cell>
          <cell r="Q452">
            <v>23.999999999999996</v>
          </cell>
          <cell r="R452">
            <v>23.999999999999996</v>
          </cell>
          <cell r="S452">
            <v>100</v>
          </cell>
          <cell r="T452">
            <v>30</v>
          </cell>
        </row>
        <row r="453">
          <cell r="B453">
            <v>44200101</v>
          </cell>
          <cell r="C453" t="str">
            <v>044200101</v>
          </cell>
          <cell r="D453" t="str">
            <v>الأجرة الشهرية للتخلص من النفايات الصلبة</v>
          </cell>
          <cell r="E453" t="str">
            <v>الأجرة الشهرية</v>
          </cell>
          <cell r="F453">
            <v>2023</v>
          </cell>
          <cell r="G453">
            <v>1</v>
          </cell>
          <cell r="H453">
            <v>26.482867280140056</v>
          </cell>
          <cell r="I453">
            <v>26.482867280140056</v>
          </cell>
          <cell r="J453">
            <v>26.725198468953568</v>
          </cell>
          <cell r="K453">
            <v>26.725198468953568</v>
          </cell>
          <cell r="L453">
            <v>26.725198468953568</v>
          </cell>
          <cell r="M453">
            <v>26.650562224756882</v>
          </cell>
          <cell r="N453">
            <v>26.650562224756882</v>
          </cell>
          <cell r="O453">
            <v>26.650562224756882</v>
          </cell>
          <cell r="P453">
            <v>26.16386831764693</v>
          </cell>
          <cell r="Q453">
            <v>26.16386831764693</v>
          </cell>
          <cell r="R453">
            <v>26.16386831764693</v>
          </cell>
          <cell r="S453">
            <v>26.195565060947949</v>
          </cell>
          <cell r="T453">
            <v>26.481682221275012</v>
          </cell>
        </row>
        <row r="454">
          <cell r="B454">
            <v>44300101</v>
          </cell>
          <cell r="C454" t="str">
            <v>044300101</v>
          </cell>
          <cell r="D454" t="str">
            <v>أجرة التخلص من المياه العادمة - باستخدام الصهريج - مرة واحدة "نقلة"</v>
          </cell>
          <cell r="E454" t="str">
            <v>أجرة التخلص من المياه العادمة "نقلة"</v>
          </cell>
          <cell r="F454">
            <v>2023</v>
          </cell>
          <cell r="G454">
            <v>1</v>
          </cell>
          <cell r="H454">
            <v>78.947240200351445</v>
          </cell>
          <cell r="I454">
            <v>78.947240200351445</v>
          </cell>
          <cell r="J454">
            <v>80.084273077603768</v>
          </cell>
          <cell r="K454">
            <v>80.084273077603768</v>
          </cell>
          <cell r="L454">
            <v>80.084273077603768</v>
          </cell>
          <cell r="M454">
            <v>83.212401541534049</v>
          </cell>
          <cell r="N454">
            <v>83.212401541534049</v>
          </cell>
          <cell r="O454">
            <v>83.212401541534049</v>
          </cell>
          <cell r="P454">
            <v>82.007240635362734</v>
          </cell>
          <cell r="Q454">
            <v>82.007240635362734</v>
          </cell>
          <cell r="R454">
            <v>82.007240635362734</v>
          </cell>
          <cell r="S454">
            <v>80.870207758110396</v>
          </cell>
          <cell r="T454">
            <v>81.223036160192905</v>
          </cell>
        </row>
        <row r="455">
          <cell r="B455">
            <v>44300102</v>
          </cell>
          <cell r="C455" t="str">
            <v>044300102</v>
          </cell>
          <cell r="D455" t="str">
            <v>رسوم التخلص من مياه الصرف الصحي - نظام الشبكات العامة</v>
          </cell>
          <cell r="E455" t="str">
            <v>الرسوم الشهرية</v>
          </cell>
          <cell r="F455">
            <v>2023</v>
          </cell>
          <cell r="G455">
            <v>1</v>
          </cell>
          <cell r="H455">
            <v>1.4902973936086528</v>
          </cell>
          <cell r="I455">
            <v>1.4902973936086528</v>
          </cell>
          <cell r="J455">
            <v>1.4902973936086528</v>
          </cell>
          <cell r="K455">
            <v>1.4902973936086528</v>
          </cell>
          <cell r="L455">
            <v>1.4902973936086528</v>
          </cell>
          <cell r="M455">
            <v>1.530905710653379</v>
          </cell>
          <cell r="N455">
            <v>1.530905710653379</v>
          </cell>
          <cell r="O455">
            <v>1.530905710653379</v>
          </cell>
          <cell r="P455">
            <v>1.530905710653379</v>
          </cell>
          <cell r="Q455">
            <v>1.530905710653379</v>
          </cell>
          <cell r="R455">
            <v>1.530905710653379</v>
          </cell>
          <cell r="S455">
            <v>1.530905710653379</v>
          </cell>
          <cell r="T455">
            <v>1.5139855785514096</v>
          </cell>
        </row>
        <row r="456">
          <cell r="B456">
            <v>45100101</v>
          </cell>
          <cell r="C456" t="str">
            <v>045100101</v>
          </cell>
          <cell r="D456" t="str">
            <v>تعرفة الكهرباء المنزلي لشريحة 1 - 160 كيلو واط</v>
          </cell>
          <cell r="E456" t="str">
            <v>كيلو وط</v>
          </cell>
          <cell r="F456">
            <v>2023</v>
          </cell>
          <cell r="G456">
            <v>1</v>
          </cell>
          <cell r="H456">
            <v>0.53538572385733707</v>
          </cell>
          <cell r="I456">
            <v>0.53538572385733707</v>
          </cell>
          <cell r="J456">
            <v>0.53779893576641369</v>
          </cell>
          <cell r="K456">
            <v>0.53458131988764501</v>
          </cell>
          <cell r="L456">
            <v>0.53458131988764501</v>
          </cell>
          <cell r="M456">
            <v>0.53377691591795284</v>
          </cell>
          <cell r="N456">
            <v>0.53377691591795284</v>
          </cell>
          <cell r="O456">
            <v>0.53377691591795284</v>
          </cell>
          <cell r="P456">
            <v>0.52492847225133921</v>
          </cell>
          <cell r="Q456">
            <v>0.52492847225133921</v>
          </cell>
          <cell r="R456">
            <v>0.52492847225133921</v>
          </cell>
          <cell r="S456">
            <v>0.52492847225133921</v>
          </cell>
          <cell r="T456">
            <v>0.53156480500129943</v>
          </cell>
        </row>
        <row r="457">
          <cell r="B457">
            <v>45100102</v>
          </cell>
          <cell r="C457" t="str">
            <v>045100102</v>
          </cell>
          <cell r="D457" t="str">
            <v xml:space="preserve">تعرفة الكهرباء المنزلي لشريحة 161 - 250 كيلو واط </v>
          </cell>
          <cell r="E457" t="str">
            <v>كيلو وط</v>
          </cell>
          <cell r="F457">
            <v>2023</v>
          </cell>
          <cell r="G457">
            <v>1</v>
          </cell>
          <cell r="H457">
            <v>0.55770491496287522</v>
          </cell>
          <cell r="I457">
            <v>0.55770491496287522</v>
          </cell>
          <cell r="J457">
            <v>0.56011812687195173</v>
          </cell>
          <cell r="K457">
            <v>0.55690051099318305</v>
          </cell>
          <cell r="L457">
            <v>0.55690051099318305</v>
          </cell>
          <cell r="M457">
            <v>0.55690051099318305</v>
          </cell>
          <cell r="N457">
            <v>0.55690051099318305</v>
          </cell>
          <cell r="O457">
            <v>0.55690051099318305</v>
          </cell>
          <cell r="P457">
            <v>0.54966087526595364</v>
          </cell>
          <cell r="Q457">
            <v>0.54966087526595364</v>
          </cell>
          <cell r="R457">
            <v>0.54966087526595364</v>
          </cell>
          <cell r="S457">
            <v>0.55046527923564592</v>
          </cell>
          <cell r="T457">
            <v>0.5549565347330937</v>
          </cell>
        </row>
        <row r="458">
          <cell r="B458">
            <v>45100103</v>
          </cell>
          <cell r="C458" t="str">
            <v>045100103</v>
          </cell>
          <cell r="D458" t="str">
            <v>تعرفة الكهرباء المنزلي لشريحة 251 - 400 كيلو واط</v>
          </cell>
          <cell r="E458" t="str">
            <v>كيلو وط</v>
          </cell>
          <cell r="F458">
            <v>2023</v>
          </cell>
          <cell r="G458">
            <v>1</v>
          </cell>
          <cell r="H458">
            <v>0.607569910274671</v>
          </cell>
          <cell r="I458">
            <v>0.607569910274671</v>
          </cell>
          <cell r="J458">
            <v>0.60998312218374739</v>
          </cell>
          <cell r="K458">
            <v>0.60676550630497883</v>
          </cell>
          <cell r="L458">
            <v>0.60676550630497883</v>
          </cell>
          <cell r="M458">
            <v>0.60837431424436317</v>
          </cell>
          <cell r="N458">
            <v>0.60837431424436317</v>
          </cell>
          <cell r="O458">
            <v>0.60837431424436317</v>
          </cell>
          <cell r="P458">
            <v>0.60676550630497883</v>
          </cell>
          <cell r="Q458">
            <v>0.60676550630497883</v>
          </cell>
          <cell r="R458">
            <v>0.60676550630497883</v>
          </cell>
          <cell r="S458">
            <v>0.607569910274671</v>
          </cell>
          <cell r="T458">
            <v>0.60763694393881196</v>
          </cell>
        </row>
        <row r="459">
          <cell r="B459">
            <v>45100104</v>
          </cell>
          <cell r="C459" t="str">
            <v>045100104</v>
          </cell>
          <cell r="D459" t="str">
            <v>تعرفة الكهرباء المنزلي - دفع مسبق</v>
          </cell>
          <cell r="E459" t="str">
            <v>كيلو وط</v>
          </cell>
          <cell r="F459">
            <v>2023</v>
          </cell>
          <cell r="G459">
            <v>1</v>
          </cell>
          <cell r="H459">
            <v>0.56754980643134689</v>
          </cell>
          <cell r="I459">
            <v>0.56754980643134689</v>
          </cell>
          <cell r="J459">
            <v>0.56915861437073123</v>
          </cell>
          <cell r="K459">
            <v>0.56594099849196255</v>
          </cell>
          <cell r="L459">
            <v>0.56594099849196255</v>
          </cell>
          <cell r="M459">
            <v>0.56513659452227039</v>
          </cell>
          <cell r="N459">
            <v>0.56513659452227039</v>
          </cell>
          <cell r="O459">
            <v>0.56513659452227039</v>
          </cell>
          <cell r="P459">
            <v>0.56513659452227039</v>
          </cell>
          <cell r="Q459">
            <v>0.56513659452227039</v>
          </cell>
          <cell r="R459">
            <v>0.56513659452227039</v>
          </cell>
          <cell r="S459">
            <v>0.56513659452227039</v>
          </cell>
          <cell r="T459">
            <v>0.56600803215610351</v>
          </cell>
        </row>
        <row r="460">
          <cell r="B460">
            <v>45200101</v>
          </cell>
          <cell r="C460" t="str">
            <v>045200101</v>
          </cell>
          <cell r="D460" t="str">
            <v>اسطوانة غاز معبئة محلياً واصل للمنزل</v>
          </cell>
          <cell r="E460" t="str">
            <v>اسطوانة /12كغم</v>
          </cell>
          <cell r="F460">
            <v>2023</v>
          </cell>
          <cell r="G460">
            <v>1</v>
          </cell>
          <cell r="H460">
            <v>76.386368353979378</v>
          </cell>
          <cell r="I460">
            <v>76.901676311023039</v>
          </cell>
          <cell r="J460">
            <v>76.815768369983772</v>
          </cell>
          <cell r="K460">
            <v>76.260407290906301</v>
          </cell>
          <cell r="L460">
            <v>76.638290480125534</v>
          </cell>
          <cell r="M460">
            <v>76.953193137808199</v>
          </cell>
          <cell r="N460">
            <v>76.712734716413422</v>
          </cell>
          <cell r="O460">
            <v>76.712734716413422</v>
          </cell>
          <cell r="P460">
            <v>76.701271011662058</v>
          </cell>
          <cell r="Q460">
            <v>76.964656842559577</v>
          </cell>
          <cell r="R460">
            <v>168.82884442183055</v>
          </cell>
          <cell r="S460">
            <v>125.2103236540917</v>
          </cell>
          <cell r="T460">
            <v>88.423855775566423</v>
          </cell>
        </row>
        <row r="461">
          <cell r="B461">
            <v>45300101</v>
          </cell>
          <cell r="C461" t="str">
            <v>045300101</v>
          </cell>
          <cell r="D461" t="str">
            <v>سولار للتدفئة - اسرائيل</v>
          </cell>
          <cell r="E461" t="str">
            <v>1لتر</v>
          </cell>
          <cell r="F461">
            <v>2023</v>
          </cell>
          <cell r="G461">
            <v>1</v>
          </cell>
          <cell r="H461">
            <v>6.2243065755199449</v>
          </cell>
          <cell r="I461">
            <v>6.2158113882604287</v>
          </cell>
          <cell r="J461">
            <v>6.2055073410381212</v>
          </cell>
          <cell r="K461">
            <v>6.0850372042524974</v>
          </cell>
          <cell r="L461">
            <v>6.0075921163188877</v>
          </cell>
          <cell r="M461">
            <v>5.9926892286745934</v>
          </cell>
          <cell r="N461">
            <v>6.0368052205338945</v>
          </cell>
          <cell r="O461">
            <v>6.3298021342378048</v>
          </cell>
          <cell r="P461">
            <v>6.5163350805045006</v>
          </cell>
          <cell r="Q461">
            <v>7.0593376078715391</v>
          </cell>
          <cell r="R461">
            <v>7.7987385855778983</v>
          </cell>
          <cell r="S461">
            <v>8.0714743374012485</v>
          </cell>
          <cell r="T461">
            <v>6.5452864016826124</v>
          </cell>
        </row>
        <row r="462">
          <cell r="B462">
            <v>45300201</v>
          </cell>
          <cell r="C462" t="str">
            <v>045300201</v>
          </cell>
          <cell r="D462" t="str">
            <v>الكاز - اسرائيل</v>
          </cell>
          <cell r="E462" t="str">
            <v>1لتر</v>
          </cell>
          <cell r="F462">
            <v>2023</v>
          </cell>
          <cell r="G462">
            <v>1</v>
          </cell>
          <cell r="H462">
            <v>6.2243065755199432</v>
          </cell>
          <cell r="I462">
            <v>6.2158113882604269</v>
          </cell>
          <cell r="J462">
            <v>6.2055073410381212</v>
          </cell>
          <cell r="K462">
            <v>6.0900567932852336</v>
          </cell>
          <cell r="L462">
            <v>6.0075921163188877</v>
          </cell>
          <cell r="M462">
            <v>5.9926892286745925</v>
          </cell>
          <cell r="N462">
            <v>6.0368052205338953</v>
          </cell>
          <cell r="O462">
            <v>6.3298021342378039</v>
          </cell>
          <cell r="P462">
            <v>6.5163350805045006</v>
          </cell>
          <cell r="Q462">
            <v>7.0593376078715391</v>
          </cell>
          <cell r="R462">
            <v>7.7987385855778983</v>
          </cell>
          <cell r="S462">
            <v>8.0714743374012485</v>
          </cell>
          <cell r="T462">
            <v>6.5457047007686739</v>
          </cell>
        </row>
        <row r="463">
          <cell r="B463">
            <v>45400101</v>
          </cell>
          <cell r="C463" t="str">
            <v>045400101</v>
          </cell>
          <cell r="D463" t="str">
            <v>فحم من خشب الحمضيات - محلي</v>
          </cell>
          <cell r="E463" t="str">
            <v>1 كغم</v>
          </cell>
          <cell r="F463">
            <v>2023</v>
          </cell>
          <cell r="G463">
            <v>1</v>
          </cell>
          <cell r="H463">
            <v>7.1985852416488765</v>
          </cell>
          <cell r="I463">
            <v>6.8045739236984248</v>
          </cell>
          <cell r="J463">
            <v>6.9185425926897279</v>
          </cell>
          <cell r="K463">
            <v>6.7215369337145026</v>
          </cell>
          <cell r="L463">
            <v>6.5554629537466562</v>
          </cell>
          <cell r="M463">
            <v>6.6694316227379584</v>
          </cell>
          <cell r="N463">
            <v>6.6384999437305785</v>
          </cell>
          <cell r="O463">
            <v>6.5863946327540352</v>
          </cell>
          <cell r="P463">
            <v>6.8355056027058039</v>
          </cell>
          <cell r="Q463">
            <v>6.5863946327540352</v>
          </cell>
          <cell r="R463">
            <v>6.5863946327540352</v>
          </cell>
          <cell r="S463">
            <v>7.9262148771095582</v>
          </cell>
          <cell r="T463">
            <v>6.8356281325036825</v>
          </cell>
        </row>
        <row r="464">
          <cell r="B464">
            <v>51100101</v>
          </cell>
          <cell r="C464" t="str">
            <v>051100101</v>
          </cell>
          <cell r="D464" t="str">
            <v xml:space="preserve">غرفة نوم من خشب زان "خزانة خشبية ((1.6 - 1.8 م) عرض، (2 - 2.20 م) ارتفاع، (40 - 50 سم عمق)، سرير مزدوج (2 م طول*(1.6- 1.8 عرض م)، 2 كومدينه (0.5 - 0.6 م طول*0.5 م عرض) ، بيرو (3 جوارير 1.2 م عرض، 90 سم ارتفاع، 50 سم عمق) " -  محلي </v>
          </cell>
          <cell r="E464" t="str">
            <v>غرفة نوم</v>
          </cell>
          <cell r="F464">
            <v>2023</v>
          </cell>
          <cell r="G464">
            <v>1</v>
          </cell>
          <cell r="H464">
            <v>7337.1323563288261</v>
          </cell>
          <cell r="I464">
            <v>7391.5692412243461</v>
          </cell>
          <cell r="J464">
            <v>7442.0298952556223</v>
          </cell>
          <cell r="K464">
            <v>7424.6857801514361</v>
          </cell>
          <cell r="L464">
            <v>7480.3851905153933</v>
          </cell>
          <cell r="M464">
            <v>7451.8057945176333</v>
          </cell>
          <cell r="N464">
            <v>7453.966789552549</v>
          </cell>
          <cell r="O464">
            <v>7486.5407131109241</v>
          </cell>
          <cell r="P464">
            <v>7508.1506634600828</v>
          </cell>
          <cell r="Q464">
            <v>7477.8967329712614</v>
          </cell>
          <cell r="R464">
            <v>7777.47819073543</v>
          </cell>
          <cell r="S464">
            <v>8016.8174048849996</v>
          </cell>
          <cell r="T464">
            <v>7520.7048960590428</v>
          </cell>
        </row>
        <row r="465">
          <cell r="B465">
            <v>51100102</v>
          </cell>
          <cell r="C465" t="str">
            <v>051100102</v>
          </cell>
          <cell r="D465" t="str">
            <v>غرفة نوم استيراد تركي من خشب زان "خزانة خشبية ((1.6 - 1.8 م) عرض، (2 - 2.20 م) ارتفاع، (40 - 50 سم عمق)، سرير مزدوج (2 م طول*(1.6- 1.8 عرض م)، 2 كومدينه (0.5 - 0.6 م طول*0.5 م عرض) ، بيرو (3 جوارير 1.2 م عرض، 90 سم ارتفاع، 50 سم عمق)</v>
          </cell>
          <cell r="E465" t="str">
            <v>غرفة نوم</v>
          </cell>
          <cell r="F465">
            <v>2023</v>
          </cell>
          <cell r="G465">
            <v>1</v>
          </cell>
          <cell r="H465">
            <v>7860.8065508934787</v>
          </cell>
          <cell r="I465">
            <v>7801.8703226685011</v>
          </cell>
          <cell r="J465">
            <v>7807.7639454909995</v>
          </cell>
          <cell r="K465">
            <v>7872.5937965384746</v>
          </cell>
          <cell r="L465">
            <v>7603.5900141823322</v>
          </cell>
          <cell r="M465">
            <v>7647.7921853510661</v>
          </cell>
          <cell r="N465">
            <v>7497.5048033773746</v>
          </cell>
          <cell r="O465">
            <v>7532.8665403123605</v>
          </cell>
          <cell r="P465">
            <v>8040.3545571727782</v>
          </cell>
          <cell r="Q465">
            <v>8111.0780310427499</v>
          </cell>
          <cell r="R465">
            <v>8170.0142592677275</v>
          </cell>
          <cell r="S465">
            <v>7863.5458724978462</v>
          </cell>
          <cell r="T465">
            <v>7817.4817398996411</v>
          </cell>
        </row>
        <row r="466">
          <cell r="B466">
            <v>51100104</v>
          </cell>
          <cell r="C466" t="str">
            <v>051100104</v>
          </cell>
          <cell r="D466" t="str">
            <v>طقم كنبايات 7 مقاعد خشب، قماش تركي -  محلي</v>
          </cell>
          <cell r="E466" t="str">
            <v>طقم كنبايات موريس 7 مقاعد</v>
          </cell>
          <cell r="F466">
            <v>2023</v>
          </cell>
          <cell r="G466">
            <v>1</v>
          </cell>
          <cell r="H466">
            <v>4306.1071730951408</v>
          </cell>
          <cell r="I466">
            <v>4304.5642824615543</v>
          </cell>
          <cell r="J466">
            <v>4312.238234454574</v>
          </cell>
          <cell r="K466">
            <v>4295.1712129168754</v>
          </cell>
          <cell r="L466">
            <v>4223.6468712608257</v>
          </cell>
          <cell r="M466">
            <v>4315.7111516485365</v>
          </cell>
          <cell r="N466">
            <v>4360.2061870909365</v>
          </cell>
          <cell r="O466">
            <v>4425.1183823163865</v>
          </cell>
          <cell r="P466">
            <v>4482.3566255488176</v>
          </cell>
          <cell r="Q466">
            <v>4542.1995649772562</v>
          </cell>
          <cell r="R466">
            <v>4484.850081358336</v>
          </cell>
          <cell r="S466">
            <v>4459.9155232631538</v>
          </cell>
          <cell r="T466">
            <v>4376.0071075327005</v>
          </cell>
        </row>
        <row r="467">
          <cell r="B467">
            <v>51100105</v>
          </cell>
          <cell r="C467" t="str">
            <v>051100105</v>
          </cell>
          <cell r="D467" t="str">
            <v>طقم كنب "صالون" تركي، خشب ممتاز، 9 مقاعد (مجوزة عدد 2، ثلاثية، 2 مفارد)</v>
          </cell>
          <cell r="E467" t="str">
            <v>طقم كنب "صالون" تركي 9 مقاعد</v>
          </cell>
          <cell r="F467">
            <v>2023</v>
          </cell>
          <cell r="G467">
            <v>1</v>
          </cell>
          <cell r="H467">
            <v>5963.9709983906541</v>
          </cell>
          <cell r="I467">
            <v>5966.3752022370045</v>
          </cell>
          <cell r="J467">
            <v>5969.4436258577862</v>
          </cell>
          <cell r="K467">
            <v>5897.9436927980023</v>
          </cell>
          <cell r="L467">
            <v>5956.9566021929968</v>
          </cell>
          <cell r="M467">
            <v>5917.6096246495781</v>
          </cell>
          <cell r="N467">
            <v>6028.3348450050908</v>
          </cell>
          <cell r="O467">
            <v>6029.4836587245563</v>
          </cell>
          <cell r="P467">
            <v>6098.6617321159638</v>
          </cell>
          <cell r="Q467">
            <v>6129.4769533274675</v>
          </cell>
          <cell r="R467">
            <v>6046.6388103223608</v>
          </cell>
          <cell r="S467">
            <v>6129.4769533274675</v>
          </cell>
          <cell r="T467">
            <v>6011.1977249124111</v>
          </cell>
        </row>
        <row r="468">
          <cell r="B468">
            <v>51100106</v>
          </cell>
          <cell r="C468" t="str">
            <v>051100106</v>
          </cell>
          <cell r="D468" t="str">
            <v>سرير مفرد خشب زان عرض 120 سم -  مع فرشة - محلي</v>
          </cell>
          <cell r="E468" t="str">
            <v>سرير مفرد خشب</v>
          </cell>
          <cell r="F468">
            <v>2023</v>
          </cell>
          <cell r="G468">
            <v>1</v>
          </cell>
          <cell r="H468">
            <v>1170.4211017989999</v>
          </cell>
          <cell r="I468">
            <v>1144.1430235168257</v>
          </cell>
          <cell r="J468">
            <v>1172.8477724805496</v>
          </cell>
          <cell r="K468">
            <v>1172.6803171919726</v>
          </cell>
          <cell r="L468">
            <v>1078.1708665951364</v>
          </cell>
          <cell r="M468">
            <v>1100.9668573986894</v>
          </cell>
          <cell r="N468">
            <v>1113.0396245501252</v>
          </cell>
          <cell r="O468">
            <v>1171.0899689514304</v>
          </cell>
          <cell r="P468">
            <v>1183.1908043179417</v>
          </cell>
          <cell r="Q468">
            <v>1194.7675634335621</v>
          </cell>
          <cell r="R468">
            <v>1201.7136189029345</v>
          </cell>
          <cell r="S468">
            <v>1187.8215079641898</v>
          </cell>
          <cell r="T468">
            <v>1157.5710855918633</v>
          </cell>
        </row>
        <row r="469">
          <cell r="B469">
            <v>51100109</v>
          </cell>
          <cell r="C469" t="str">
            <v>051100109</v>
          </cell>
          <cell r="D469" t="str">
            <v>طربيزة بلاستيك - سامبا - الأردن</v>
          </cell>
          <cell r="E469" t="str">
            <v>6 طربيزات</v>
          </cell>
          <cell r="F469">
            <v>2023</v>
          </cell>
          <cell r="G469">
            <v>1</v>
          </cell>
          <cell r="H469">
            <v>90.049176802463066</v>
          </cell>
          <cell r="I469">
            <v>90.049176802463066</v>
          </cell>
          <cell r="J469">
            <v>90.265276305954643</v>
          </cell>
          <cell r="K469">
            <v>90.049176802463066</v>
          </cell>
          <cell r="L469">
            <v>95.997586057048125</v>
          </cell>
          <cell r="M469">
            <v>97.294183077997616</v>
          </cell>
          <cell r="N469">
            <v>97.294183077997616</v>
          </cell>
          <cell r="O469">
            <v>97.294183077997616</v>
          </cell>
          <cell r="P469">
            <v>91.345773823412557</v>
          </cell>
          <cell r="Q469">
            <v>92.066105501717828</v>
          </cell>
          <cell r="R469">
            <v>91.345773823412557</v>
          </cell>
          <cell r="S469">
            <v>91.345773823412557</v>
          </cell>
          <cell r="T469">
            <v>92.866364081361681</v>
          </cell>
        </row>
        <row r="470">
          <cell r="B470">
            <v>51100112</v>
          </cell>
          <cell r="C470" t="str">
            <v>051100112</v>
          </cell>
          <cell r="D470" t="str">
            <v>طقم طربيزات متداخل (3 طربيزات) خشب زان - تركيا</v>
          </cell>
          <cell r="E470" t="str">
            <v>طقم طربيزات متداخل (3)</v>
          </cell>
          <cell r="F470">
            <v>2023</v>
          </cell>
          <cell r="G470">
            <v>1</v>
          </cell>
          <cell r="H470">
            <v>345.27232741875963</v>
          </cell>
          <cell r="I470">
            <v>327.47091677800694</v>
          </cell>
          <cell r="J470">
            <v>331.52278246847408</v>
          </cell>
          <cell r="K470">
            <v>341.22046172829243</v>
          </cell>
          <cell r="L470">
            <v>361.26482874139941</v>
          </cell>
          <cell r="M470">
            <v>377.25733006403919</v>
          </cell>
          <cell r="N470">
            <v>410.56020835521946</v>
          </cell>
          <cell r="O470">
            <v>456.56945345850664</v>
          </cell>
          <cell r="P470">
            <v>436.74142260988981</v>
          </cell>
          <cell r="Q470">
            <v>432.9058930839127</v>
          </cell>
          <cell r="R470">
            <v>434.52663936009952</v>
          </cell>
          <cell r="S470">
            <v>436.95775877437984</v>
          </cell>
          <cell r="T470">
            <v>391.02250190341493</v>
          </cell>
        </row>
        <row r="471">
          <cell r="B471">
            <v>51100115</v>
          </cell>
          <cell r="C471" t="str">
            <v>051100115</v>
          </cell>
          <cell r="D471" t="str">
            <v>طاولة سفرة خشب زان، استيراد تركي، مستطيلة الشكل مع 6 مقاعد خشبية "ظهر خشبي، ومقعد منجد"</v>
          </cell>
          <cell r="E471" t="str">
            <v>طاولة سفرة</v>
          </cell>
          <cell r="F471">
            <v>2023</v>
          </cell>
          <cell r="G471">
            <v>1</v>
          </cell>
          <cell r="H471">
            <v>2898.4883615114491</v>
          </cell>
          <cell r="I471">
            <v>3211.3608853843443</v>
          </cell>
          <cell r="J471">
            <v>3180.7818589962908</v>
          </cell>
          <cell r="K471">
            <v>3331.2456453186264</v>
          </cell>
          <cell r="L471">
            <v>3126.6975045872077</v>
          </cell>
          <cell r="M471">
            <v>3188.249215402398</v>
          </cell>
          <cell r="N471">
            <v>3209.6759273519997</v>
          </cell>
          <cell r="O471">
            <v>3128.638613542656</v>
          </cell>
          <cell r="P471">
            <v>3367.4375789334968</v>
          </cell>
          <cell r="Q471">
            <v>3383.0681452567251</v>
          </cell>
          <cell r="R471">
            <v>3391.1718766376594</v>
          </cell>
          <cell r="S471">
            <v>3228.0077374688731</v>
          </cell>
          <cell r="T471">
            <v>3220.4019458659768</v>
          </cell>
        </row>
        <row r="472">
          <cell r="B472">
            <v>51100116</v>
          </cell>
          <cell r="C472" t="str">
            <v>051100116</v>
          </cell>
          <cell r="D472" t="str">
            <v>طاولة سفرة خشب زان مستطيلة - صناعة محلية، 2 م مع 6 مقاعد خشبية "ظهر خشب ومقعد منجد"</v>
          </cell>
          <cell r="E472" t="str">
            <v>طاولة سفرة</v>
          </cell>
          <cell r="F472">
            <v>2023</v>
          </cell>
          <cell r="G472">
            <v>1</v>
          </cell>
          <cell r="H472">
            <v>3251.3931513161847</v>
          </cell>
          <cell r="I472">
            <v>3441.5697284214184</v>
          </cell>
          <cell r="J472">
            <v>3449.6734598023531</v>
          </cell>
          <cell r="K472">
            <v>3474.417326274136</v>
          </cell>
          <cell r="L472">
            <v>3492.5201667078773</v>
          </cell>
          <cell r="M472">
            <v>3550.8132444357302</v>
          </cell>
          <cell r="N472">
            <v>3561.6182196103091</v>
          </cell>
          <cell r="O472">
            <v>3543.4111264581479</v>
          </cell>
          <cell r="P472">
            <v>3457.7771911832879</v>
          </cell>
          <cell r="Q472">
            <v>3427.794568378823</v>
          </cell>
          <cell r="R472">
            <v>3414.288349410599</v>
          </cell>
          <cell r="S472">
            <v>3422.3920807915329</v>
          </cell>
          <cell r="T472">
            <v>3457.3057177325331</v>
          </cell>
        </row>
        <row r="473">
          <cell r="B473">
            <v>51100117</v>
          </cell>
          <cell r="C473" t="str">
            <v>051100117</v>
          </cell>
          <cell r="D473" t="str">
            <v>خزانة ملابس أطفال صغيرة خشب MDF - دفتين "باب سحب"، مع جارور تحتي - "1.25 م عرض، 60 سم عمق، (2 - 2.20 م ارتفاع) صناعة محلية</v>
          </cell>
          <cell r="E473" t="str">
            <v>خزانة ملابس أطفال</v>
          </cell>
          <cell r="F473">
            <v>2023</v>
          </cell>
          <cell r="G473">
            <v>1</v>
          </cell>
          <cell r="H473">
            <v>1196.0862910875355</v>
          </cell>
          <cell r="I473">
            <v>1221.0453104188164</v>
          </cell>
          <cell r="J473">
            <v>1220.802080146889</v>
          </cell>
          <cell r="K473">
            <v>1195.5998305436808</v>
          </cell>
          <cell r="L473">
            <v>1214.5623253140691</v>
          </cell>
          <cell r="M473">
            <v>1202.3260459203559</v>
          </cell>
          <cell r="N473">
            <v>1201.8395853765012</v>
          </cell>
          <cell r="O473">
            <v>1214.3190950421415</v>
          </cell>
          <cell r="P473">
            <v>1242.7911060304218</v>
          </cell>
          <cell r="Q473">
            <v>1242.7911060304218</v>
          </cell>
          <cell r="R473">
            <v>1240.6301109955059</v>
          </cell>
          <cell r="S473">
            <v>1242.7911060304218</v>
          </cell>
          <cell r="T473">
            <v>1219.6319994113967</v>
          </cell>
        </row>
        <row r="474">
          <cell r="B474">
            <v>51100118</v>
          </cell>
          <cell r="C474" t="str">
            <v>051100118</v>
          </cell>
          <cell r="D474" t="str">
            <v>كرسي خشب "زان" صناعة محلية (دون أذرع أو تنجيد)، (80 - 110 سم الارتفاع بما فيها الظهر)، (40 - 50 سم العمق)، (40 - 60 سم العرض)</v>
          </cell>
          <cell r="E474" t="str">
            <v xml:space="preserve"> 6 كراسي خشب</v>
          </cell>
          <cell r="F474">
            <v>2023</v>
          </cell>
          <cell r="G474">
            <v>1</v>
          </cell>
          <cell r="H474">
            <v>1371.1644635364853</v>
          </cell>
          <cell r="I474">
            <v>1366.8424734666535</v>
          </cell>
          <cell r="J474">
            <v>1367.7068714806201</v>
          </cell>
          <cell r="K474">
            <v>1370.1915424487763</v>
          </cell>
          <cell r="L474">
            <v>1398.4996307621795</v>
          </cell>
          <cell r="M474">
            <v>1418.1637389359194</v>
          </cell>
          <cell r="N474">
            <v>1421.512807918042</v>
          </cell>
          <cell r="O474">
            <v>1409.0014986454739</v>
          </cell>
          <cell r="P474">
            <v>1414.4685320906128</v>
          </cell>
          <cell r="Q474">
            <v>1420.9515171953603</v>
          </cell>
          <cell r="R474">
            <v>1407.9855469858653</v>
          </cell>
          <cell r="S474">
            <v>1417.9261241464781</v>
          </cell>
          <cell r="T474">
            <v>1398.7012289677057</v>
          </cell>
        </row>
        <row r="475">
          <cell r="B475">
            <v>51100120</v>
          </cell>
          <cell r="C475" t="str">
            <v>051100120</v>
          </cell>
          <cell r="D475" t="str">
            <v>كراسي بلاستيك للسفرة (دون أذرع) - رويال - الخليل</v>
          </cell>
          <cell r="E475" t="str">
            <v>6 كراسي بلاستيك</v>
          </cell>
          <cell r="F475">
            <v>2023</v>
          </cell>
          <cell r="G475">
            <v>1</v>
          </cell>
          <cell r="H475">
            <v>188.0958884473971</v>
          </cell>
          <cell r="I475">
            <v>185.73843931839804</v>
          </cell>
          <cell r="J475">
            <v>185.00593287740668</v>
          </cell>
          <cell r="K475">
            <v>186.18465744190621</v>
          </cell>
          <cell r="L475">
            <v>186.47094575938934</v>
          </cell>
          <cell r="M475">
            <v>185.29222119488981</v>
          </cell>
          <cell r="N475">
            <v>185.8815834771396</v>
          </cell>
          <cell r="O475">
            <v>185.29222119488981</v>
          </cell>
          <cell r="P475">
            <v>185.8815834771396</v>
          </cell>
          <cell r="Q475">
            <v>187.06030804163913</v>
          </cell>
          <cell r="R475">
            <v>185.8815834771396</v>
          </cell>
          <cell r="S475">
            <v>185.29222119488981</v>
          </cell>
          <cell r="T475">
            <v>186.00646549185205</v>
          </cell>
        </row>
        <row r="476">
          <cell r="B476">
            <v>51100121</v>
          </cell>
          <cell r="C476" t="str">
            <v>051100121</v>
          </cell>
          <cell r="D476" t="str">
            <v>كرسي بلاستيك (مع أذرع) سوبر سامبا - الاردن</v>
          </cell>
          <cell r="E476" t="str">
            <v>6 كراسي بلاستيك</v>
          </cell>
          <cell r="F476">
            <v>2023</v>
          </cell>
          <cell r="G476">
            <v>1</v>
          </cell>
          <cell r="H476">
            <v>207.00848472617687</v>
          </cell>
          <cell r="I476">
            <v>208.7765715729262</v>
          </cell>
          <cell r="J476">
            <v>208.7765715729262</v>
          </cell>
          <cell r="K476">
            <v>207.67580535387947</v>
          </cell>
          <cell r="L476">
            <v>208.84814365229698</v>
          </cell>
          <cell r="M476">
            <v>208.84814365229698</v>
          </cell>
          <cell r="N476">
            <v>209.43750593454678</v>
          </cell>
          <cell r="O476">
            <v>207.45707600064773</v>
          </cell>
          <cell r="P476">
            <v>210.68780257841709</v>
          </cell>
          <cell r="Q476">
            <v>211.86652714291665</v>
          </cell>
          <cell r="R476">
            <v>209.50907801391753</v>
          </cell>
          <cell r="S476">
            <v>208.330353449418</v>
          </cell>
          <cell r="T476">
            <v>208.93517197086388</v>
          </cell>
        </row>
        <row r="477">
          <cell r="B477">
            <v>51100122</v>
          </cell>
          <cell r="C477" t="str">
            <v>051100122</v>
          </cell>
          <cell r="D477" t="str">
            <v>كراسي بلاستيك للسفرة (دون أذرع) - تركيا</v>
          </cell>
          <cell r="E477" t="str">
            <v>6 كراسي بلاستيك</v>
          </cell>
          <cell r="F477">
            <v>2023</v>
          </cell>
          <cell r="G477">
            <v>1</v>
          </cell>
          <cell r="H477">
            <v>180.34452995947379</v>
          </cell>
          <cell r="I477">
            <v>179.57742405427837</v>
          </cell>
          <cell r="J477">
            <v>180.34452995947379</v>
          </cell>
          <cell r="K477">
            <v>180.34452995947379</v>
          </cell>
          <cell r="L477">
            <v>167.37855974997885</v>
          </cell>
          <cell r="M477">
            <v>179.57742405427837</v>
          </cell>
          <cell r="N477">
            <v>180.34452995947379</v>
          </cell>
          <cell r="O477">
            <v>182.64584767506005</v>
          </cell>
          <cell r="P477">
            <v>181.87874176986463</v>
          </cell>
          <cell r="Q477">
            <v>181.87874176986463</v>
          </cell>
          <cell r="R477">
            <v>181.87874176986463</v>
          </cell>
          <cell r="S477">
            <v>181.87874176986463</v>
          </cell>
          <cell r="T477">
            <v>179.8393618709124</v>
          </cell>
        </row>
        <row r="478">
          <cell r="B478">
            <v>51100203</v>
          </cell>
          <cell r="C478" t="str">
            <v>051100203</v>
          </cell>
          <cell r="D478" t="str">
            <v>ضوء طوارئ - 120 - لد - 20ساعة  GAMASON16</v>
          </cell>
          <cell r="E478" t="str">
            <v>ضوء طوارئ</v>
          </cell>
          <cell r="F478">
            <v>2023</v>
          </cell>
          <cell r="G478">
            <v>1</v>
          </cell>
          <cell r="H478">
            <v>87.937827413998491</v>
          </cell>
          <cell r="I478">
            <v>86.501273658113334</v>
          </cell>
          <cell r="J478">
            <v>86.02242240615162</v>
          </cell>
          <cell r="K478">
            <v>84.107017398304748</v>
          </cell>
          <cell r="L478">
            <v>83.62816614634302</v>
          </cell>
          <cell r="M478">
            <v>85.064719902228177</v>
          </cell>
          <cell r="N478">
            <v>84.107017398304748</v>
          </cell>
          <cell r="O478">
            <v>83.149314894381305</v>
          </cell>
          <cell r="P478">
            <v>83.62816614634302</v>
          </cell>
          <cell r="Q478">
            <v>83.149314894381305</v>
          </cell>
          <cell r="R478">
            <v>83.149314894381305</v>
          </cell>
          <cell r="S478">
            <v>84.585868650266463</v>
          </cell>
          <cell r="T478">
            <v>84.585868650266448</v>
          </cell>
        </row>
        <row r="479">
          <cell r="B479">
            <v>51100302</v>
          </cell>
          <cell r="C479" t="str">
            <v>051100302</v>
          </cell>
          <cell r="D479" t="str">
            <v>فرشة تخت 190/160 سبرنج - سوبر سليب - محلي/مزدوج</v>
          </cell>
          <cell r="E479" t="str">
            <v>فرشة</v>
          </cell>
          <cell r="F479">
            <v>2023</v>
          </cell>
          <cell r="G479">
            <v>1</v>
          </cell>
          <cell r="H479">
            <v>808.55208892906023</v>
          </cell>
          <cell r="I479">
            <v>808.55208892906023</v>
          </cell>
          <cell r="J479">
            <v>797.87283290193989</v>
          </cell>
          <cell r="K479">
            <v>797.19823090983402</v>
          </cell>
          <cell r="L479">
            <v>806.36736675602413</v>
          </cell>
          <cell r="M479">
            <v>807.0419687481301</v>
          </cell>
          <cell r="N479">
            <v>816.03471979498568</v>
          </cell>
          <cell r="O479">
            <v>806.36736675602413</v>
          </cell>
          <cell r="P479">
            <v>825.20385564117601</v>
          </cell>
          <cell r="Q479">
            <v>825.20385564117601</v>
          </cell>
          <cell r="R479">
            <v>825.20385564117601</v>
          </cell>
          <cell r="S479">
            <v>819.40772975551499</v>
          </cell>
          <cell r="T479">
            <v>811.91716336700847</v>
          </cell>
        </row>
        <row r="480">
          <cell r="B480">
            <v>51100303</v>
          </cell>
          <cell r="C480" t="str">
            <v>051100303</v>
          </cell>
          <cell r="D480" t="str">
            <v>فرشة اسفنج مفرد 65سم*175سم سمك 9سم ضغط 18 مع وجه ملبس محلي</v>
          </cell>
          <cell r="E480" t="str">
            <v>فرشة</v>
          </cell>
          <cell r="F480">
            <v>2023</v>
          </cell>
          <cell r="G480">
            <v>1</v>
          </cell>
          <cell r="H480">
            <v>93.150065916669092</v>
          </cell>
          <cell r="I480">
            <v>92.507471602140967</v>
          </cell>
          <cell r="J480">
            <v>91.723928412095134</v>
          </cell>
          <cell r="K480">
            <v>92.386832620481073</v>
          </cell>
          <cell r="L480">
            <v>94.16042606803687</v>
          </cell>
          <cell r="M480">
            <v>92.376677673552166</v>
          </cell>
          <cell r="N480">
            <v>92.035070622430311</v>
          </cell>
          <cell r="O480">
            <v>89.614576805277437</v>
          </cell>
          <cell r="P480">
            <v>88.298923335434466</v>
          </cell>
          <cell r="Q480">
            <v>89.072311578551393</v>
          </cell>
          <cell r="R480">
            <v>89.072311578551393</v>
          </cell>
          <cell r="S480">
            <v>89.403763682744355</v>
          </cell>
          <cell r="T480">
            <v>91.150196657997057</v>
          </cell>
        </row>
        <row r="481">
          <cell r="B481">
            <v>51200101</v>
          </cell>
          <cell r="C481" t="str">
            <v>051200101</v>
          </cell>
          <cell r="D481" t="str">
            <v>سجاد تركي انتيك (2 م العرض* 3 م طول * 2 سم سماكة) مصنوعة آلياً (40% صوف، 60% ألياف صناعية) - قطعة</v>
          </cell>
          <cell r="E481" t="str">
            <v>قطعة (2 م*3 م)</v>
          </cell>
          <cell r="F481">
            <v>2023</v>
          </cell>
          <cell r="G481">
            <v>1</v>
          </cell>
          <cell r="H481">
            <v>320.04646560351966</v>
          </cell>
          <cell r="I481">
            <v>315.59964241346182</v>
          </cell>
          <cell r="J481">
            <v>306.27423402473909</v>
          </cell>
          <cell r="K481">
            <v>301.55847621184637</v>
          </cell>
          <cell r="L481">
            <v>295.7640656657461</v>
          </cell>
          <cell r="M481">
            <v>286.48467125973133</v>
          </cell>
          <cell r="N481">
            <v>288.1626060754802</v>
          </cell>
          <cell r="O481">
            <v>291.50927291043638</v>
          </cell>
          <cell r="P481">
            <v>301.30024775501283</v>
          </cell>
          <cell r="Q481">
            <v>305.90989833084285</v>
          </cell>
          <cell r="R481">
            <v>307.12686808900872</v>
          </cell>
          <cell r="S481">
            <v>309.25656516579903</v>
          </cell>
          <cell r="T481">
            <v>302.41608445880206</v>
          </cell>
        </row>
        <row r="482">
          <cell r="B482">
            <v>51200102</v>
          </cell>
          <cell r="C482" t="str">
            <v>051200102</v>
          </cell>
          <cell r="D482" t="str">
            <v>سجاد صناعي - وبر عالي ناعم - تركي (2 م طول* 1.4 م عرض، 2 سم سماكة) مصنع آلياً من نسيج البلش، 100% فيسكوز</v>
          </cell>
          <cell r="E482" t="str">
            <v>قطعة (2 م*1.4 م)</v>
          </cell>
          <cell r="F482">
            <v>2023</v>
          </cell>
          <cell r="G482">
            <v>1</v>
          </cell>
          <cell r="H482">
            <v>184.82810824261264</v>
          </cell>
          <cell r="I482">
            <v>178.55407255634992</v>
          </cell>
          <cell r="J482">
            <v>173.57358860447027</v>
          </cell>
          <cell r="K482">
            <v>170.468271570242</v>
          </cell>
          <cell r="L482">
            <v>165.39432698603952</v>
          </cell>
          <cell r="M482">
            <v>164.21315045605502</v>
          </cell>
          <cell r="N482">
            <v>170.20467824664894</v>
          </cell>
          <cell r="O482">
            <v>170.79526651164122</v>
          </cell>
          <cell r="P482">
            <v>176.08498842291681</v>
          </cell>
          <cell r="Q482">
            <v>181.09220243852366</v>
          </cell>
          <cell r="R482">
            <v>188.35055189977351</v>
          </cell>
          <cell r="S482">
            <v>188.74427740976836</v>
          </cell>
          <cell r="T482">
            <v>176.02529027875349</v>
          </cell>
        </row>
        <row r="483">
          <cell r="B483">
            <v>51200104</v>
          </cell>
          <cell r="C483" t="str">
            <v>051200104</v>
          </cell>
          <cell r="D483" t="str">
            <v>سجاد صناعي - وبر عالي ناعم - تركي (2 م طول* 2.8 م عرض، 2 سم سماكة) مصنع آلياً من نسيج البلش، 100% فيسكوز</v>
          </cell>
          <cell r="E483" t="str">
            <v>قطعة (2 م*2.8 م)</v>
          </cell>
          <cell r="F483">
            <v>2023</v>
          </cell>
          <cell r="G483">
            <v>1</v>
          </cell>
          <cell r="H483">
            <v>256.18533580954863</v>
          </cell>
          <cell r="I483">
            <v>251.52910369134878</v>
          </cell>
          <cell r="J483">
            <v>245.29960768931505</v>
          </cell>
          <cell r="K483">
            <v>239.22079660190428</v>
          </cell>
          <cell r="L483">
            <v>243.38069748449905</v>
          </cell>
          <cell r="M483">
            <v>243.67410953957236</v>
          </cell>
          <cell r="N483">
            <v>253.54135515542282</v>
          </cell>
          <cell r="O483">
            <v>246.87287157314893</v>
          </cell>
          <cell r="P483">
            <v>241.9256249475616</v>
          </cell>
          <cell r="Q483">
            <v>254.2339320370061</v>
          </cell>
          <cell r="R483">
            <v>251.03277245574373</v>
          </cell>
          <cell r="S483">
            <v>248.4136418892563</v>
          </cell>
          <cell r="T483">
            <v>247.94248740619398</v>
          </cell>
        </row>
        <row r="484">
          <cell r="B484">
            <v>51200201</v>
          </cell>
          <cell r="C484" t="str">
            <v>051200201</v>
          </cell>
          <cell r="D484" t="str">
            <v>موكيت سادة سمك 3 مل- تركيا</v>
          </cell>
          <cell r="E484" t="str">
            <v>م2</v>
          </cell>
          <cell r="F484">
            <v>2023</v>
          </cell>
          <cell r="G484">
            <v>1</v>
          </cell>
          <cell r="H484">
            <v>30.11881911107432</v>
          </cell>
          <cell r="I484">
            <v>30.264326364768063</v>
          </cell>
          <cell r="J484">
            <v>29.80071410571567</v>
          </cell>
          <cell r="K484">
            <v>29.858917007193167</v>
          </cell>
          <cell r="L484">
            <v>29.447211807892185</v>
          </cell>
          <cell r="M484">
            <v>29.563617610847178</v>
          </cell>
          <cell r="N484">
            <v>29.475307782247135</v>
          </cell>
          <cell r="O484">
            <v>29.503403756602093</v>
          </cell>
          <cell r="P484">
            <v>29.739231791663471</v>
          </cell>
          <cell r="Q484">
            <v>30.117550651267209</v>
          </cell>
          <cell r="R484">
            <v>29.62282598870847</v>
          </cell>
          <cell r="S484">
            <v>29.62282598870847</v>
          </cell>
          <cell r="T484">
            <v>29.761229330557288</v>
          </cell>
        </row>
        <row r="485">
          <cell r="B485">
            <v>52000102</v>
          </cell>
          <cell r="C485" t="str">
            <v>052000102</v>
          </cell>
          <cell r="D485" t="str">
            <v>لحاف صيفي قماش بولستير- مزدوج - محلي</v>
          </cell>
          <cell r="E485" t="str">
            <v>لحاف</v>
          </cell>
          <cell r="F485">
            <v>2023</v>
          </cell>
          <cell r="G485">
            <v>1</v>
          </cell>
          <cell r="H485">
            <v>61.233836458071615</v>
          </cell>
          <cell r="I485">
            <v>62.841586182436252</v>
          </cell>
          <cell r="J485">
            <v>62.390088957618026</v>
          </cell>
          <cell r="K485">
            <v>63.314549235362762</v>
          </cell>
          <cell r="L485">
            <v>63.795009485067702</v>
          </cell>
          <cell r="M485">
            <v>61.952341335793669</v>
          </cell>
          <cell r="N485">
            <v>63.733474135726802</v>
          </cell>
          <cell r="O485">
            <v>62.613835383367487</v>
          </cell>
          <cell r="P485">
            <v>63.483254266216619</v>
          </cell>
          <cell r="Q485">
            <v>62.626098647568469</v>
          </cell>
          <cell r="R485">
            <v>62.82440332529076</v>
          </cell>
          <cell r="S485">
            <v>62.725250986429614</v>
          </cell>
          <cell r="T485">
            <v>62.794477366579144</v>
          </cell>
        </row>
        <row r="486">
          <cell r="B486">
            <v>52000103</v>
          </cell>
          <cell r="C486" t="str">
            <v>052000103</v>
          </cell>
          <cell r="D486" t="str">
            <v>حرام مفرد شتوي - 1.60*2.20 - وبر - شركة well</v>
          </cell>
          <cell r="E486" t="str">
            <v>حرام</v>
          </cell>
          <cell r="F486">
            <v>2023</v>
          </cell>
          <cell r="G486">
            <v>1</v>
          </cell>
          <cell r="H486">
            <v>67.094871078995425</v>
          </cell>
          <cell r="I486">
            <v>63.789220309625023</v>
          </cell>
          <cell r="J486">
            <v>63.054726104797027</v>
          </cell>
          <cell r="K486">
            <v>62.216709933510622</v>
          </cell>
          <cell r="L486">
            <v>63.477902815038135</v>
          </cell>
          <cell r="M486">
            <v>62.29104457859777</v>
          </cell>
          <cell r="N486">
            <v>62.708240925355227</v>
          </cell>
          <cell r="O486">
            <v>63.264502721031839</v>
          </cell>
          <cell r="P486">
            <v>63.199771917199833</v>
          </cell>
          <cell r="Q486">
            <v>64.664761051478507</v>
          </cell>
          <cell r="R486">
            <v>66.987349837159698</v>
          </cell>
          <cell r="S486">
            <v>70.151578271898785</v>
          </cell>
          <cell r="T486">
            <v>64.408389962057328</v>
          </cell>
        </row>
        <row r="487">
          <cell r="B487">
            <v>52000106</v>
          </cell>
          <cell r="C487" t="str">
            <v>052000106</v>
          </cell>
          <cell r="D487" t="str">
            <v>حرام مجوز شتوي - 2.20*2.40 وبر - شركة well</v>
          </cell>
          <cell r="E487" t="str">
            <v>حرام</v>
          </cell>
          <cell r="F487">
            <v>2023</v>
          </cell>
          <cell r="G487">
            <v>1</v>
          </cell>
          <cell r="H487">
            <v>100.01288862058547</v>
          </cell>
          <cell r="I487">
            <v>99.878222722246647</v>
          </cell>
          <cell r="J487">
            <v>96.443145349532656</v>
          </cell>
          <cell r="K487">
            <v>96.00698553246805</v>
          </cell>
          <cell r="L487">
            <v>94.262346264209583</v>
          </cell>
          <cell r="M487">
            <v>92.478016606992213</v>
          </cell>
          <cell r="N487">
            <v>94.302036653168514</v>
          </cell>
          <cell r="O487">
            <v>95.174356287297741</v>
          </cell>
          <cell r="P487">
            <v>95.13466589833881</v>
          </cell>
          <cell r="Q487">
            <v>97.209768766932598</v>
          </cell>
          <cell r="R487">
            <v>97.645928583997218</v>
          </cell>
          <cell r="S487">
            <v>104.47103258679157</v>
          </cell>
          <cell r="T487">
            <v>96.918282822713422</v>
          </cell>
        </row>
        <row r="488">
          <cell r="B488">
            <v>52000201</v>
          </cell>
          <cell r="C488" t="str">
            <v>052000201</v>
          </cell>
          <cell r="D488" t="str">
            <v>شرشف تخت 100% قطن- مزدوج - صيفي -2.20*2.40م</v>
          </cell>
          <cell r="E488" t="str">
            <v>شرشف</v>
          </cell>
          <cell r="F488">
            <v>2023</v>
          </cell>
          <cell r="G488">
            <v>1</v>
          </cell>
          <cell r="H488">
            <v>77.332834616700538</v>
          </cell>
          <cell r="I488">
            <v>78.156134759344226</v>
          </cell>
          <cell r="J488">
            <v>78.754686793074086</v>
          </cell>
          <cell r="K488">
            <v>77.587101769989829</v>
          </cell>
          <cell r="L488">
            <v>78.511522918778127</v>
          </cell>
          <cell r="M488">
            <v>75.654967044610245</v>
          </cell>
          <cell r="N488">
            <v>73.850549753242291</v>
          </cell>
          <cell r="O488">
            <v>72.735570398851564</v>
          </cell>
          <cell r="P488">
            <v>69.047234180917215</v>
          </cell>
          <cell r="Q488">
            <v>69.399699723842659</v>
          </cell>
          <cell r="R488">
            <v>68.500120101146891</v>
          </cell>
          <cell r="S488">
            <v>67.90040035268305</v>
          </cell>
          <cell r="T488">
            <v>73.952568534431734</v>
          </cell>
        </row>
        <row r="489">
          <cell r="B489">
            <v>52000203</v>
          </cell>
          <cell r="C489" t="str">
            <v>052000203</v>
          </cell>
          <cell r="D489" t="str">
            <v>شرشف تخت مزدوج -جوبلن 2.30م*2.50م صيني مع 2 مخدات</v>
          </cell>
          <cell r="E489" t="str">
            <v>شرشف</v>
          </cell>
          <cell r="F489">
            <v>2023</v>
          </cell>
          <cell r="G489">
            <v>1</v>
          </cell>
          <cell r="H489">
            <v>83.149602292150973</v>
          </cell>
          <cell r="I489">
            <v>82.029115709067298</v>
          </cell>
          <cell r="J489">
            <v>81.513482329065624</v>
          </cell>
          <cell r="K489">
            <v>81.316562640137818</v>
          </cell>
          <cell r="L489">
            <v>84.095005933630489</v>
          </cell>
          <cell r="M489">
            <v>85.279565280423967</v>
          </cell>
          <cell r="N489">
            <v>84.267807765099846</v>
          </cell>
          <cell r="O489">
            <v>82.58264559149616</v>
          </cell>
          <cell r="P489">
            <v>80.090295417502006</v>
          </cell>
          <cell r="Q489">
            <v>79.861830751420541</v>
          </cell>
          <cell r="R489">
            <v>78.871817198400862</v>
          </cell>
          <cell r="S489">
            <v>78.947972087094684</v>
          </cell>
          <cell r="T489">
            <v>81.833808582957531</v>
          </cell>
        </row>
        <row r="490">
          <cell r="B490">
            <v>52000301</v>
          </cell>
          <cell r="C490" t="str">
            <v>052000301</v>
          </cell>
          <cell r="D490" t="str">
            <v>منشفة حمام 60% +40%بولستر -صيني 50*90</v>
          </cell>
          <cell r="E490" t="str">
            <v>منشفة</v>
          </cell>
          <cell r="F490">
            <v>2023</v>
          </cell>
          <cell r="G490">
            <v>1</v>
          </cell>
          <cell r="H490">
            <v>24.646857119193577</v>
          </cell>
          <cell r="I490">
            <v>24.725612634686918</v>
          </cell>
          <cell r="J490">
            <v>24.266947967071378</v>
          </cell>
          <cell r="K490">
            <v>24.209961594253052</v>
          </cell>
          <cell r="L490">
            <v>24.597679756789599</v>
          </cell>
          <cell r="M490">
            <v>24.654455960669839</v>
          </cell>
          <cell r="N490">
            <v>24.586795185452093</v>
          </cell>
          <cell r="O490">
            <v>24.518272446345161</v>
          </cell>
          <cell r="P490">
            <v>22.991688791331207</v>
          </cell>
          <cell r="Q490">
            <v>22.45478065301468</v>
          </cell>
          <cell r="R490">
            <v>22.302816992165802</v>
          </cell>
          <cell r="S490">
            <v>22.530762483439126</v>
          </cell>
          <cell r="T490">
            <v>23.873885965367702</v>
          </cell>
        </row>
        <row r="491">
          <cell r="B491">
            <v>52000303</v>
          </cell>
          <cell r="C491" t="str">
            <v>052000303</v>
          </cell>
          <cell r="D491" t="str">
            <v>منشفة وجه (بشكير) 45*75 سم 50% قطن - صيني</v>
          </cell>
          <cell r="E491" t="str">
            <v>منشفة</v>
          </cell>
          <cell r="F491">
            <v>2023</v>
          </cell>
          <cell r="G491">
            <v>1</v>
          </cell>
          <cell r="H491">
            <v>11.999496969390101</v>
          </cell>
          <cell r="I491">
            <v>12.064552194689419</v>
          </cell>
          <cell r="J491">
            <v>11.847533308541223</v>
          </cell>
          <cell r="K491">
            <v>12.045556737083311</v>
          </cell>
          <cell r="L491">
            <v>12.874074929767557</v>
          </cell>
          <cell r="M491">
            <v>13.253984081889755</v>
          </cell>
          <cell r="N491">
            <v>13.215993166677535</v>
          </cell>
          <cell r="O491">
            <v>13.33946364111725</v>
          </cell>
          <cell r="P491">
            <v>12.883824861296318</v>
          </cell>
          <cell r="Q491">
            <v>13.367956827526415</v>
          </cell>
          <cell r="R491">
            <v>13.462934115556964</v>
          </cell>
          <cell r="S491">
            <v>12.733297716110439</v>
          </cell>
          <cell r="T491">
            <v>12.757389045803857</v>
          </cell>
        </row>
        <row r="492">
          <cell r="B492">
            <v>52000401</v>
          </cell>
          <cell r="C492" t="str">
            <v>052000401</v>
          </cell>
          <cell r="D492" t="str">
            <v>قماش ستان ملون عرض 280سم - جيكار - صيني</v>
          </cell>
          <cell r="E492" t="str">
            <v>متر</v>
          </cell>
          <cell r="F492">
            <v>2023</v>
          </cell>
          <cell r="G492">
            <v>1</v>
          </cell>
          <cell r="H492">
            <v>20.629929491783724</v>
          </cell>
          <cell r="I492">
            <v>19.937906310423653</v>
          </cell>
          <cell r="J492">
            <v>19.225979704472547</v>
          </cell>
          <cell r="K492">
            <v>19.195240059532587</v>
          </cell>
          <cell r="L492">
            <v>18.697876568464778</v>
          </cell>
          <cell r="M492">
            <v>19.241349526942528</v>
          </cell>
          <cell r="N492">
            <v>19.408648558005474</v>
          </cell>
          <cell r="O492">
            <v>18.997201383529671</v>
          </cell>
          <cell r="P492">
            <v>18.605657633644896</v>
          </cell>
          <cell r="Q492">
            <v>18.935722093649748</v>
          </cell>
          <cell r="R492">
            <v>19.067747877651694</v>
          </cell>
          <cell r="S492">
            <v>19.067747877651694</v>
          </cell>
          <cell r="T492">
            <v>19.250917257146085</v>
          </cell>
        </row>
        <row r="493">
          <cell r="B493">
            <v>52000501</v>
          </cell>
          <cell r="C493" t="str">
            <v>052000501</v>
          </cell>
          <cell r="D493" t="str">
            <v>مخدة محشية قطن - هوليفيل 1 كغم - مع وجه - محلي</v>
          </cell>
          <cell r="E493" t="str">
            <v>مخدة</v>
          </cell>
          <cell r="F493">
            <v>2023</v>
          </cell>
          <cell r="G493">
            <v>1</v>
          </cell>
          <cell r="H493">
            <v>25.071940958408813</v>
          </cell>
          <cell r="I493">
            <v>24.861550123165028</v>
          </cell>
          <cell r="J493">
            <v>24.758461275755177</v>
          </cell>
          <cell r="K493">
            <v>24.753788866784614</v>
          </cell>
          <cell r="L493">
            <v>24.959507293057836</v>
          </cell>
          <cell r="M493">
            <v>24.232917102160915</v>
          </cell>
          <cell r="N493">
            <v>24.50020592616973</v>
          </cell>
          <cell r="O493">
            <v>24.27978911689527</v>
          </cell>
          <cell r="P493">
            <v>24.836736310158418</v>
          </cell>
          <cell r="Q493">
            <v>24.532068214385085</v>
          </cell>
          <cell r="R493">
            <v>23.750105765391272</v>
          </cell>
          <cell r="S493">
            <v>23.89072180959435</v>
          </cell>
          <cell r="T493">
            <v>24.53564939682721</v>
          </cell>
        </row>
        <row r="494">
          <cell r="B494">
            <v>52000502</v>
          </cell>
          <cell r="C494" t="str">
            <v>052000502</v>
          </cell>
          <cell r="D494" t="str">
            <v>مخدة صوف صناعي -اكرلن مع وجه -محلي</v>
          </cell>
          <cell r="E494" t="str">
            <v>مخدة</v>
          </cell>
          <cell r="F494">
            <v>2023</v>
          </cell>
          <cell r="G494">
            <v>1</v>
          </cell>
          <cell r="H494">
            <v>20.486622976743796</v>
          </cell>
          <cell r="I494">
            <v>21.177852061549753</v>
          </cell>
          <cell r="J494">
            <v>21.55988856664052</v>
          </cell>
          <cell r="K494">
            <v>21.264668836328415</v>
          </cell>
          <cell r="L494">
            <v>21.369953359446271</v>
          </cell>
          <cell r="M494">
            <v>21.691115415393856</v>
          </cell>
          <cell r="N494">
            <v>21.316228052536211</v>
          </cell>
          <cell r="O494">
            <v>20.854523914899904</v>
          </cell>
          <cell r="P494">
            <v>20.929533930977748</v>
          </cell>
          <cell r="Q494">
            <v>20.645958241834876</v>
          </cell>
          <cell r="R494">
            <v>20.671737849938772</v>
          </cell>
          <cell r="S494">
            <v>21.058431971497232</v>
          </cell>
          <cell r="T494">
            <v>21.085542931482284</v>
          </cell>
        </row>
        <row r="495">
          <cell r="B495">
            <v>53100101</v>
          </cell>
          <cell r="C495" t="str">
            <v>053100101</v>
          </cell>
          <cell r="D495" t="str">
            <v xml:space="preserve">ثلاجة - LG-  حجم 381 - yc </v>
          </cell>
          <cell r="E495" t="str">
            <v>ثلاجة 381 لتر</v>
          </cell>
          <cell r="F495">
            <v>2023</v>
          </cell>
          <cell r="G495">
            <v>1</v>
          </cell>
          <cell r="H495">
            <v>3522.3697141353259</v>
          </cell>
          <cell r="I495">
            <v>3656.4926096974737</v>
          </cell>
          <cell r="J495">
            <v>3622.9618858069371</v>
          </cell>
          <cell r="K495">
            <v>3642.4097056634482</v>
          </cell>
          <cell r="L495">
            <v>3663.869368953392</v>
          </cell>
          <cell r="M495">
            <v>3629.6680305850441</v>
          </cell>
          <cell r="N495">
            <v>3535.11138921373</v>
          </cell>
          <cell r="O495">
            <v>3615.5851265510187</v>
          </cell>
          <cell r="P495">
            <v>3628.9974161072337</v>
          </cell>
          <cell r="Q495">
            <v>3629.6680305850441</v>
          </cell>
          <cell r="R495">
            <v>3609.5495962507221</v>
          </cell>
          <cell r="S495">
            <v>3690.6939480658216</v>
          </cell>
          <cell r="T495">
            <v>3620.614735134599</v>
          </cell>
        </row>
        <row r="496">
          <cell r="B496">
            <v>53100104</v>
          </cell>
          <cell r="C496" t="str">
            <v>053100104</v>
          </cell>
          <cell r="D496" t="str">
            <v xml:space="preserve">ثلاجة - BEKO حجم 505 لتر كود 152240 S </v>
          </cell>
          <cell r="E496" t="str">
            <v>ثلاجة 505 لتر</v>
          </cell>
          <cell r="F496">
            <v>2023</v>
          </cell>
          <cell r="G496">
            <v>1</v>
          </cell>
          <cell r="H496">
            <v>3380.3934582817724</v>
          </cell>
          <cell r="I496">
            <v>3394.4763623157978</v>
          </cell>
          <cell r="J496">
            <v>3347.5333488690458</v>
          </cell>
          <cell r="K496">
            <v>3334.1210593128312</v>
          </cell>
          <cell r="L496">
            <v>3347.5333488690458</v>
          </cell>
          <cell r="M496">
            <v>3334.1210593128312</v>
          </cell>
          <cell r="N496">
            <v>3330.7679869237777</v>
          </cell>
          <cell r="O496">
            <v>3337.4741317018847</v>
          </cell>
          <cell r="P496">
            <v>3411.2417242610663</v>
          </cell>
          <cell r="Q496">
            <v>3371.3401628313272</v>
          </cell>
          <cell r="R496">
            <v>3410.5711097832555</v>
          </cell>
          <cell r="S496">
            <v>3411.2417242610663</v>
          </cell>
          <cell r="T496">
            <v>3367.5679563936415</v>
          </cell>
        </row>
        <row r="497">
          <cell r="B497">
            <v>53100201</v>
          </cell>
          <cell r="C497" t="str">
            <v>053100201</v>
          </cell>
          <cell r="D497" t="str">
            <v>غسالة BEKO  فل اوتوماتك 7 كغم  - 1000 دورة - 7502b - S</v>
          </cell>
          <cell r="E497" t="str">
            <v>غسالة</v>
          </cell>
          <cell r="F497">
            <v>2023</v>
          </cell>
          <cell r="G497">
            <v>1</v>
          </cell>
          <cell r="H497">
            <v>1785.8831569676142</v>
          </cell>
          <cell r="I497">
            <v>1768.8287106636421</v>
          </cell>
          <cell r="J497">
            <v>1810.9632250616912</v>
          </cell>
          <cell r="K497">
            <v>1821.4968536612034</v>
          </cell>
          <cell r="L497">
            <v>1823.5032591087297</v>
          </cell>
          <cell r="M497">
            <v>1814.3741143224856</v>
          </cell>
          <cell r="N497">
            <v>1826.0112659181373</v>
          </cell>
          <cell r="O497">
            <v>1824.0048604706112</v>
          </cell>
          <cell r="P497">
            <v>1839.0529013270573</v>
          </cell>
          <cell r="Q497">
            <v>1863.6313680592527</v>
          </cell>
          <cell r="R497">
            <v>1841.5609081364651</v>
          </cell>
          <cell r="S497">
            <v>1846.5769217552804</v>
          </cell>
          <cell r="T497">
            <v>1822.1572954543474</v>
          </cell>
        </row>
        <row r="498">
          <cell r="B498">
            <v>53100205</v>
          </cell>
          <cell r="C498" t="str">
            <v>053100205</v>
          </cell>
          <cell r="D498" t="str">
            <v>غسالة LG   حجم 8 كغم 1200 دورة DIRECT DRIVE</v>
          </cell>
          <cell r="E498" t="str">
            <v>غسالة</v>
          </cell>
          <cell r="F498">
            <v>2023</v>
          </cell>
          <cell r="G498">
            <v>1</v>
          </cell>
          <cell r="H498">
            <v>2455.8266504833437</v>
          </cell>
          <cell r="I498">
            <v>2540.0749191659283</v>
          </cell>
          <cell r="J498">
            <v>2495.5320221718093</v>
          </cell>
          <cell r="K498">
            <v>2477.9759745059555</v>
          </cell>
          <cell r="L498">
            <v>2481.9995134872838</v>
          </cell>
          <cell r="M498">
            <v>2560.4606945718328</v>
          </cell>
          <cell r="N498">
            <v>2553.4382755054912</v>
          </cell>
          <cell r="O498">
            <v>2616.6400471025649</v>
          </cell>
          <cell r="P498">
            <v>2532.3710183064668</v>
          </cell>
          <cell r="Q498">
            <v>2518.7682854312779</v>
          </cell>
          <cell r="R498">
            <v>2553.8101565723223</v>
          </cell>
          <cell r="S498">
            <v>2556.7595725801852</v>
          </cell>
          <cell r="T498">
            <v>2528.6380941570383</v>
          </cell>
        </row>
        <row r="499">
          <cell r="B499">
            <v>53100301</v>
          </cell>
          <cell r="C499" t="str">
            <v>053100301</v>
          </cell>
          <cell r="D499" t="str">
            <v>فرن غاز ستانليس ستيل GLEMGAZE حجم 90 سم - كود 9612 - انتاج ايطاليا</v>
          </cell>
          <cell r="E499" t="str">
            <v>فرن</v>
          </cell>
          <cell r="F499">
            <v>2023</v>
          </cell>
          <cell r="G499">
            <v>1</v>
          </cell>
          <cell r="H499">
            <v>3923.1968704000133</v>
          </cell>
          <cell r="I499">
            <v>3923.1968704000133</v>
          </cell>
          <cell r="J499">
            <v>3923.1968704000133</v>
          </cell>
          <cell r="K499">
            <v>3923.1968704000133</v>
          </cell>
          <cell r="L499">
            <v>3923.1968704000133</v>
          </cell>
          <cell r="M499">
            <v>3923.1968704000133</v>
          </cell>
          <cell r="N499">
            <v>3923.1968704000133</v>
          </cell>
          <cell r="O499">
            <v>4057.3197659621615</v>
          </cell>
          <cell r="P499">
            <v>4057.3197659621615</v>
          </cell>
          <cell r="Q499">
            <v>4057.3197659621615</v>
          </cell>
          <cell r="R499">
            <v>4057.3197659621615</v>
          </cell>
          <cell r="S499">
            <v>4057.3197659621615</v>
          </cell>
          <cell r="T499">
            <v>3979.0814102175741</v>
          </cell>
        </row>
        <row r="500">
          <cell r="B500">
            <v>53100302</v>
          </cell>
          <cell r="C500" t="str">
            <v>053100302</v>
          </cell>
          <cell r="D500" t="str">
            <v>فرن غاز ستانليس ستيل GLEMGAZE حجم 60 سم ابيض اللون- كود 6613 - انتاج ايطاليا</v>
          </cell>
          <cell r="E500" t="str">
            <v>فرن</v>
          </cell>
          <cell r="F500">
            <v>2023</v>
          </cell>
          <cell r="G500">
            <v>1</v>
          </cell>
          <cell r="H500">
            <v>3025.5118831699365</v>
          </cell>
          <cell r="I500">
            <v>2959.288703486126</v>
          </cell>
          <cell r="J500">
            <v>2942.5233415408575</v>
          </cell>
          <cell r="K500">
            <v>2934.9789286654868</v>
          </cell>
          <cell r="L500">
            <v>2892.2272557050519</v>
          </cell>
          <cell r="M500">
            <v>2957.6121672915992</v>
          </cell>
          <cell r="N500">
            <v>2938.3320010545403</v>
          </cell>
          <cell r="O500">
            <v>2984.4367464040288</v>
          </cell>
          <cell r="P500">
            <v>2950.0677544162286</v>
          </cell>
          <cell r="Q500">
            <v>2941.6850734435943</v>
          </cell>
          <cell r="R500">
            <v>3006.6508509815094</v>
          </cell>
          <cell r="S500">
            <v>3017.548336245934</v>
          </cell>
          <cell r="T500">
            <v>2962.5719202004075</v>
          </cell>
        </row>
        <row r="501">
          <cell r="B501">
            <v>53100401</v>
          </cell>
          <cell r="C501" t="str">
            <v>053100401</v>
          </cell>
          <cell r="D501" t="str">
            <v>مكيف هواء  1 طن  كود 18.300</v>
          </cell>
          <cell r="E501" t="str">
            <v>مكيف</v>
          </cell>
          <cell r="F501">
            <v>2023</v>
          </cell>
          <cell r="G501">
            <v>1</v>
          </cell>
          <cell r="H501">
            <v>2077.9409742340572</v>
          </cell>
          <cell r="I501">
            <v>2123.2023731469126</v>
          </cell>
          <cell r="J501">
            <v>2100.5716736904851</v>
          </cell>
          <cell r="K501">
            <v>2077.9409742340572</v>
          </cell>
          <cell r="L501">
            <v>2077.9409742340572</v>
          </cell>
          <cell r="M501">
            <v>2123.2023731469126</v>
          </cell>
          <cell r="N501">
            <v>2077.9409742340572</v>
          </cell>
          <cell r="O501">
            <v>2077.9409742340572</v>
          </cell>
          <cell r="P501">
            <v>2077.9409742340572</v>
          </cell>
          <cell r="Q501">
            <v>2123.2023731469126</v>
          </cell>
          <cell r="R501">
            <v>2123.2023731469126</v>
          </cell>
          <cell r="S501">
            <v>2123.2023731469126</v>
          </cell>
          <cell r="T501">
            <v>2098.6857820691162</v>
          </cell>
        </row>
        <row r="502">
          <cell r="B502">
            <v>53100404</v>
          </cell>
          <cell r="C502" t="str">
            <v>053100404</v>
          </cell>
          <cell r="D502" t="str">
            <v xml:space="preserve">صوبة غاز EUROPA  كود 9374 انتاج تركيا </v>
          </cell>
          <cell r="E502" t="str">
            <v>صوبة</v>
          </cell>
          <cell r="F502">
            <v>2023</v>
          </cell>
          <cell r="G502">
            <v>1</v>
          </cell>
          <cell r="H502">
            <v>408.1659710477295</v>
          </cell>
          <cell r="I502">
            <v>411.86917641332667</v>
          </cell>
          <cell r="J502">
            <v>409.40037283626191</v>
          </cell>
          <cell r="K502">
            <v>395.82195316240541</v>
          </cell>
          <cell r="L502">
            <v>389.6499442197433</v>
          </cell>
          <cell r="M502">
            <v>388.41554243121095</v>
          </cell>
          <cell r="N502">
            <v>388.97102323605054</v>
          </cell>
          <cell r="O502">
            <v>390.20542502458289</v>
          </cell>
          <cell r="P502">
            <v>396.43915405667155</v>
          </cell>
          <cell r="Q502">
            <v>403.7838446984394</v>
          </cell>
          <cell r="R502">
            <v>401.31504112137458</v>
          </cell>
          <cell r="S502">
            <v>400.08063933284217</v>
          </cell>
          <cell r="T502">
            <v>398.67650729838653</v>
          </cell>
        </row>
        <row r="503">
          <cell r="B503">
            <v>53100406</v>
          </cell>
          <cell r="C503" t="str">
            <v>053100406</v>
          </cell>
          <cell r="D503" t="str">
            <v>صوبة كهربائية UNIVERSAL  عدد الشمعات 4 مع سلك انتاج تركيا - كود 9799</v>
          </cell>
          <cell r="E503" t="str">
            <v>صوبة</v>
          </cell>
          <cell r="F503">
            <v>2023</v>
          </cell>
          <cell r="G503">
            <v>1</v>
          </cell>
          <cell r="H503">
            <v>129.89399570128802</v>
          </cell>
          <cell r="I503">
            <v>130.57291668498084</v>
          </cell>
          <cell r="J503">
            <v>132.60967963605933</v>
          </cell>
          <cell r="K503">
            <v>133.96752160344496</v>
          </cell>
          <cell r="L503">
            <v>133.96752160344496</v>
          </cell>
          <cell r="M503">
            <v>132.60967963605933</v>
          </cell>
          <cell r="N503">
            <v>134.64644258713778</v>
          </cell>
          <cell r="O503">
            <v>133.28860061975215</v>
          </cell>
          <cell r="P503">
            <v>131.93075865236651</v>
          </cell>
          <cell r="Q503">
            <v>131.93075865236651</v>
          </cell>
          <cell r="R503">
            <v>131.25183766867366</v>
          </cell>
          <cell r="S503">
            <v>127.85723275020953</v>
          </cell>
          <cell r="T503">
            <v>132.04391214964863</v>
          </cell>
        </row>
        <row r="504">
          <cell r="B504">
            <v>53100408</v>
          </cell>
          <cell r="C504" t="str">
            <v>053100408</v>
          </cell>
          <cell r="D504" t="str">
            <v xml:space="preserve">سخان حمام اتمور - اسرئيل نوع HOTER </v>
          </cell>
          <cell r="E504" t="str">
            <v>اتمور</v>
          </cell>
          <cell r="F504">
            <v>2023</v>
          </cell>
          <cell r="G504">
            <v>1</v>
          </cell>
          <cell r="H504">
            <v>206.44103026254481</v>
          </cell>
          <cell r="I504">
            <v>207.3359053190145</v>
          </cell>
          <cell r="J504">
            <v>208.92523074185814</v>
          </cell>
          <cell r="K504">
            <v>209.61968110823207</v>
          </cell>
          <cell r="L504">
            <v>201.4051090130823</v>
          </cell>
          <cell r="M504">
            <v>196.15539479488746</v>
          </cell>
          <cell r="N504">
            <v>195.70795726665261</v>
          </cell>
          <cell r="O504">
            <v>190.93781989407717</v>
          </cell>
          <cell r="P504">
            <v>197.09685799940047</v>
          </cell>
          <cell r="Q504">
            <v>194.81308221018293</v>
          </cell>
          <cell r="R504">
            <v>201.63659246854027</v>
          </cell>
          <cell r="S504">
            <v>200.2787505011546</v>
          </cell>
          <cell r="T504">
            <v>200.86278429830227</v>
          </cell>
        </row>
        <row r="505">
          <cell r="B505">
            <v>53100409</v>
          </cell>
          <cell r="C505" t="str">
            <v>053100409</v>
          </cell>
          <cell r="D505" t="str">
            <v xml:space="preserve">مكيف هواء  1 طن ميديا hi8ig صيني مع التركيب </v>
          </cell>
          <cell r="E505" t="str">
            <v xml:space="preserve">مكيف - 1 طن </v>
          </cell>
          <cell r="F505">
            <v>2023</v>
          </cell>
          <cell r="G505">
            <v>1</v>
          </cell>
          <cell r="H505">
            <v>2075.7688705766923</v>
          </cell>
          <cell r="I505">
            <v>2075.7688705766923</v>
          </cell>
          <cell r="J505">
            <v>2075.7688705766923</v>
          </cell>
          <cell r="K505">
            <v>2075.7688705766923</v>
          </cell>
          <cell r="L505">
            <v>2075.7688705766923</v>
          </cell>
          <cell r="M505">
            <v>2143.6609689459747</v>
          </cell>
          <cell r="N505">
            <v>2156.7735071393981</v>
          </cell>
          <cell r="O505">
            <v>2126.2997097866264</v>
          </cell>
          <cell r="P505">
            <v>2122.8274579547569</v>
          </cell>
          <cell r="Q505">
            <v>2122.8274579547569</v>
          </cell>
          <cell r="R505">
            <v>2122.8274579547569</v>
          </cell>
          <cell r="S505">
            <v>2190.7195563240393</v>
          </cell>
          <cell r="T505">
            <v>2113.7317057453142</v>
          </cell>
        </row>
        <row r="506">
          <cell r="B506">
            <v>53100501</v>
          </cell>
          <cell r="C506" t="str">
            <v>053100501</v>
          </cell>
          <cell r="D506" t="str">
            <v xml:space="preserve">مكنسة كهربائية UNIVERSAL  قوة 1800 واط مع تحكم - كود 9800 استيراد تركيا </v>
          </cell>
          <cell r="E506" t="str">
            <v>مكنسة</v>
          </cell>
          <cell r="F506">
            <v>2023</v>
          </cell>
          <cell r="G506">
            <v>1</v>
          </cell>
          <cell r="H506">
            <v>415.48325300118387</v>
          </cell>
          <cell r="I506">
            <v>415.48325300118387</v>
          </cell>
          <cell r="J506">
            <v>415.48325300118387</v>
          </cell>
          <cell r="K506">
            <v>415.48325300118387</v>
          </cell>
          <cell r="L506">
            <v>411.87011022803938</v>
          </cell>
          <cell r="M506">
            <v>409.46134837927639</v>
          </cell>
          <cell r="N506">
            <v>415.48325300118387</v>
          </cell>
          <cell r="O506">
            <v>411.87011022803938</v>
          </cell>
          <cell r="P506">
            <v>415.48325300118387</v>
          </cell>
          <cell r="Q506">
            <v>411.87011022803938</v>
          </cell>
          <cell r="R506">
            <v>415.48325300118387</v>
          </cell>
          <cell r="S506">
            <v>415.48325300118387</v>
          </cell>
          <cell r="T506">
            <v>414.07814192273878</v>
          </cell>
        </row>
        <row r="507">
          <cell r="B507">
            <v>53200102</v>
          </cell>
          <cell r="C507" t="str">
            <v>053200102</v>
          </cell>
          <cell r="D507" t="str">
            <v>توستر كبس UNIVERSAL قوة 1800 واط  كود 321 - استيراد تركيا</v>
          </cell>
          <cell r="E507" t="str">
            <v>توستر</v>
          </cell>
          <cell r="F507">
            <v>2023</v>
          </cell>
          <cell r="G507">
            <v>1</v>
          </cell>
          <cell r="H507">
            <v>214.49675670524681</v>
          </cell>
          <cell r="I507">
            <v>209.71646527666468</v>
          </cell>
          <cell r="J507">
            <v>233.26070099883472</v>
          </cell>
          <cell r="K507">
            <v>238.35558124554174</v>
          </cell>
          <cell r="L507">
            <v>228.62112743340052</v>
          </cell>
          <cell r="M507">
            <v>242.29019148028144</v>
          </cell>
          <cell r="N507">
            <v>225.01484003991735</v>
          </cell>
          <cell r="O507">
            <v>241.4460167688741</v>
          </cell>
          <cell r="P507">
            <v>244.03059649823243</v>
          </cell>
          <cell r="Q507">
            <v>245.02922309591926</v>
          </cell>
          <cell r="R507">
            <v>248.77407283724492</v>
          </cell>
          <cell r="S507">
            <v>255.01548907278766</v>
          </cell>
          <cell r="T507">
            <v>235.50425512107884</v>
          </cell>
        </row>
        <row r="508">
          <cell r="B508">
            <v>53200103</v>
          </cell>
          <cell r="C508" t="str">
            <v>053200103</v>
          </cell>
          <cell r="D508" t="str">
            <v>خلاط محضر الطعام PHILIPS كود 7628 مع بعض القطع مثل بلندر، براشة، عصارة، مفرمة لحمة، انتاج بولندا تجميع الصين</v>
          </cell>
          <cell r="E508" t="str">
            <v>خلاط</v>
          </cell>
          <cell r="F508">
            <v>2023</v>
          </cell>
          <cell r="G508">
            <v>1</v>
          </cell>
          <cell r="H508">
            <v>373.76249432941881</v>
          </cell>
          <cell r="I508">
            <v>367.96114426958218</v>
          </cell>
          <cell r="J508">
            <v>362.51989612787617</v>
          </cell>
          <cell r="K508">
            <v>346.87515346962442</v>
          </cell>
          <cell r="L508">
            <v>338.6595651051461</v>
          </cell>
          <cell r="M508">
            <v>343.88764717056483</v>
          </cell>
          <cell r="N508">
            <v>344.46091516498274</v>
          </cell>
          <cell r="O508">
            <v>335.09879081166861</v>
          </cell>
          <cell r="P508">
            <v>331.97808269389719</v>
          </cell>
          <cell r="Q508">
            <v>326.88320244719017</v>
          </cell>
          <cell r="R508">
            <v>332.68455250702686</v>
          </cell>
          <cell r="S508">
            <v>332.24448633132073</v>
          </cell>
          <cell r="T508">
            <v>344.75132753569159</v>
          </cell>
        </row>
        <row r="509">
          <cell r="B509">
            <v>53200201</v>
          </cell>
          <cell r="C509" t="str">
            <v>053200201</v>
          </cell>
          <cell r="D509" t="str">
            <v>مكوى بخار UNIVERSAL قوة 1400 واط كود uni si 2100 b انتاج الصين</v>
          </cell>
          <cell r="E509" t="str">
            <v>مكوى</v>
          </cell>
          <cell r="F509">
            <v>2023</v>
          </cell>
          <cell r="G509">
            <v>1</v>
          </cell>
          <cell r="H509">
            <v>124.04460295437674</v>
          </cell>
          <cell r="I509">
            <v>126.02470209273635</v>
          </cell>
          <cell r="J509">
            <v>130.18639389978847</v>
          </cell>
          <cell r="K509">
            <v>130.61105799012751</v>
          </cell>
          <cell r="L509">
            <v>146.18532647765173</v>
          </cell>
          <cell r="M509">
            <v>150.26279507993988</v>
          </cell>
          <cell r="N509">
            <v>149.84204200190715</v>
          </cell>
          <cell r="O509">
            <v>163.45185540029692</v>
          </cell>
          <cell r="P509">
            <v>160.0552685691589</v>
          </cell>
          <cell r="Q509">
            <v>159.71482768358385</v>
          </cell>
          <cell r="R509">
            <v>161.0765912258841</v>
          </cell>
          <cell r="S509">
            <v>160.0552685691589</v>
          </cell>
          <cell r="T509">
            <v>146.79256099538421</v>
          </cell>
        </row>
        <row r="510">
          <cell r="B510">
            <v>53200202</v>
          </cell>
          <cell r="C510" t="str">
            <v>053200202</v>
          </cell>
          <cell r="D510" t="str">
            <v>مكوى بخار PHILIPS قوة 2200 واط  موديل 2042 gc - انتاج الصين</v>
          </cell>
          <cell r="E510" t="str">
            <v>مكوى</v>
          </cell>
          <cell r="F510">
            <v>2023</v>
          </cell>
          <cell r="G510">
            <v>1</v>
          </cell>
          <cell r="H510">
            <v>180.6037618417021</v>
          </cell>
          <cell r="I510">
            <v>183.56072593258031</v>
          </cell>
          <cell r="J510">
            <v>189.02563479267701</v>
          </cell>
          <cell r="K510">
            <v>197.4718579193808</v>
          </cell>
          <cell r="L510">
            <v>194.18168030468254</v>
          </cell>
          <cell r="M510">
            <v>190.60343732526692</v>
          </cell>
          <cell r="N510">
            <v>192.73334492799785</v>
          </cell>
          <cell r="O510">
            <v>188.72173834469001</v>
          </cell>
          <cell r="P510">
            <v>192.05177270195162</v>
          </cell>
          <cell r="Q510">
            <v>192.9159687961037</v>
          </cell>
          <cell r="R510">
            <v>196.9400987484197</v>
          </cell>
          <cell r="S510">
            <v>197.80429484257178</v>
          </cell>
          <cell r="T510">
            <v>191.38452637316871</v>
          </cell>
        </row>
        <row r="511">
          <cell r="B511">
            <v>53200205</v>
          </cell>
          <cell r="C511" t="str">
            <v>053200205</v>
          </cell>
          <cell r="D511" t="str">
            <v>مروحة SONICA  مع عمود بلاستيك، 3 سرعات 20 انش كود S - 20 P  انتاج الصين</v>
          </cell>
          <cell r="E511" t="str">
            <v>مروحة</v>
          </cell>
          <cell r="F511">
            <v>2023</v>
          </cell>
          <cell r="G511">
            <v>1</v>
          </cell>
          <cell r="H511">
            <v>150.23846865276499</v>
          </cell>
          <cell r="I511">
            <v>150.23846865276499</v>
          </cell>
          <cell r="J511">
            <v>152.91336132514047</v>
          </cell>
          <cell r="K511">
            <v>156.05950625748002</v>
          </cell>
          <cell r="L511">
            <v>156.05950625748002</v>
          </cell>
          <cell r="M511">
            <v>148.41718588741952</v>
          </cell>
          <cell r="N511">
            <v>146.4810347422457</v>
          </cell>
          <cell r="O511">
            <v>150.2003134309127</v>
          </cell>
          <cell r="P511">
            <v>145.51295916965879</v>
          </cell>
          <cell r="Q511">
            <v>145.4366487259542</v>
          </cell>
          <cell r="R511">
            <v>142.76175605357875</v>
          </cell>
          <cell r="S511">
            <v>143.29673458805382</v>
          </cell>
          <cell r="T511">
            <v>148.96799531195452</v>
          </cell>
        </row>
        <row r="512">
          <cell r="B512">
            <v>53200206</v>
          </cell>
          <cell r="C512" t="str">
            <v>053200206</v>
          </cell>
          <cell r="D512" t="str">
            <v>مروحة GOLD LINE مع عمود + TIMER ،3  سرعات 16 انش كود 906 انتاج الصين</v>
          </cell>
          <cell r="E512" t="str">
            <v>مروحة</v>
          </cell>
          <cell r="F512">
            <v>2023</v>
          </cell>
          <cell r="G512">
            <v>1</v>
          </cell>
          <cell r="H512">
            <v>134.05502553791419</v>
          </cell>
          <cell r="I512">
            <v>134.59210143392156</v>
          </cell>
          <cell r="J512">
            <v>133.74295472613707</v>
          </cell>
          <cell r="K512">
            <v>134.59210143392156</v>
          </cell>
          <cell r="L512">
            <v>135.21624305747582</v>
          </cell>
          <cell r="M512">
            <v>131.24638823191995</v>
          </cell>
          <cell r="N512">
            <v>132.18260066725136</v>
          </cell>
          <cell r="O512">
            <v>131.24638823191995</v>
          </cell>
          <cell r="P512">
            <v>130.39724152413544</v>
          </cell>
          <cell r="Q512">
            <v>127.74962464126254</v>
          </cell>
          <cell r="R512">
            <v>127.00065469299741</v>
          </cell>
          <cell r="S512">
            <v>128.24893794010598</v>
          </cell>
          <cell r="T512">
            <v>131.68918850991358</v>
          </cell>
        </row>
        <row r="513">
          <cell r="B513">
            <v>54000101</v>
          </cell>
          <cell r="C513" t="str">
            <v>054000101</v>
          </cell>
          <cell r="D513" t="str">
            <v>طقم صحون زجاج سادة9.5 انش (6 صحون)- الصين -</v>
          </cell>
          <cell r="E513" t="str">
            <v>طقم</v>
          </cell>
          <cell r="F513">
            <v>2023</v>
          </cell>
          <cell r="G513">
            <v>1</v>
          </cell>
          <cell r="H513">
            <v>21.611725077191686</v>
          </cell>
          <cell r="I513">
            <v>21.390797042676876</v>
          </cell>
          <cell r="J513">
            <v>21.616451619475594</v>
          </cell>
          <cell r="K513">
            <v>21.616451619475594</v>
          </cell>
          <cell r="L513">
            <v>21.807580455758238</v>
          </cell>
          <cell r="M513">
            <v>20.968828886722029</v>
          </cell>
          <cell r="N513">
            <v>21.322871569342471</v>
          </cell>
          <cell r="O513">
            <v>21.378607659545882</v>
          </cell>
          <cell r="P513">
            <v>21.344081919029804</v>
          </cell>
          <cell r="Q513">
            <v>21.344081919029804</v>
          </cell>
          <cell r="R513">
            <v>21.567026279843432</v>
          </cell>
          <cell r="S513">
            <v>21.511290189640029</v>
          </cell>
          <cell r="T513">
            <v>21.456649519810952</v>
          </cell>
        </row>
        <row r="514">
          <cell r="B514">
            <v>54000103</v>
          </cell>
          <cell r="C514" t="str">
            <v>054000103</v>
          </cell>
          <cell r="D514" t="str">
            <v>كاسات شاي - عدد 6 - ابيض أو مورد - صيني</v>
          </cell>
          <cell r="E514" t="str">
            <v>طقم كاسات - عدد 6</v>
          </cell>
          <cell r="F514">
            <v>2023</v>
          </cell>
          <cell r="G514">
            <v>1</v>
          </cell>
          <cell r="H514">
            <v>14.112485625343112</v>
          </cell>
          <cell r="I514">
            <v>14.874094353230035</v>
          </cell>
          <cell r="J514">
            <v>13.582816011071255</v>
          </cell>
          <cell r="K514">
            <v>14.234091640332366</v>
          </cell>
          <cell r="L514">
            <v>13.962049240810632</v>
          </cell>
          <cell r="M514">
            <v>14.5700793157569</v>
          </cell>
          <cell r="N514">
            <v>14.5700793157569</v>
          </cell>
          <cell r="O514">
            <v>14.5700793157569</v>
          </cell>
          <cell r="P514">
            <v>14.5700793157569</v>
          </cell>
          <cell r="Q514">
            <v>14.5700793157569</v>
          </cell>
          <cell r="R514">
            <v>13.658034203337497</v>
          </cell>
          <cell r="S514">
            <v>13.779640218326751</v>
          </cell>
          <cell r="T514">
            <v>14.254467322603015</v>
          </cell>
        </row>
        <row r="515">
          <cell r="B515">
            <v>54000202</v>
          </cell>
          <cell r="C515" t="str">
            <v>054000202</v>
          </cell>
          <cell r="D515" t="str">
            <v>طقم صحون - 18 قطعة - مورد أو سادة - حجم  كبير - بورسلان</v>
          </cell>
          <cell r="E515" t="str">
            <v>طقم - 18 قطعة</v>
          </cell>
          <cell r="F515">
            <v>2023</v>
          </cell>
          <cell r="G515">
            <v>1</v>
          </cell>
          <cell r="H515">
            <v>46.724100705595333</v>
          </cell>
          <cell r="I515">
            <v>46.959954646225782</v>
          </cell>
          <cell r="J515">
            <v>45.842522626172538</v>
          </cell>
          <cell r="K515">
            <v>44.727800822104371</v>
          </cell>
          <cell r="L515">
            <v>45.530400521033457</v>
          </cell>
          <cell r="M515">
            <v>47.759844129169778</v>
          </cell>
          <cell r="N515">
            <v>47.3333353915719</v>
          </cell>
          <cell r="O515">
            <v>47.040593270462203</v>
          </cell>
          <cell r="P515">
            <v>47.843192969391282</v>
          </cell>
          <cell r="Q515">
            <v>46.817648909648568</v>
          </cell>
          <cell r="R515">
            <v>46.14881582720767</v>
          </cell>
          <cell r="S515">
            <v>45.925871466394042</v>
          </cell>
          <cell r="T515">
            <v>46.554506773748074</v>
          </cell>
        </row>
        <row r="516">
          <cell r="B516">
            <v>54000203</v>
          </cell>
          <cell r="C516" t="str">
            <v>054000203</v>
          </cell>
          <cell r="D516" t="str">
            <v>طقم صحون زبادي مجور(6 صحون) -بيزس-صيني</v>
          </cell>
          <cell r="E516" t="str">
            <v>طقم</v>
          </cell>
          <cell r="F516">
            <v>2023</v>
          </cell>
          <cell r="G516">
            <v>1</v>
          </cell>
          <cell r="H516">
            <v>16.355404405015967</v>
          </cell>
          <cell r="I516">
            <v>15.904095251418529</v>
          </cell>
          <cell r="J516">
            <v>15.751828501228109</v>
          </cell>
          <cell r="K516">
            <v>15.751828501228109</v>
          </cell>
          <cell r="L516">
            <v>16.015609353129069</v>
          </cell>
          <cell r="M516">
            <v>15.853085703499033</v>
          </cell>
          <cell r="N516">
            <v>16.747573362738652</v>
          </cell>
          <cell r="O516">
            <v>16.078740280297755</v>
          </cell>
          <cell r="P516">
            <v>15.814959428396797</v>
          </cell>
          <cell r="Q516">
            <v>15.681192811908618</v>
          </cell>
          <cell r="R516">
            <v>15.814959428396797</v>
          </cell>
          <cell r="S516">
            <v>15.948726044884976</v>
          </cell>
          <cell r="T516">
            <v>15.976500256011869</v>
          </cell>
        </row>
        <row r="517">
          <cell r="B517">
            <v>54000301</v>
          </cell>
          <cell r="C517" t="str">
            <v>054000301</v>
          </cell>
          <cell r="D517" t="str">
            <v>طقم طناجر توتي 3قطع - صيني</v>
          </cell>
          <cell r="E517" t="str">
            <v>طقم</v>
          </cell>
          <cell r="F517">
            <v>2023</v>
          </cell>
          <cell r="G517">
            <v>1</v>
          </cell>
          <cell r="H517">
            <v>74.932451526587116</v>
          </cell>
          <cell r="I517">
            <v>71.080903853774501</v>
          </cell>
          <cell r="J517">
            <v>66.911450796058418</v>
          </cell>
          <cell r="K517">
            <v>66.062386359586242</v>
          </cell>
          <cell r="L517">
            <v>68.60957966900277</v>
          </cell>
          <cell r="M517">
            <v>66.062386359586242</v>
          </cell>
          <cell r="N517">
            <v>65.779364880762188</v>
          </cell>
          <cell r="O517">
            <v>69.667830230482878</v>
          </cell>
          <cell r="P517">
            <v>68.412692414228644</v>
          </cell>
          <cell r="Q517">
            <v>68.412692414228644</v>
          </cell>
          <cell r="R517">
            <v>66.025468682678181</v>
          </cell>
          <cell r="S517">
            <v>66.062386359586242</v>
          </cell>
          <cell r="T517">
            <v>68.168299462213497</v>
          </cell>
        </row>
        <row r="518">
          <cell r="B518">
            <v>54000302</v>
          </cell>
          <cell r="C518" t="str">
            <v>054000302</v>
          </cell>
          <cell r="D518" t="str">
            <v>جاط عجين كبير - محلي بلاستيك</v>
          </cell>
          <cell r="E518" t="str">
            <v>جاط</v>
          </cell>
          <cell r="F518">
            <v>2023</v>
          </cell>
          <cell r="G518">
            <v>1</v>
          </cell>
          <cell r="H518">
            <v>18.962272914759367</v>
          </cell>
          <cell r="I518">
            <v>18.627792985240024</v>
          </cell>
          <cell r="J518">
            <v>18.49634974561171</v>
          </cell>
          <cell r="K518">
            <v>18.679279224712751</v>
          </cell>
          <cell r="L518">
            <v>18.532935641431919</v>
          </cell>
          <cell r="M518">
            <v>19.253381739943322</v>
          </cell>
          <cell r="N518">
            <v>19.216795844123116</v>
          </cell>
          <cell r="O518">
            <v>18.772558227143154</v>
          </cell>
          <cell r="P518">
            <v>18.642693328892541</v>
          </cell>
          <cell r="Q518">
            <v>18.642693328892541</v>
          </cell>
          <cell r="R518">
            <v>18.642693328892541</v>
          </cell>
          <cell r="S518">
            <v>18.642693328892541</v>
          </cell>
          <cell r="T518">
            <v>18.759344969877958</v>
          </cell>
        </row>
        <row r="519">
          <cell r="B519">
            <v>54000303</v>
          </cell>
          <cell r="C519" t="str">
            <v>054000303</v>
          </cell>
          <cell r="D519" t="str">
            <v>ابريق شاي ستانلس 1.5 لتر - الصين</v>
          </cell>
          <cell r="E519" t="str">
            <v>ابريق</v>
          </cell>
          <cell r="F519">
            <v>2023</v>
          </cell>
          <cell r="G519">
            <v>1</v>
          </cell>
          <cell r="H519">
            <v>19.707708131486573</v>
          </cell>
          <cell r="I519">
            <v>19.167749006708412</v>
          </cell>
          <cell r="J519">
            <v>19.010703307126292</v>
          </cell>
          <cell r="K519">
            <v>19.28458028471055</v>
          </cell>
          <cell r="L519">
            <v>18.768815596652995</v>
          </cell>
          <cell r="M519">
            <v>19.435849415563737</v>
          </cell>
          <cell r="N519">
            <v>19.931835811694413</v>
          </cell>
          <cell r="O519">
            <v>19.870859318660735</v>
          </cell>
          <cell r="P519">
            <v>20.467707710541958</v>
          </cell>
          <cell r="Q519">
            <v>20.008832289587463</v>
          </cell>
          <cell r="R519">
            <v>20.146805260514192</v>
          </cell>
          <cell r="S519">
            <v>19.667822628769709</v>
          </cell>
          <cell r="T519">
            <v>19.622439063501421</v>
          </cell>
        </row>
        <row r="520">
          <cell r="B520">
            <v>54000304</v>
          </cell>
          <cell r="C520" t="str">
            <v>054000304</v>
          </cell>
          <cell r="D520" t="str">
            <v>طقم طناجر 3قطع - ابو عين  -محلي</v>
          </cell>
          <cell r="E520" t="str">
            <v>طقم</v>
          </cell>
          <cell r="F520">
            <v>2023</v>
          </cell>
          <cell r="G520">
            <v>1</v>
          </cell>
          <cell r="H520">
            <v>194.76864902796163</v>
          </cell>
          <cell r="I520">
            <v>198.04356761541806</v>
          </cell>
          <cell r="J520">
            <v>195.58737867482574</v>
          </cell>
          <cell r="K520">
            <v>189.03754149991283</v>
          </cell>
          <cell r="L520">
            <v>194.76864902796163</v>
          </cell>
          <cell r="M520">
            <v>193.1311897342334</v>
          </cell>
          <cell r="N520">
            <v>196.40610832168983</v>
          </cell>
          <cell r="O520">
            <v>188.21881185304872</v>
          </cell>
          <cell r="P520">
            <v>190.67500079364106</v>
          </cell>
          <cell r="Q520">
            <v>196.40610832168983</v>
          </cell>
          <cell r="R520">
            <v>192.31246008736932</v>
          </cell>
          <cell r="S520">
            <v>190.67500079364106</v>
          </cell>
          <cell r="T520">
            <v>193.33587214594942</v>
          </cell>
        </row>
        <row r="521">
          <cell r="B521">
            <v>54000305</v>
          </cell>
          <cell r="C521" t="str">
            <v>054000305</v>
          </cell>
          <cell r="D521" t="str">
            <v>طقم طناجر 3 قطع - الجوهرة - محلي</v>
          </cell>
          <cell r="E521" t="str">
            <v>طقم</v>
          </cell>
          <cell r="F521">
            <v>2023</v>
          </cell>
          <cell r="G521">
            <v>1</v>
          </cell>
          <cell r="H521">
            <v>43.333333333333336</v>
          </cell>
          <cell r="I521">
            <v>43.333333333333336</v>
          </cell>
          <cell r="J521">
            <v>43.333333333333336</v>
          </cell>
          <cell r="K521">
            <v>43.333333333333336</v>
          </cell>
          <cell r="L521">
            <v>43.333333333333336</v>
          </cell>
          <cell r="M521">
            <v>43.333333333333336</v>
          </cell>
          <cell r="N521">
            <v>43.333333333333336</v>
          </cell>
          <cell r="O521">
            <v>43.333333333333336</v>
          </cell>
          <cell r="P521">
            <v>43.333333333333336</v>
          </cell>
          <cell r="Q521">
            <v>43.333333333333336</v>
          </cell>
          <cell r="R521">
            <v>43.333333333333336</v>
          </cell>
          <cell r="S521">
            <v>43.333333333333336</v>
          </cell>
          <cell r="T521">
            <v>43.333333333333321</v>
          </cell>
        </row>
        <row r="522">
          <cell r="B522">
            <v>54000401</v>
          </cell>
          <cell r="C522" t="str">
            <v>054000401</v>
          </cell>
          <cell r="D522" t="str">
            <v xml:space="preserve"> طنجرة ضغط  ستيل سلامبوس- برتغال - حجم 12 لتر</v>
          </cell>
          <cell r="E522" t="str">
            <v>طنجرة</v>
          </cell>
          <cell r="F522">
            <v>2023</v>
          </cell>
          <cell r="G522">
            <v>1</v>
          </cell>
          <cell r="H522">
            <v>396.20095413650085</v>
          </cell>
          <cell r="I522">
            <v>403.03390126811024</v>
          </cell>
          <cell r="J522">
            <v>399.88023336121358</v>
          </cell>
          <cell r="K522">
            <v>396.08506853906584</v>
          </cell>
          <cell r="L522">
            <v>394.58031295797161</v>
          </cell>
          <cell r="M522">
            <v>390.90103373325883</v>
          </cell>
          <cell r="N522">
            <v>384.66577629181978</v>
          </cell>
          <cell r="O522">
            <v>400.45070301340843</v>
          </cell>
          <cell r="P522">
            <v>406.24029123051895</v>
          </cell>
          <cell r="Q522">
            <v>398.52084027437161</v>
          </cell>
          <cell r="R522">
            <v>408.81344154923477</v>
          </cell>
          <cell r="S522">
            <v>404.95371607116107</v>
          </cell>
          <cell r="T522">
            <v>398.69385603555293</v>
          </cell>
        </row>
        <row r="523">
          <cell r="B523">
            <v>54000402</v>
          </cell>
          <cell r="C523" t="str">
            <v>054000402</v>
          </cell>
          <cell r="D523" t="str">
            <v>طقم صواني فرن ستيل -3 قطع- الصين</v>
          </cell>
          <cell r="E523" t="str">
            <v>طقم</v>
          </cell>
          <cell r="F523">
            <v>2023</v>
          </cell>
          <cell r="G523">
            <v>1</v>
          </cell>
          <cell r="H523">
            <v>83.852550696647853</v>
          </cell>
          <cell r="I523">
            <v>83.869174129419065</v>
          </cell>
          <cell r="J523">
            <v>81.694853460133842</v>
          </cell>
          <cell r="K523">
            <v>83.885797562190291</v>
          </cell>
          <cell r="L523">
            <v>82.692618019495143</v>
          </cell>
          <cell r="M523">
            <v>82.987773599456318</v>
          </cell>
          <cell r="N523">
            <v>83.00439703222753</v>
          </cell>
          <cell r="O523">
            <v>82.759111750580018</v>
          </cell>
          <cell r="P523">
            <v>82.02325590563747</v>
          </cell>
          <cell r="Q523">
            <v>80.060973652457335</v>
          </cell>
          <cell r="R523">
            <v>82.02325590563747</v>
          </cell>
          <cell r="S523">
            <v>80.551544215752358</v>
          </cell>
          <cell r="T523">
            <v>82.450442160802893</v>
          </cell>
        </row>
        <row r="524">
          <cell r="B524">
            <v>54000403</v>
          </cell>
          <cell r="C524" t="str">
            <v>054000403</v>
          </cell>
          <cell r="D524" t="str">
            <v>طنجرة ضغط المونيوم مستورد ماركة adc حجم 10 لتر</v>
          </cell>
          <cell r="E524" t="str">
            <v>طنجرة 10 لتر</v>
          </cell>
          <cell r="F524">
            <v>2023</v>
          </cell>
          <cell r="G524">
            <v>1</v>
          </cell>
          <cell r="O524">
            <v>105</v>
          </cell>
          <cell r="P524">
            <v>105</v>
          </cell>
          <cell r="Q524">
            <v>105</v>
          </cell>
          <cell r="R524">
            <v>105</v>
          </cell>
          <cell r="S524">
            <v>105</v>
          </cell>
          <cell r="T524">
            <v>105</v>
          </cell>
        </row>
        <row r="525">
          <cell r="B525">
            <v>54000502</v>
          </cell>
          <cell r="C525" t="str">
            <v>054000502</v>
          </cell>
          <cell r="D525" t="str">
            <v>حمالة خضار بلاستيك للمطبخ 4 طبقات(حجم كبير)- محلي  - الأشمر</v>
          </cell>
          <cell r="E525" t="str">
            <v>حمالة - حجم كبير</v>
          </cell>
          <cell r="F525">
            <v>2023</v>
          </cell>
          <cell r="G525">
            <v>1</v>
          </cell>
          <cell r="H525">
            <v>45.885856830445903</v>
          </cell>
          <cell r="I525">
            <v>45.45171025218032</v>
          </cell>
          <cell r="J525">
            <v>44.400487616548112</v>
          </cell>
          <cell r="K525">
            <v>45.109028413465253</v>
          </cell>
          <cell r="L525">
            <v>46.423056708005518</v>
          </cell>
          <cell r="M525">
            <v>46.731594736688834</v>
          </cell>
          <cell r="N525">
            <v>47.908425921903323</v>
          </cell>
          <cell r="O525">
            <v>47.416958414118973</v>
          </cell>
          <cell r="P525">
            <v>46.994400395596884</v>
          </cell>
          <cell r="Q525">
            <v>47.394403163830724</v>
          </cell>
          <cell r="R525">
            <v>47.657208822738774</v>
          </cell>
          <cell r="S525">
            <v>47.394403163830724</v>
          </cell>
          <cell r="T525">
            <v>46.56396120327944</v>
          </cell>
        </row>
        <row r="526">
          <cell r="B526">
            <v>54000503</v>
          </cell>
          <cell r="C526" t="str">
            <v>054000503</v>
          </cell>
          <cell r="D526" t="str">
            <v>مجرود بلاستيك -محلي</v>
          </cell>
          <cell r="E526" t="str">
            <v>مجرود</v>
          </cell>
          <cell r="F526">
            <v>2023</v>
          </cell>
          <cell r="G526">
            <v>1</v>
          </cell>
          <cell r="H526">
            <v>3.6408325939040873</v>
          </cell>
          <cell r="I526">
            <v>3.5427184812450809</v>
          </cell>
          <cell r="J526">
            <v>3.5427184812450809</v>
          </cell>
          <cell r="K526">
            <v>3.8827931889973604</v>
          </cell>
          <cell r="L526">
            <v>3.6865649636793467</v>
          </cell>
          <cell r="M526">
            <v>3.4969861114698211</v>
          </cell>
          <cell r="N526">
            <v>3.4969861114698211</v>
          </cell>
          <cell r="O526">
            <v>3.4936614249155777</v>
          </cell>
          <cell r="P526">
            <v>3.4412796820318303</v>
          </cell>
          <cell r="Q526">
            <v>3.5393937946908371</v>
          </cell>
          <cell r="R526">
            <v>3.6865649636793467</v>
          </cell>
          <cell r="S526">
            <v>3.6865649636793467</v>
          </cell>
          <cell r="T526">
            <v>3.5947553967506281</v>
          </cell>
        </row>
        <row r="527">
          <cell r="B527">
            <v>54000601</v>
          </cell>
          <cell r="C527" t="str">
            <v>054000601</v>
          </cell>
          <cell r="D527" t="str">
            <v>مقلي عادي حجم (24سم) - تيفال -فرنسا</v>
          </cell>
          <cell r="E527" t="str">
            <v>مقلى</v>
          </cell>
          <cell r="F527">
            <v>2023</v>
          </cell>
          <cell r="G527">
            <v>1</v>
          </cell>
          <cell r="H527">
            <v>70.515884978850693</v>
          </cell>
          <cell r="I527">
            <v>70.209278376791303</v>
          </cell>
          <cell r="J527">
            <v>69.59606517267251</v>
          </cell>
          <cell r="K527">
            <v>69.289458570613121</v>
          </cell>
          <cell r="L527">
            <v>69.59778930956351</v>
          </cell>
          <cell r="M527">
            <v>70.027038552446669</v>
          </cell>
          <cell r="N527">
            <v>69.906120048513898</v>
          </cell>
          <cell r="O527">
            <v>68.069928709939532</v>
          </cell>
          <cell r="P527">
            <v>67.15010890376135</v>
          </cell>
          <cell r="Q527">
            <v>67.763322107880128</v>
          </cell>
          <cell r="R527">
            <v>67.763322107880128</v>
          </cell>
          <cell r="S527">
            <v>67.763322107880128</v>
          </cell>
          <cell r="T527">
            <v>68.970969912232761</v>
          </cell>
        </row>
        <row r="528">
          <cell r="B528">
            <v>54000602</v>
          </cell>
          <cell r="C528" t="str">
            <v>054000602</v>
          </cell>
          <cell r="D528" t="str">
            <v xml:space="preserve">طقم طناجر 3 قطع  حجم 20 سم /2 لتر، حجم 26 سم / 8 لتر، حجم 30 سم / 11 لتر - تيفال - فرنسا </v>
          </cell>
          <cell r="E528" t="str">
            <v>طقم</v>
          </cell>
          <cell r="F528">
            <v>2023</v>
          </cell>
          <cell r="G528">
            <v>1</v>
          </cell>
          <cell r="H528">
            <v>481.99954742652585</v>
          </cell>
          <cell r="I528">
            <v>483.63478263750926</v>
          </cell>
          <cell r="J528">
            <v>487.7228706649679</v>
          </cell>
          <cell r="K528">
            <v>483.63478263750926</v>
          </cell>
          <cell r="L528">
            <v>480.90027254265749</v>
          </cell>
          <cell r="M528">
            <v>480.90027254265749</v>
          </cell>
          <cell r="N528">
            <v>480.90027254265749</v>
          </cell>
          <cell r="O528">
            <v>478.44741972618226</v>
          </cell>
          <cell r="P528">
            <v>474.23907672191842</v>
          </cell>
          <cell r="Q528">
            <v>475.05669432741013</v>
          </cell>
          <cell r="R528">
            <v>475.05669432741013</v>
          </cell>
          <cell r="S528">
            <v>475.87431193290183</v>
          </cell>
          <cell r="T528">
            <v>479.86391650252563</v>
          </cell>
        </row>
        <row r="529">
          <cell r="B529">
            <v>54000803</v>
          </cell>
          <cell r="C529" t="str">
            <v>054000803</v>
          </cell>
          <cell r="D529" t="str">
            <v>حمالة جلي بلاستيك طبقتين -تركي</v>
          </cell>
          <cell r="E529" t="str">
            <v>حمالة</v>
          </cell>
          <cell r="F529">
            <v>2023</v>
          </cell>
          <cell r="G529">
            <v>1</v>
          </cell>
          <cell r="H529">
            <v>28.995982589663186</v>
          </cell>
          <cell r="I529">
            <v>29.296183460180028</v>
          </cell>
          <cell r="J529">
            <v>28.995982589663186</v>
          </cell>
          <cell r="K529">
            <v>29.296183460180028</v>
          </cell>
          <cell r="L529">
            <v>29.296183460180028</v>
          </cell>
          <cell r="M529">
            <v>29.296183460180028</v>
          </cell>
          <cell r="N529">
            <v>28.995982589663186</v>
          </cell>
          <cell r="O529">
            <v>29.296183460180028</v>
          </cell>
          <cell r="P529">
            <v>29.296183460180028</v>
          </cell>
          <cell r="Q529">
            <v>28.695781719146343</v>
          </cell>
          <cell r="R529">
            <v>28.995982589663186</v>
          </cell>
          <cell r="S529">
            <v>28.695781719146343</v>
          </cell>
          <cell r="T529">
            <v>29.096049546502133</v>
          </cell>
        </row>
        <row r="530">
          <cell r="B530">
            <v>54000806</v>
          </cell>
          <cell r="C530" t="str">
            <v>054000806</v>
          </cell>
          <cell r="D530" t="str">
            <v>حمالة جلي  بلاستيك - طبقتين - الصين</v>
          </cell>
          <cell r="E530" t="str">
            <v>حمالة جلي</v>
          </cell>
          <cell r="F530">
            <v>2023</v>
          </cell>
          <cell r="G530">
            <v>1</v>
          </cell>
          <cell r="H530">
            <v>15.5</v>
          </cell>
          <cell r="I530">
            <v>16.75</v>
          </cell>
          <cell r="J530">
            <v>18</v>
          </cell>
          <cell r="K530">
            <v>19.75</v>
          </cell>
          <cell r="L530">
            <v>19.75</v>
          </cell>
          <cell r="M530">
            <v>18.5</v>
          </cell>
          <cell r="N530">
            <v>19.5</v>
          </cell>
          <cell r="O530">
            <v>19.25</v>
          </cell>
          <cell r="P530">
            <v>19</v>
          </cell>
          <cell r="Q530">
            <v>18.75</v>
          </cell>
          <cell r="R530">
            <v>18.75</v>
          </cell>
          <cell r="S530">
            <v>18.75</v>
          </cell>
          <cell r="T530">
            <v>18.520833333333332</v>
          </cell>
        </row>
        <row r="531">
          <cell r="B531">
            <v>55200101</v>
          </cell>
          <cell r="C531" t="str">
            <v>055200101</v>
          </cell>
          <cell r="D531" t="str">
            <v>منشار يدوي شحر</v>
          </cell>
          <cell r="E531" t="str">
            <v>منشار</v>
          </cell>
          <cell r="F531">
            <v>2023</v>
          </cell>
          <cell r="G531">
            <v>1</v>
          </cell>
          <cell r="H531">
            <v>17.075197849772842</v>
          </cell>
          <cell r="I531">
            <v>17.075197849772842</v>
          </cell>
          <cell r="J531">
            <v>16.14400038534929</v>
          </cell>
          <cell r="K531">
            <v>16.860306127213562</v>
          </cell>
          <cell r="L531">
            <v>16.860306127213562</v>
          </cell>
          <cell r="M531">
            <v>17.218458998145699</v>
          </cell>
          <cell r="N531">
            <v>16.14400038534929</v>
          </cell>
          <cell r="O531">
            <v>16.645414404654282</v>
          </cell>
          <cell r="P531">
            <v>16.860306127213562</v>
          </cell>
          <cell r="Q531">
            <v>16.860306127213562</v>
          </cell>
          <cell r="R531">
            <v>17.218458998145699</v>
          </cell>
          <cell r="S531">
            <v>16.717044978840708</v>
          </cell>
          <cell r="T531">
            <v>16.806583196573744</v>
          </cell>
        </row>
        <row r="532">
          <cell r="B532">
            <v>55200102</v>
          </cell>
          <cell r="C532" t="str">
            <v>055200102</v>
          </cell>
          <cell r="D532" t="str">
            <v>مفك عادي وسط  يد بلاستك</v>
          </cell>
          <cell r="E532" t="str">
            <v>مفك</v>
          </cell>
          <cell r="F532">
            <v>2023</v>
          </cell>
          <cell r="G532">
            <v>1</v>
          </cell>
          <cell r="H532">
            <v>6.7287320102312389</v>
          </cell>
          <cell r="I532">
            <v>6.6730193414195735</v>
          </cell>
          <cell r="J532">
            <v>6.3135169058303315</v>
          </cell>
          <cell r="K532">
            <v>6.6730193414195735</v>
          </cell>
          <cell r="L532">
            <v>6.7844446790429043</v>
          </cell>
          <cell r="M532">
            <v>6.8401573478545696</v>
          </cell>
          <cell r="N532">
            <v>6.4249422434536623</v>
          </cell>
          <cell r="O532">
            <v>6.4806549122653276</v>
          </cell>
          <cell r="P532">
            <v>6.7844446790429043</v>
          </cell>
          <cell r="Q532">
            <v>6.8401573478545696</v>
          </cell>
          <cell r="R532">
            <v>6.6730193414195735</v>
          </cell>
          <cell r="S532">
            <v>6.6173066726079082</v>
          </cell>
          <cell r="T532">
            <v>6.6527845685368456</v>
          </cell>
        </row>
        <row r="533">
          <cell r="B533">
            <v>55200103</v>
          </cell>
          <cell r="C533" t="str">
            <v>055200103</v>
          </cell>
          <cell r="D533" t="str">
            <v xml:space="preserve">مطرقة مع يد حجم وسط </v>
          </cell>
          <cell r="E533" t="str">
            <v>مطرقة مع يد - 1 كغم</v>
          </cell>
          <cell r="F533">
            <v>2023</v>
          </cell>
          <cell r="G533">
            <v>1</v>
          </cell>
          <cell r="H533">
            <v>19.455032235699289</v>
          </cell>
          <cell r="I533">
            <v>20.42901330528646</v>
          </cell>
          <cell r="J533">
            <v>21.402994374873629</v>
          </cell>
          <cell r="K533">
            <v>21.402994374873629</v>
          </cell>
          <cell r="L533">
            <v>20.845867686756975</v>
          </cell>
          <cell r="M533">
            <v>20.150449961228134</v>
          </cell>
          <cell r="N533">
            <v>19.455032235699289</v>
          </cell>
          <cell r="O533">
            <v>20.012158923815946</v>
          </cell>
          <cell r="P533">
            <v>19.84502091738095</v>
          </cell>
          <cell r="Q533">
            <v>20.012158923815946</v>
          </cell>
          <cell r="R533">
            <v>19.733595579757619</v>
          </cell>
          <cell r="S533">
            <v>20.012158923815946</v>
          </cell>
          <cell r="T533">
            <v>20.229706453583649</v>
          </cell>
        </row>
        <row r="534">
          <cell r="B534">
            <v>55200201</v>
          </cell>
          <cell r="C534" t="str">
            <v>055200201</v>
          </cell>
          <cell r="D534" t="str">
            <v xml:space="preserve">مشط  أرض حديد مع يد </v>
          </cell>
          <cell r="E534" t="str">
            <v>مشط</v>
          </cell>
          <cell r="F534">
            <v>2023</v>
          </cell>
          <cell r="G534">
            <v>1</v>
          </cell>
          <cell r="H534">
            <v>19.408199936564351</v>
          </cell>
          <cell r="I534">
            <v>19.352487267752686</v>
          </cell>
          <cell r="J534">
            <v>19.352487267752686</v>
          </cell>
          <cell r="K534">
            <v>19.742475949434343</v>
          </cell>
          <cell r="L534">
            <v>20.047904993281527</v>
          </cell>
          <cell r="M534">
            <v>20.576184712375372</v>
          </cell>
          <cell r="N534">
            <v>20.074770693070384</v>
          </cell>
          <cell r="O534">
            <v>20.353334037128711</v>
          </cell>
          <cell r="P534">
            <v>20.186196030693715</v>
          </cell>
          <cell r="Q534">
            <v>20.743322718810369</v>
          </cell>
          <cell r="R534">
            <v>20.743322718810369</v>
          </cell>
          <cell r="S534">
            <v>20.799035387622034</v>
          </cell>
          <cell r="T534">
            <v>20.114976809441377</v>
          </cell>
        </row>
        <row r="535">
          <cell r="B535">
            <v>55200202</v>
          </cell>
          <cell r="C535" t="str">
            <v>055200202</v>
          </cell>
          <cell r="D535" t="str">
            <v>طورية عريضة مع يد</v>
          </cell>
          <cell r="E535" t="str">
            <v>طورية</v>
          </cell>
          <cell r="F535">
            <v>2023</v>
          </cell>
          <cell r="G535">
            <v>1</v>
          </cell>
          <cell r="H535">
            <v>32.061368746031633</v>
          </cell>
          <cell r="I535">
            <v>31.782805401973302</v>
          </cell>
          <cell r="J535">
            <v>32.618495434148286</v>
          </cell>
          <cell r="K535">
            <v>32.061368746031633</v>
          </cell>
          <cell r="L535">
            <v>32.589648465125478</v>
          </cell>
          <cell r="M535">
            <v>32.311085121067144</v>
          </cell>
          <cell r="N535">
            <v>31.475395088892164</v>
          </cell>
          <cell r="O535">
            <v>31.921096439385487</v>
          </cell>
          <cell r="P535">
            <v>31.618945949677517</v>
          </cell>
          <cell r="Q535">
            <v>31.897509293735844</v>
          </cell>
          <cell r="R535">
            <v>32.287497975417502</v>
          </cell>
          <cell r="S535">
            <v>32.566061319475835</v>
          </cell>
          <cell r="T535">
            <v>32.099273165080156</v>
          </cell>
        </row>
        <row r="536">
          <cell r="B536">
            <v>55200204</v>
          </cell>
          <cell r="C536" t="str">
            <v>055200204</v>
          </cell>
          <cell r="D536" t="str">
            <v>فاس قصير مع يد</v>
          </cell>
          <cell r="E536" t="str">
            <v>فاس</v>
          </cell>
          <cell r="F536">
            <v>2023</v>
          </cell>
          <cell r="G536">
            <v>1</v>
          </cell>
          <cell r="H536">
            <v>19.733595579757619</v>
          </cell>
          <cell r="I536">
            <v>20.039024623604803</v>
          </cell>
          <cell r="J536">
            <v>20.155709784601299</v>
          </cell>
          <cell r="K536">
            <v>19.320019752426319</v>
          </cell>
          <cell r="L536">
            <v>21.408254198246794</v>
          </cell>
          <cell r="M536">
            <v>20.851127510130141</v>
          </cell>
          <cell r="N536">
            <v>21.129690854188468</v>
          </cell>
          <cell r="O536">
            <v>20.683989503695145</v>
          </cell>
          <cell r="P536">
            <v>19.710008434107976</v>
          </cell>
          <cell r="Q536">
            <v>19.710008434107976</v>
          </cell>
          <cell r="R536">
            <v>19.821433771731307</v>
          </cell>
          <cell r="S536">
            <v>19.710008434107976</v>
          </cell>
          <cell r="T536">
            <v>20.189405906725487</v>
          </cell>
        </row>
        <row r="537">
          <cell r="B537">
            <v>55200301</v>
          </cell>
          <cell r="C537" t="str">
            <v>055200301</v>
          </cell>
          <cell r="D537" t="str">
            <v>سلم خشب ستة درجات</v>
          </cell>
          <cell r="E537" t="str">
            <v>سلم</v>
          </cell>
          <cell r="F537">
            <v>2023</v>
          </cell>
          <cell r="G537">
            <v>1</v>
          </cell>
          <cell r="H537">
            <v>106.35728148753884</v>
          </cell>
          <cell r="I537">
            <v>103.96361799787118</v>
          </cell>
          <cell r="J537">
            <v>102.01961839716475</v>
          </cell>
          <cell r="K537">
            <v>101.46249170904809</v>
          </cell>
          <cell r="L537">
            <v>101.24162230303537</v>
          </cell>
          <cell r="M537">
            <v>101.79676772191809</v>
          </cell>
          <cell r="N537">
            <v>103.63330452346909</v>
          </cell>
          <cell r="O537">
            <v>102.7976144912941</v>
          </cell>
          <cell r="P537">
            <v>106.80298283803216</v>
          </cell>
          <cell r="Q537">
            <v>108.47436290238213</v>
          </cell>
          <cell r="R537">
            <v>108.19579955832378</v>
          </cell>
          <cell r="S537">
            <v>108.47436290238213</v>
          </cell>
          <cell r="T537">
            <v>104.60165223603832</v>
          </cell>
        </row>
        <row r="538">
          <cell r="B538">
            <v>55200501</v>
          </cell>
          <cell r="C538" t="str">
            <v>055200501</v>
          </cell>
          <cell r="D538" t="str">
            <v>لمبة كهربائية موفرة للطاقة 15 واط</v>
          </cell>
          <cell r="E538" t="str">
            <v>لمبة</v>
          </cell>
          <cell r="F538">
            <v>2023</v>
          </cell>
          <cell r="G538">
            <v>1</v>
          </cell>
          <cell r="H538">
            <v>9.9676542772986085</v>
          </cell>
          <cell r="I538">
            <v>10.143282277428735</v>
          </cell>
          <cell r="J538">
            <v>9.6970860328887998</v>
          </cell>
          <cell r="K538">
            <v>10.529561449370465</v>
          </cell>
          <cell r="L538">
            <v>10.490991140193156</v>
          </cell>
          <cell r="M538">
            <v>9.6798624871323966</v>
          </cell>
          <cell r="N538">
            <v>9.7184327963097026</v>
          </cell>
          <cell r="O538">
            <v>9.8341437238416205</v>
          </cell>
          <cell r="P538">
            <v>9.5635754794318153</v>
          </cell>
          <cell r="Q538">
            <v>9.5422287160109143</v>
          </cell>
          <cell r="R538">
            <v>9.4265177884789928</v>
          </cell>
          <cell r="S538">
            <v>9.8127969604207212</v>
          </cell>
          <cell r="T538">
            <v>9.8671777607338278</v>
          </cell>
        </row>
        <row r="539">
          <cell r="B539">
            <v>56100101</v>
          </cell>
          <cell r="C539" t="str">
            <v>056100101</v>
          </cell>
          <cell r="D539" t="str">
            <v>كلور  - محلي</v>
          </cell>
          <cell r="E539" t="str">
            <v>عبوة/4 لتر</v>
          </cell>
          <cell r="F539">
            <v>2023</v>
          </cell>
          <cell r="G539">
            <v>1</v>
          </cell>
          <cell r="H539">
            <v>6.6048382718296512</v>
          </cell>
          <cell r="I539">
            <v>6.6723540137521038</v>
          </cell>
          <cell r="J539">
            <v>6.7906150706627919</v>
          </cell>
          <cell r="K539">
            <v>6.6585932976981468</v>
          </cell>
          <cell r="L539">
            <v>6.3455263093135406</v>
          </cell>
          <cell r="M539">
            <v>6.5450638242006391</v>
          </cell>
          <cell r="N539">
            <v>6.5558148293743379</v>
          </cell>
          <cell r="O539">
            <v>6.4160517621162523</v>
          </cell>
          <cell r="P539">
            <v>6.5235618138532416</v>
          </cell>
          <cell r="Q539">
            <v>6.7230993287403393</v>
          </cell>
          <cell r="R539">
            <v>7.0654096217657827</v>
          </cell>
          <cell r="S539">
            <v>7.6317691509059795</v>
          </cell>
          <cell r="T539">
            <v>6.7110581078510672</v>
          </cell>
        </row>
        <row r="540">
          <cell r="B540">
            <v>56100102</v>
          </cell>
          <cell r="C540" t="str">
            <v>056100102</v>
          </cell>
          <cell r="D540" t="str">
            <v>ماء النار - فلاش - اردني</v>
          </cell>
          <cell r="E540" t="str">
            <v>عبوة/1 لتر</v>
          </cell>
          <cell r="F540">
            <v>2023</v>
          </cell>
          <cell r="G540">
            <v>1</v>
          </cell>
          <cell r="H540">
            <v>8.6536119132220399</v>
          </cell>
          <cell r="I540">
            <v>8.6655574745261479</v>
          </cell>
          <cell r="J540">
            <v>8.6536119132220399</v>
          </cell>
          <cell r="K540">
            <v>8.6536119132220399</v>
          </cell>
          <cell r="L540">
            <v>8.6744625688572565</v>
          </cell>
          <cell r="M540">
            <v>8.6505714462490371</v>
          </cell>
          <cell r="N540">
            <v>8.6625170075531468</v>
          </cell>
          <cell r="O540">
            <v>8.7189714449921834</v>
          </cell>
          <cell r="P540">
            <v>8.875939987308767</v>
          </cell>
          <cell r="Q540">
            <v>8.9091854129445025</v>
          </cell>
          <cell r="R540">
            <v>9.200129792362274</v>
          </cell>
          <cell r="S540">
            <v>9.8059096738060347</v>
          </cell>
          <cell r="T540">
            <v>8.8436733790221229</v>
          </cell>
        </row>
        <row r="541">
          <cell r="B541">
            <v>56100104</v>
          </cell>
          <cell r="C541" t="str">
            <v>056100104</v>
          </cell>
          <cell r="D541" t="str">
            <v>صابون جلي سائل - بالموليف - اسرائيل</v>
          </cell>
          <cell r="E541" t="str">
            <v>عبوة /1لتر</v>
          </cell>
          <cell r="F541">
            <v>2023</v>
          </cell>
          <cell r="G541">
            <v>1</v>
          </cell>
          <cell r="H541">
            <v>12.40969491635216</v>
          </cell>
          <cell r="I541">
            <v>12.258591001393683</v>
          </cell>
          <cell r="J541">
            <v>12.054794787596494</v>
          </cell>
          <cell r="K541">
            <v>11.992941527016379</v>
          </cell>
          <cell r="L541">
            <v>11.921268159191719</v>
          </cell>
          <cell r="M541">
            <v>12.035813718610546</v>
          </cell>
          <cell r="N541">
            <v>12.054794787596494</v>
          </cell>
          <cell r="O541">
            <v>12.132821552298067</v>
          </cell>
          <cell r="P541">
            <v>12.011962156824723</v>
          </cell>
          <cell r="Q541">
            <v>12.150398838851771</v>
          </cell>
          <cell r="R541">
            <v>12.46523434087776</v>
          </cell>
          <cell r="S541">
            <v>12.903776364063981</v>
          </cell>
          <cell r="T541">
            <v>12.199341012556149</v>
          </cell>
        </row>
        <row r="542">
          <cell r="B542">
            <v>56100106</v>
          </cell>
          <cell r="C542" t="str">
            <v>056100106</v>
          </cell>
          <cell r="D542" t="str">
            <v>مسحوق غسيل - ستار - محلي</v>
          </cell>
          <cell r="E542" t="str">
            <v>باكيت /1كغم</v>
          </cell>
          <cell r="F542">
            <v>2023</v>
          </cell>
          <cell r="G542">
            <v>1</v>
          </cell>
          <cell r="H542">
            <v>8.0614343152782801</v>
          </cell>
          <cell r="I542">
            <v>8.0614343152782801</v>
          </cell>
          <cell r="J542">
            <v>8.1228686305565585</v>
          </cell>
          <cell r="K542">
            <v>8.0307171576391401</v>
          </cell>
          <cell r="L542">
            <v>7.9385656847217207</v>
          </cell>
          <cell r="M542">
            <v>7.9078485270825807</v>
          </cell>
          <cell r="N542">
            <v>8</v>
          </cell>
          <cell r="O542">
            <v>8</v>
          </cell>
          <cell r="P542">
            <v>8.0614343152782801</v>
          </cell>
          <cell r="Q542">
            <v>8.0921514729174202</v>
          </cell>
          <cell r="R542">
            <v>8.4513562026443889</v>
          </cell>
          <cell r="S542">
            <v>8.9547455586243512</v>
          </cell>
          <cell r="T542">
            <v>8.1402130150017502</v>
          </cell>
        </row>
        <row r="543">
          <cell r="B543">
            <v>56100107</v>
          </cell>
          <cell r="C543" t="str">
            <v>056100107</v>
          </cell>
          <cell r="D543" t="str">
            <v>مسحوق غسيل -ايريال - تركي</v>
          </cell>
          <cell r="E543" t="str">
            <v>باكيت / 3كغم</v>
          </cell>
          <cell r="F543">
            <v>2023</v>
          </cell>
          <cell r="G543">
            <v>1</v>
          </cell>
          <cell r="H543">
            <v>31.179571104482346</v>
          </cell>
          <cell r="I543">
            <v>30.72138886680704</v>
          </cell>
          <cell r="J543">
            <v>30.69749774419882</v>
          </cell>
          <cell r="K543">
            <v>30.793062234631698</v>
          </cell>
          <cell r="L543">
            <v>31.060814197766788</v>
          </cell>
          <cell r="M543">
            <v>30.965571759086224</v>
          </cell>
          <cell r="N543">
            <v>30.865379705960986</v>
          </cell>
          <cell r="O543">
            <v>30.90326272228809</v>
          </cell>
          <cell r="P543">
            <v>30.879371599679871</v>
          </cell>
          <cell r="Q543">
            <v>30.970253924599486</v>
          </cell>
          <cell r="R543">
            <v>31.165633813584378</v>
          </cell>
          <cell r="S543">
            <v>31.986433798502116</v>
          </cell>
          <cell r="T543">
            <v>31.015686789298982</v>
          </cell>
        </row>
        <row r="544">
          <cell r="B544">
            <v>56100201</v>
          </cell>
          <cell r="C544" t="str">
            <v>056100201</v>
          </cell>
          <cell r="D544" t="str">
            <v>مطهر-ديتول-ايطاليا</v>
          </cell>
          <cell r="E544" t="str">
            <v xml:space="preserve">علبة 750غم </v>
          </cell>
          <cell r="F544">
            <v>2023</v>
          </cell>
          <cell r="G544">
            <v>1</v>
          </cell>
          <cell r="H544">
            <v>21.260504984837134</v>
          </cell>
          <cell r="I544">
            <v>21.460575819418157</v>
          </cell>
          <cell r="J544">
            <v>21.730811547886173</v>
          </cell>
          <cell r="K544">
            <v>21.871042050151811</v>
          </cell>
          <cell r="L544">
            <v>21.714914431955041</v>
          </cell>
          <cell r="M544">
            <v>21.827098833767554</v>
          </cell>
          <cell r="N544">
            <v>22.353270868516116</v>
          </cell>
          <cell r="O544">
            <v>22.016717663078584</v>
          </cell>
          <cell r="P544">
            <v>22.18499426579735</v>
          </cell>
          <cell r="Q544">
            <v>21.644622094369662</v>
          </cell>
          <cell r="R544">
            <v>21.883629250726084</v>
          </cell>
          <cell r="S544">
            <v>22.473827965251438</v>
          </cell>
          <cell r="T544">
            <v>21.868500814646257</v>
          </cell>
        </row>
        <row r="545">
          <cell r="B545">
            <v>56100202</v>
          </cell>
          <cell r="C545" t="str">
            <v>056100202</v>
          </cell>
          <cell r="D545" t="str">
            <v>ملمع زجاج - اجاكس - محلي</v>
          </cell>
          <cell r="E545" t="str">
            <v>عبوة750مل</v>
          </cell>
          <cell r="F545">
            <v>2023</v>
          </cell>
          <cell r="G545">
            <v>1</v>
          </cell>
          <cell r="H545">
            <v>10.589706423209947</v>
          </cell>
          <cell r="I545">
            <v>10.58542846464611</v>
          </cell>
          <cell r="J545">
            <v>10.755181177915039</v>
          </cell>
          <cell r="K545">
            <v>10.721230635261254</v>
          </cell>
          <cell r="L545">
            <v>10.796796861767156</v>
          </cell>
          <cell r="M545">
            <v>10.76284631911337</v>
          </cell>
          <cell r="N545">
            <v>10.71405948441461</v>
          </cell>
          <cell r="O545">
            <v>10.488368464677485</v>
          </cell>
          <cell r="P545">
            <v>10.67382856684352</v>
          </cell>
          <cell r="Q545">
            <v>10.534639213593882</v>
          </cell>
          <cell r="R545">
            <v>10.540939267588396</v>
          </cell>
          <cell r="S545">
            <v>10.405137096973251</v>
          </cell>
          <cell r="T545">
            <v>10.630680164667</v>
          </cell>
        </row>
        <row r="546">
          <cell r="B546">
            <v>56100301</v>
          </cell>
          <cell r="C546" t="str">
            <v>056100301</v>
          </cell>
          <cell r="D546" t="str">
            <v>مبيد حشري سائل -ريد -اجنبي</v>
          </cell>
          <cell r="E546" t="str">
            <v>عبوة /300غم</v>
          </cell>
          <cell r="F546">
            <v>2023</v>
          </cell>
          <cell r="G546">
            <v>1</v>
          </cell>
          <cell r="H546">
            <v>13.417381325149622</v>
          </cell>
          <cell r="I546">
            <v>13.56637153722696</v>
          </cell>
          <cell r="J546">
            <v>13.708504995200723</v>
          </cell>
          <cell r="K546">
            <v>13.251185830871435</v>
          </cell>
          <cell r="L546">
            <v>13.468332432089356</v>
          </cell>
          <cell r="M546">
            <v>13.595985280334482</v>
          </cell>
          <cell r="N546">
            <v>13.686131556957523</v>
          </cell>
          <cell r="O546">
            <v>13.678891252093202</v>
          </cell>
          <cell r="P546">
            <v>13.695060459883067</v>
          </cell>
          <cell r="Q546">
            <v>13.657553888260987</v>
          </cell>
          <cell r="R546">
            <v>13.770073603127228</v>
          </cell>
          <cell r="S546">
            <v>14.151074576911867</v>
          </cell>
          <cell r="T546">
            <v>13.637212228175535</v>
          </cell>
        </row>
        <row r="547">
          <cell r="B547">
            <v>56100702</v>
          </cell>
          <cell r="C547" t="str">
            <v>056100702</v>
          </cell>
          <cell r="D547" t="str">
            <v>اصباغ احذية  سائل سلفر- تركيا</v>
          </cell>
          <cell r="E547" t="str">
            <v>عبوة /75 مل</v>
          </cell>
          <cell r="F547">
            <v>2023</v>
          </cell>
          <cell r="G547">
            <v>1</v>
          </cell>
          <cell r="H547">
            <v>4.376710671036574</v>
          </cell>
          <cell r="I547">
            <v>4.4939943638405619</v>
          </cell>
          <cell r="J547">
            <v>4.4939943638405619</v>
          </cell>
          <cell r="K547">
            <v>4.5526362102425555</v>
          </cell>
          <cell r="L547">
            <v>4.5526362102425555</v>
          </cell>
          <cell r="M547">
            <v>4.4939943638405619</v>
          </cell>
          <cell r="N547">
            <v>4.4939943638405619</v>
          </cell>
          <cell r="O547">
            <v>4.4939943638405619</v>
          </cell>
          <cell r="P547">
            <v>4.4353525174385675</v>
          </cell>
          <cell r="Q547">
            <v>4.5526362102425555</v>
          </cell>
          <cell r="R547">
            <v>4.7578826726495356</v>
          </cell>
          <cell r="S547">
            <v>4.7872035958505323</v>
          </cell>
          <cell r="T547">
            <v>4.5404191589088079</v>
          </cell>
        </row>
        <row r="548">
          <cell r="B548">
            <v>56100704</v>
          </cell>
          <cell r="C548" t="str">
            <v>056100704</v>
          </cell>
          <cell r="D548" t="str">
            <v>ليف جلي- اريكس</v>
          </cell>
          <cell r="E548" t="str">
            <v>5 ليف</v>
          </cell>
          <cell r="F548">
            <v>2023</v>
          </cell>
          <cell r="G548">
            <v>1</v>
          </cell>
          <cell r="H548">
            <v>5.3531564171393464</v>
          </cell>
          <cell r="I548">
            <v>5.3661647054732402</v>
          </cell>
          <cell r="J548">
            <v>5.419919731341734</v>
          </cell>
          <cell r="K548">
            <v>5.5274297830787233</v>
          </cell>
          <cell r="L548">
            <v>5.5339339272456707</v>
          </cell>
          <cell r="M548">
            <v>5.5876889531141645</v>
          </cell>
          <cell r="N548">
            <v>5.64144397898266</v>
          </cell>
          <cell r="O548">
            <v>5.5339339272456707</v>
          </cell>
          <cell r="P548">
            <v>5.5543072960129702</v>
          </cell>
          <cell r="Q548">
            <v>5.6080623218814658</v>
          </cell>
          <cell r="R548">
            <v>5.5543072960129702</v>
          </cell>
          <cell r="S548">
            <v>6.0884138096320708</v>
          </cell>
          <cell r="T548">
            <v>5.5640635122633908</v>
          </cell>
        </row>
        <row r="549">
          <cell r="B549">
            <v>56100705</v>
          </cell>
          <cell r="C549" t="str">
            <v>056100705</v>
          </cell>
          <cell r="D549" t="str">
            <v>اكياس قمامة  (65*52) عدد 60 كيس جولف GOLF - الخليل</v>
          </cell>
          <cell r="E549" t="str">
            <v>60 كيس -رول</v>
          </cell>
          <cell r="F549">
            <v>2023</v>
          </cell>
          <cell r="G549">
            <v>1</v>
          </cell>
          <cell r="H549">
            <v>9.2222222222222214</v>
          </cell>
          <cell r="I549">
            <v>9.2222222222222214</v>
          </cell>
          <cell r="J549">
            <v>9.2222222222222214</v>
          </cell>
          <cell r="K549">
            <v>9.3333333333333339</v>
          </cell>
          <cell r="L549">
            <v>9.1111111111111107</v>
          </cell>
          <cell r="M549">
            <v>8.3333333333333339</v>
          </cell>
          <cell r="N549">
            <v>8</v>
          </cell>
          <cell r="O549">
            <v>8.6666666666666661</v>
          </cell>
          <cell r="P549">
            <v>9.5555555555555554</v>
          </cell>
          <cell r="Q549">
            <v>9.2222222222222214</v>
          </cell>
          <cell r="R549">
            <v>9.2222222222222214</v>
          </cell>
          <cell r="S549">
            <v>11.222222222222221</v>
          </cell>
          <cell r="T549">
            <v>9.1944444444444446</v>
          </cell>
        </row>
        <row r="550">
          <cell r="B550">
            <v>56200103</v>
          </cell>
          <cell r="C550" t="str">
            <v>056200103</v>
          </cell>
          <cell r="D550" t="str">
            <v>تكلفة شهرية  لاقامة رضيع  في حضانة</v>
          </cell>
          <cell r="E550" t="str">
            <v>شهري</v>
          </cell>
          <cell r="F550">
            <v>2023</v>
          </cell>
          <cell r="G550">
            <v>1</v>
          </cell>
          <cell r="H550">
            <v>265.06585905494643</v>
          </cell>
          <cell r="I550">
            <v>265.06585905494643</v>
          </cell>
          <cell r="J550">
            <v>268.33648406109137</v>
          </cell>
          <cell r="K550">
            <v>268.33648406109137</v>
          </cell>
          <cell r="L550">
            <v>268.33648406109137</v>
          </cell>
          <cell r="M550">
            <v>267.42288767061234</v>
          </cell>
          <cell r="N550">
            <v>267.42288767061234</v>
          </cell>
          <cell r="O550">
            <v>267.42288767061234</v>
          </cell>
          <cell r="P550">
            <v>269.62096553586593</v>
          </cell>
          <cell r="Q550">
            <v>269.62096553586593</v>
          </cell>
          <cell r="R550">
            <v>269.62096553586593</v>
          </cell>
          <cell r="S550">
            <v>266.24437336277941</v>
          </cell>
          <cell r="T550">
            <v>267.70975860628181</v>
          </cell>
        </row>
        <row r="551">
          <cell r="B551">
            <v>56200201</v>
          </cell>
          <cell r="C551" t="str">
            <v>056200201</v>
          </cell>
          <cell r="D551" t="str">
            <v>غسيل حرام مفرد</v>
          </cell>
          <cell r="E551" t="str">
            <v>حرام</v>
          </cell>
          <cell r="F551">
            <v>2023</v>
          </cell>
          <cell r="G551">
            <v>1</v>
          </cell>
          <cell r="H551">
            <v>17.97134393169301</v>
          </cell>
          <cell r="I551">
            <v>17.97134393169301</v>
          </cell>
          <cell r="J551">
            <v>19.621542430341496</v>
          </cell>
          <cell r="K551">
            <v>19.621542430341496</v>
          </cell>
          <cell r="L551">
            <v>19.621542430341496</v>
          </cell>
          <cell r="M551">
            <v>17.830611649504608</v>
          </cell>
          <cell r="N551">
            <v>17.830611649504608</v>
          </cell>
          <cell r="O551">
            <v>17.830611649504608</v>
          </cell>
          <cell r="P551">
            <v>18.235982691370552</v>
          </cell>
          <cell r="Q551">
            <v>18.235982691370552</v>
          </cell>
          <cell r="R551">
            <v>18.235982691370552</v>
          </cell>
          <cell r="S551">
            <v>17.986221309849768</v>
          </cell>
          <cell r="T551">
            <v>18.416109957240483</v>
          </cell>
        </row>
        <row r="552">
          <cell r="B552">
            <v>56200202</v>
          </cell>
          <cell r="C552" t="str">
            <v>056200202</v>
          </cell>
          <cell r="D552" t="str">
            <v>غسيل شرشف مزدوج</v>
          </cell>
          <cell r="E552" t="str">
            <v>مزدوج</v>
          </cell>
          <cell r="F552">
            <v>2023</v>
          </cell>
          <cell r="G552">
            <v>1</v>
          </cell>
          <cell r="H552">
            <v>21.920120071335482</v>
          </cell>
          <cell r="I552">
            <v>21.920120071335482</v>
          </cell>
          <cell r="J552">
            <v>23.585195948140719</v>
          </cell>
          <cell r="K552">
            <v>23.585195948140719</v>
          </cell>
          <cell r="L552">
            <v>23.585195948140719</v>
          </cell>
          <cell r="M552">
            <v>24.939052504255642</v>
          </cell>
          <cell r="N552">
            <v>24.939052504255642</v>
          </cell>
          <cell r="O552">
            <v>24.939052504255642</v>
          </cell>
          <cell r="P552">
            <v>23.644705460767742</v>
          </cell>
          <cell r="Q552">
            <v>23.644705460767742</v>
          </cell>
          <cell r="R552">
            <v>23.644705460767742</v>
          </cell>
          <cell r="S552">
            <v>23.384046151911591</v>
          </cell>
          <cell r="T552">
            <v>23.644262336172904</v>
          </cell>
        </row>
        <row r="553">
          <cell r="B553">
            <v>61100101</v>
          </cell>
          <cell r="C553" t="str">
            <v>061100101</v>
          </cell>
          <cell r="D553" t="str">
            <v>روفينال لالتهاب المفاصل 100 ملغم - خاريجي -سويسرا</v>
          </cell>
          <cell r="E553" t="str">
            <v>باكيت /10 حبات</v>
          </cell>
          <cell r="F553">
            <v>2023</v>
          </cell>
          <cell r="G553">
            <v>1</v>
          </cell>
          <cell r="H553">
            <v>13.455897562895256</v>
          </cell>
          <cell r="I553">
            <v>13.712191163877812</v>
          </cell>
          <cell r="J553">
            <v>13.658546081703317</v>
          </cell>
          <cell r="K553">
            <v>13.899415480121322</v>
          </cell>
          <cell r="L553">
            <v>13.667664752521475</v>
          </cell>
          <cell r="M553">
            <v>13.707631828468731</v>
          </cell>
          <cell r="N553">
            <v>13.56949325899064</v>
          </cell>
          <cell r="O553">
            <v>13.127721538101891</v>
          </cell>
          <cell r="P553">
            <v>13.397693145311681</v>
          </cell>
          <cell r="Q553">
            <v>12.975904962396562</v>
          </cell>
          <cell r="R553">
            <v>13.454830620160807</v>
          </cell>
          <cell r="S553">
            <v>14.007384898073179</v>
          </cell>
          <cell r="T553">
            <v>13.552864607718556</v>
          </cell>
        </row>
        <row r="554">
          <cell r="B554">
            <v>61100102</v>
          </cell>
          <cell r="C554" t="str">
            <v>061100102</v>
          </cell>
          <cell r="D554" t="str">
            <v>جلوكوكيز باكيت 100 حبة محلي</v>
          </cell>
          <cell r="E554" t="str">
            <v>باكيت /100 حبة</v>
          </cell>
          <cell r="F554">
            <v>2023</v>
          </cell>
          <cell r="G554">
            <v>1</v>
          </cell>
          <cell r="H554">
            <v>18.649110637598941</v>
          </cell>
          <cell r="I554">
            <v>18.539090860366112</v>
          </cell>
          <cell r="J554">
            <v>18.505839388021439</v>
          </cell>
          <cell r="K554">
            <v>18.703874987040535</v>
          </cell>
          <cell r="L554">
            <v>18.659867076147403</v>
          </cell>
          <cell r="M554">
            <v>18.230053327414897</v>
          </cell>
          <cell r="N554">
            <v>18.186045416521768</v>
          </cell>
          <cell r="O554">
            <v>18.318069149201165</v>
          </cell>
          <cell r="P554">
            <v>18.09753851638586</v>
          </cell>
          <cell r="Q554">
            <v>18.295574115404953</v>
          </cell>
          <cell r="R554">
            <v>18.628088838851664</v>
          </cell>
          <cell r="S554">
            <v>19.180643116764035</v>
          </cell>
          <cell r="T554">
            <v>18.499482952476566</v>
          </cell>
        </row>
        <row r="555">
          <cell r="B555">
            <v>61100103</v>
          </cell>
          <cell r="C555" t="str">
            <v>061100103</v>
          </cell>
          <cell r="D555" t="str">
            <v>جيجوكسين للقلب - تريما- اسرائيل</v>
          </cell>
          <cell r="E555" t="str">
            <v>باكيت/50 حبة</v>
          </cell>
          <cell r="F555">
            <v>2023</v>
          </cell>
          <cell r="G555">
            <v>1</v>
          </cell>
          <cell r="H555">
            <v>26.317554418964662</v>
          </cell>
          <cell r="I555">
            <v>25.94048663699396</v>
          </cell>
          <cell r="J555">
            <v>26.172528348975931</v>
          </cell>
          <cell r="K555">
            <v>26.346559632962407</v>
          </cell>
          <cell r="L555">
            <v>26.462580488953389</v>
          </cell>
          <cell r="M555">
            <v>26.433575274955647</v>
          </cell>
          <cell r="N555">
            <v>26.375564846960152</v>
          </cell>
          <cell r="O555">
            <v>26.354824633575173</v>
          </cell>
          <cell r="P555">
            <v>26.383829847572919</v>
          </cell>
          <cell r="Q555">
            <v>26.354824633575173</v>
          </cell>
          <cell r="R555">
            <v>26.965389339483039</v>
          </cell>
          <cell r="S555">
            <v>27.575954045390901</v>
          </cell>
          <cell r="T555">
            <v>26.473639345696942</v>
          </cell>
        </row>
        <row r="556">
          <cell r="B556">
            <v>61100104</v>
          </cell>
          <cell r="C556" t="str">
            <v>061100104</v>
          </cell>
          <cell r="D556" t="str">
            <v>توسيبال  للسعال - محلي</v>
          </cell>
          <cell r="E556" t="str">
            <v>زجاجة/100مل</v>
          </cell>
          <cell r="F556">
            <v>2023</v>
          </cell>
          <cell r="G556">
            <v>1</v>
          </cell>
          <cell r="H556">
            <v>13.832539022886039</v>
          </cell>
          <cell r="I556">
            <v>13.788531111992906</v>
          </cell>
          <cell r="J556">
            <v>13.832539022886039</v>
          </cell>
          <cell r="K556">
            <v>13.834577301818936</v>
          </cell>
          <cell r="L556">
            <v>13.900589168158634</v>
          </cell>
          <cell r="M556">
            <v>13.766527156546339</v>
          </cell>
          <cell r="N556">
            <v>13.854542978332603</v>
          </cell>
          <cell r="O556">
            <v>13.94052052118597</v>
          </cell>
          <cell r="P556">
            <v>13.986566711011999</v>
          </cell>
          <cell r="Q556">
            <v>13.87450865484627</v>
          </cell>
          <cell r="R556">
            <v>14.449066888205209</v>
          </cell>
          <cell r="S556">
            <v>15.001621166117578</v>
          </cell>
          <cell r="T556">
            <v>14.005177475332379</v>
          </cell>
        </row>
        <row r="557">
          <cell r="B557">
            <v>61100105</v>
          </cell>
          <cell r="C557" t="str">
            <v>061100105</v>
          </cell>
          <cell r="D557" t="str">
            <v xml:space="preserve">مضاد حيوي للعيون - جوردا سايكلين للعيون </v>
          </cell>
          <cell r="E557" t="str">
            <v>اصبع</v>
          </cell>
          <cell r="F557">
            <v>2023</v>
          </cell>
          <cell r="G557">
            <v>1</v>
          </cell>
          <cell r="H557">
            <v>9.2533869108326883</v>
          </cell>
          <cell r="I557">
            <v>9.3086423386239261</v>
          </cell>
          <cell r="J557">
            <v>9.2533869108326883</v>
          </cell>
          <cell r="K557">
            <v>9.2093789999395561</v>
          </cell>
          <cell r="L557">
            <v>9.1766186059445278</v>
          </cell>
          <cell r="M557">
            <v>9.0108523225708161</v>
          </cell>
          <cell r="N557">
            <v>9.1766186059445278</v>
          </cell>
          <cell r="O557">
            <v>9.1766186059445278</v>
          </cell>
          <cell r="P557">
            <v>9.1213631781532918</v>
          </cell>
          <cell r="Q557">
            <v>9.066107750362054</v>
          </cell>
          <cell r="R557">
            <v>9.5966580728278572</v>
          </cell>
          <cell r="S557">
            <v>10.171216306186796</v>
          </cell>
          <cell r="T557">
            <v>9.2934040506802695</v>
          </cell>
        </row>
        <row r="558">
          <cell r="B558">
            <v>61100107</v>
          </cell>
          <cell r="C558" t="str">
            <v>061100107</v>
          </cell>
          <cell r="D558" t="str">
            <v>راندين / باكيت 20 حبة - زادركس</v>
          </cell>
          <cell r="E558" t="str">
            <v>باكيت/20 حبة</v>
          </cell>
          <cell r="F558">
            <v>2023</v>
          </cell>
          <cell r="G558">
            <v>1</v>
          </cell>
          <cell r="H558">
            <v>18.007829989666462</v>
          </cell>
          <cell r="I558">
            <v>18.450765841446756</v>
          </cell>
          <cell r="J558">
            <v>19.099077197966523</v>
          </cell>
          <cell r="K558">
            <v>18.960938628488428</v>
          </cell>
          <cell r="L558">
            <v>19.475997680803879</v>
          </cell>
          <cell r="M558">
            <v>19.44869910377631</v>
          </cell>
          <cell r="N558">
            <v>19.308117401661328</v>
          </cell>
          <cell r="O558">
            <v>19.356606724124248</v>
          </cell>
          <cell r="P558">
            <v>19.237215767444617</v>
          </cell>
          <cell r="Q558">
            <v>19.237215767444617</v>
          </cell>
          <cell r="R558">
            <v>19.978841069934884</v>
          </cell>
          <cell r="S558">
            <v>20.555029225919494</v>
          </cell>
          <cell r="T558">
            <v>19.259694533223126</v>
          </cell>
        </row>
        <row r="559">
          <cell r="B559">
            <v>61100108</v>
          </cell>
          <cell r="C559" t="str">
            <v>061100108</v>
          </cell>
          <cell r="D559" t="str">
            <v>دكس اوتيك للأذن -تيفا- اسرائيل</v>
          </cell>
          <cell r="E559" t="str">
            <v>قطرة</v>
          </cell>
          <cell r="F559">
            <v>2023</v>
          </cell>
          <cell r="G559">
            <v>1</v>
          </cell>
          <cell r="H559">
            <v>17.516372055975019</v>
          </cell>
          <cell r="I559">
            <v>17.354510539839552</v>
          </cell>
          <cell r="J559">
            <v>17.016543343580729</v>
          </cell>
          <cell r="K559">
            <v>17.360723347702031</v>
          </cell>
          <cell r="L559">
            <v>16.962737216325475</v>
          </cell>
          <cell r="M559">
            <v>16.387859695244448</v>
          </cell>
          <cell r="N559">
            <v>16.296700451251532</v>
          </cell>
          <cell r="O559">
            <v>16.461975368272036</v>
          </cell>
          <cell r="P559">
            <v>16.742599043772408</v>
          </cell>
          <cell r="Q559">
            <v>16.628649988781262</v>
          </cell>
          <cell r="R559">
            <v>17.135624644697177</v>
          </cell>
          <cell r="S559">
            <v>17.574229867618399</v>
          </cell>
          <cell r="T559">
            <v>16.953210463588338</v>
          </cell>
        </row>
        <row r="560">
          <cell r="B560">
            <v>61100109</v>
          </cell>
          <cell r="C560" t="str">
            <v>061100109</v>
          </cell>
          <cell r="D560" t="str">
            <v xml:space="preserve">حبوب منع الحمل - ميكروجينون </v>
          </cell>
          <cell r="E560" t="str">
            <v>باكيت /63 حبة</v>
          </cell>
          <cell r="F560">
            <v>2023</v>
          </cell>
          <cell r="G560">
            <v>1</v>
          </cell>
          <cell r="H560">
            <v>25.338682538740471</v>
          </cell>
          <cell r="I560">
            <v>25.264201646457352</v>
          </cell>
          <cell r="J560">
            <v>25.496555189572579</v>
          </cell>
          <cell r="K560">
            <v>25.519345000570805</v>
          </cell>
          <cell r="L560">
            <v>25.315162289231189</v>
          </cell>
          <cell r="M560">
            <v>25.292372478232963</v>
          </cell>
          <cell r="N560">
            <v>25.173967990108881</v>
          </cell>
          <cell r="O560">
            <v>25.282170805067121</v>
          </cell>
          <cell r="P560">
            <v>25.327750427063581</v>
          </cell>
          <cell r="Q560">
            <v>25.099852317081289</v>
          </cell>
          <cell r="R560">
            <v>25.447298296009595</v>
          </cell>
          <cell r="S560">
            <v>25.97706276292374</v>
          </cell>
          <cell r="T560">
            <v>25.377868478421636</v>
          </cell>
        </row>
        <row r="561">
          <cell r="B561">
            <v>61100110</v>
          </cell>
          <cell r="C561" t="str">
            <v>061100110</v>
          </cell>
          <cell r="D561" t="str">
            <v>مضاد حيوي اموكسيكير 500 - دار الشفاء محلي</v>
          </cell>
          <cell r="E561" t="str">
            <v>باكيت /16 كبسولة</v>
          </cell>
          <cell r="F561">
            <v>2023</v>
          </cell>
          <cell r="G561">
            <v>1</v>
          </cell>
          <cell r="H561">
            <v>14.996801918383214</v>
          </cell>
          <cell r="I561">
            <v>15.059903959163478</v>
          </cell>
          <cell r="J561">
            <v>15.13080559338019</v>
          </cell>
          <cell r="K561">
            <v>14.973168040310977</v>
          </cell>
          <cell r="L561">
            <v>15.115206406507294</v>
          </cell>
          <cell r="M561">
            <v>15.028470487654792</v>
          </cell>
          <cell r="N561">
            <v>15.012636203019003</v>
          </cell>
          <cell r="O561">
            <v>15.107171715307954</v>
          </cell>
          <cell r="P561">
            <v>15.201942325359797</v>
          </cell>
          <cell r="Q561">
            <v>15.15467456921532</v>
          </cell>
          <cell r="R561">
            <v>15.636327212910977</v>
          </cell>
          <cell r="S561">
            <v>16.236149246967823</v>
          </cell>
          <cell r="T561">
            <v>15.221104806515067</v>
          </cell>
        </row>
        <row r="562">
          <cell r="B562">
            <v>61200101</v>
          </cell>
          <cell r="C562" t="str">
            <v>061200101</v>
          </cell>
          <cell r="D562" t="str">
            <v xml:space="preserve">قطن </v>
          </cell>
          <cell r="E562" t="str">
            <v>باكيت / 70غم</v>
          </cell>
          <cell r="F562">
            <v>2023</v>
          </cell>
          <cell r="G562">
            <v>1</v>
          </cell>
          <cell r="H562">
            <v>3.883819944853574</v>
          </cell>
          <cell r="I562">
            <v>3.9706163483281092</v>
          </cell>
          <cell r="J562">
            <v>3.9843236720162567</v>
          </cell>
          <cell r="K562">
            <v>3.9843236720162567</v>
          </cell>
          <cell r="L562">
            <v>3.9904102670275226</v>
          </cell>
          <cell r="M562">
            <v>3.9508224296286958</v>
          </cell>
          <cell r="N562">
            <v>3.9706163483281092</v>
          </cell>
          <cell r="O562">
            <v>3.9843236720162567</v>
          </cell>
          <cell r="P562">
            <v>3.8579394311428947</v>
          </cell>
          <cell r="Q562">
            <v>3.9371151059405483</v>
          </cell>
          <cell r="R562">
            <v>4.7609388419414227</v>
          </cell>
          <cell r="S562">
            <v>4.7609388419414227</v>
          </cell>
          <cell r="T562">
            <v>4.0863490479317557</v>
          </cell>
        </row>
        <row r="563">
          <cell r="B563">
            <v>61200102</v>
          </cell>
          <cell r="C563" t="str">
            <v>061200102</v>
          </cell>
          <cell r="D563" t="str">
            <v>يود مطهر للجروح - محلي</v>
          </cell>
          <cell r="E563" t="str">
            <v>عبوة /60 مل</v>
          </cell>
          <cell r="F563">
            <v>2023</v>
          </cell>
          <cell r="G563">
            <v>1</v>
          </cell>
          <cell r="H563">
            <v>5.2521782019136332</v>
          </cell>
          <cell r="I563">
            <v>5.2658855256017807</v>
          </cell>
          <cell r="J563">
            <v>5.2521782019136332</v>
          </cell>
          <cell r="K563">
            <v>5.3389746053881684</v>
          </cell>
          <cell r="L563">
            <v>5.3054733630006075</v>
          </cell>
          <cell r="M563">
            <v>5.2323842832142198</v>
          </cell>
          <cell r="N563">
            <v>5.2323842832142198</v>
          </cell>
          <cell r="O563">
            <v>5.2917660393124608</v>
          </cell>
          <cell r="P563">
            <v>5.1395012847284187</v>
          </cell>
          <cell r="Q563">
            <v>5.1592952034278321</v>
          </cell>
          <cell r="R563">
            <v>5.9633250207292932</v>
          </cell>
          <cell r="S563">
            <v>5.903943264631053</v>
          </cell>
          <cell r="T563">
            <v>5.3614407730896092</v>
          </cell>
        </row>
        <row r="564">
          <cell r="B564">
            <v>61200103</v>
          </cell>
          <cell r="C564" t="str">
            <v>061200103</v>
          </cell>
          <cell r="D564" t="str">
            <v>ميزان حرارة علاجي رقمي "عن طريق الفم والابط"</v>
          </cell>
          <cell r="E564" t="str">
            <v>ميزان حرارة</v>
          </cell>
          <cell r="F564">
            <v>2023</v>
          </cell>
          <cell r="G564">
            <v>1</v>
          </cell>
          <cell r="H564">
            <v>9.8364480712357789</v>
          </cell>
          <cell r="I564">
            <v>9.76857519925451</v>
          </cell>
          <cell r="J564">
            <v>10.07099091092195</v>
          </cell>
          <cell r="K564">
            <v>10.113963983657396</v>
          </cell>
          <cell r="L564">
            <v>10.138462732273389</v>
          </cell>
          <cell r="M564">
            <v>10.033641212053215</v>
          </cell>
          <cell r="N564">
            <v>9.8300225961094085</v>
          </cell>
          <cell r="O564">
            <v>10.108741660420513</v>
          </cell>
          <cell r="P564">
            <v>10.139665884162877</v>
          </cell>
          <cell r="Q564">
            <v>10.040868788439244</v>
          </cell>
          <cell r="R564">
            <v>10.096291760797602</v>
          </cell>
          <cell r="S564">
            <v>10.096291760797602</v>
          </cell>
          <cell r="T564">
            <v>10.022830380010289</v>
          </cell>
        </row>
        <row r="565">
          <cell r="B565">
            <v>61200104</v>
          </cell>
          <cell r="C565" t="str">
            <v>061200104</v>
          </cell>
          <cell r="D565" t="str">
            <v>اختبار حمل منزلي</v>
          </cell>
          <cell r="E565" t="str">
            <v>اختبار حمل</v>
          </cell>
          <cell r="F565">
            <v>2023</v>
          </cell>
          <cell r="G565">
            <v>1</v>
          </cell>
          <cell r="H565">
            <v>4.7842335039160542</v>
          </cell>
          <cell r="I565">
            <v>4.8151577276584181</v>
          </cell>
          <cell r="J565">
            <v>4.8770061751431459</v>
          </cell>
          <cell r="K565">
            <v>4.8151577276584181</v>
          </cell>
          <cell r="L565">
            <v>4.7966834035389656</v>
          </cell>
          <cell r="M565">
            <v>4.7842335039160542</v>
          </cell>
          <cell r="N565">
            <v>4.7842335039160542</v>
          </cell>
          <cell r="O565">
            <v>4.7657591797966017</v>
          </cell>
          <cell r="P565">
            <v>4.8386847927394241</v>
          </cell>
          <cell r="Q565">
            <v>4.8386847927394241</v>
          </cell>
          <cell r="R565">
            <v>4.8386847927394241</v>
          </cell>
          <cell r="S565">
            <v>4.8571591168588766</v>
          </cell>
          <cell r="T565">
            <v>4.8163065183850717</v>
          </cell>
        </row>
        <row r="566">
          <cell r="B566">
            <v>61200105</v>
          </cell>
          <cell r="C566" t="str">
            <v>061200105</v>
          </cell>
          <cell r="D566" t="str">
            <v>معقم لليدين  HYCLEAN/ALCOHOL GEL/BUAUTY عبوة 100/110 مل - انتاج غزة</v>
          </cell>
          <cell r="E566" t="str">
            <v>عبوة 100/110 مل</v>
          </cell>
          <cell r="F566">
            <v>2023</v>
          </cell>
          <cell r="G566">
            <v>1</v>
          </cell>
          <cell r="H566">
            <v>3.125</v>
          </cell>
          <cell r="I566">
            <v>3.375</v>
          </cell>
          <cell r="J566">
            <v>3.125</v>
          </cell>
          <cell r="K566">
            <v>3</v>
          </cell>
          <cell r="L566">
            <v>3.25</v>
          </cell>
          <cell r="M566">
            <v>3.125</v>
          </cell>
          <cell r="N566">
            <v>3</v>
          </cell>
          <cell r="O566">
            <v>3.125</v>
          </cell>
          <cell r="P566">
            <v>3.375</v>
          </cell>
          <cell r="Q566">
            <v>3.25</v>
          </cell>
          <cell r="R566">
            <v>5.25</v>
          </cell>
          <cell r="S566">
            <v>7.2499999999999991</v>
          </cell>
          <cell r="T566">
            <v>3.6875</v>
          </cell>
        </row>
        <row r="567">
          <cell r="B567">
            <v>61200106</v>
          </cell>
          <cell r="C567" t="str">
            <v>061200106</v>
          </cell>
          <cell r="D567" t="str">
            <v>معقم لليدين والجسم HYCLEAN/ALCOHOL GEL عبوة 500 مل - انتاج غزة</v>
          </cell>
          <cell r="E567" t="str">
            <v>عبوة 500 مل</v>
          </cell>
          <cell r="F567">
            <v>2023</v>
          </cell>
          <cell r="G567">
            <v>1</v>
          </cell>
          <cell r="H567">
            <v>11.000000000000002</v>
          </cell>
          <cell r="I567">
            <v>11.6</v>
          </cell>
          <cell r="J567">
            <v>11.8</v>
          </cell>
          <cell r="K567">
            <v>11.000000000000002</v>
          </cell>
          <cell r="L567">
            <v>10.400000000000002</v>
          </cell>
          <cell r="M567">
            <v>10.8</v>
          </cell>
          <cell r="N567">
            <v>9.8000000000000007</v>
          </cell>
          <cell r="O567">
            <v>11.2</v>
          </cell>
          <cell r="P567">
            <v>11.000000000000002</v>
          </cell>
          <cell r="Q567">
            <v>11.6</v>
          </cell>
          <cell r="R567">
            <v>13.6</v>
          </cell>
          <cell r="S567">
            <v>15.6</v>
          </cell>
          <cell r="T567">
            <v>11.616666666666667</v>
          </cell>
        </row>
        <row r="568">
          <cell r="B568">
            <v>61200107</v>
          </cell>
          <cell r="C568" t="str">
            <v>061200107</v>
          </cell>
          <cell r="D568" t="str">
            <v>هاي جين معقم يدين عبوة 100 مل بلد الصنع تركيا</v>
          </cell>
          <cell r="E568" t="str">
            <v>عبوة 100 مل</v>
          </cell>
          <cell r="F568">
            <v>2023</v>
          </cell>
          <cell r="G568">
            <v>1</v>
          </cell>
          <cell r="H568">
            <v>5.9</v>
          </cell>
          <cell r="I568">
            <v>5.85</v>
          </cell>
          <cell r="J568">
            <v>5.85</v>
          </cell>
          <cell r="K568">
            <v>5.95</v>
          </cell>
          <cell r="L568">
            <v>5.95</v>
          </cell>
          <cell r="M568">
            <v>5.9</v>
          </cell>
          <cell r="N568">
            <v>5.9</v>
          </cell>
          <cell r="O568">
            <v>5.8</v>
          </cell>
          <cell r="P568">
            <v>5.9</v>
          </cell>
          <cell r="Q568">
            <v>5.85</v>
          </cell>
          <cell r="R568">
            <v>6</v>
          </cell>
          <cell r="S568">
            <v>5.75</v>
          </cell>
          <cell r="T568">
            <v>5.8833333333333329</v>
          </cell>
        </row>
        <row r="569">
          <cell r="B569">
            <v>61200108</v>
          </cell>
          <cell r="C569" t="str">
            <v>061200108</v>
          </cell>
          <cell r="D569" t="str">
            <v>هاي جين معقم ومطهر يدين  عبوة 500 مل  الاردن</v>
          </cell>
          <cell r="E569" t="str">
            <v>عبوة 500 مل</v>
          </cell>
          <cell r="F569">
            <v>2023</v>
          </cell>
          <cell r="G569">
            <v>1</v>
          </cell>
          <cell r="H569">
            <v>14.473684210526315</v>
          </cell>
          <cell r="I569">
            <v>15</v>
          </cell>
          <cell r="J569">
            <v>15.263157894736844</v>
          </cell>
          <cell r="K569">
            <v>14.631578947368423</v>
          </cell>
          <cell r="L569">
            <v>15</v>
          </cell>
          <cell r="M569">
            <v>14.894736842105264</v>
          </cell>
          <cell r="N569">
            <v>14.789473684210524</v>
          </cell>
          <cell r="O569">
            <v>15.526315789473685</v>
          </cell>
          <cell r="P569">
            <v>15.684210526315789</v>
          </cell>
          <cell r="Q569">
            <v>15.526315789473685</v>
          </cell>
          <cell r="R569">
            <v>15.157894736842104</v>
          </cell>
          <cell r="S569">
            <v>14.789473684210524</v>
          </cell>
          <cell r="T569">
            <v>15.06140350877193</v>
          </cell>
        </row>
        <row r="570">
          <cell r="B570">
            <v>61200109</v>
          </cell>
          <cell r="C570" t="str">
            <v>061200109</v>
          </cell>
          <cell r="D570" t="str">
            <v>كمامة N95 - الصين</v>
          </cell>
          <cell r="E570" t="str">
            <v>كمامة</v>
          </cell>
          <cell r="F570">
            <v>2023</v>
          </cell>
          <cell r="G570">
            <v>1</v>
          </cell>
          <cell r="H570">
            <v>4.3607762693065588</v>
          </cell>
          <cell r="I570">
            <v>4.2599780271357028</v>
          </cell>
          <cell r="J570">
            <v>4.3607762693065588</v>
          </cell>
          <cell r="K570">
            <v>4.3103771482211313</v>
          </cell>
          <cell r="L570">
            <v>4.3355767087638437</v>
          </cell>
          <cell r="M570">
            <v>4.3355767087638437</v>
          </cell>
          <cell r="N570">
            <v>4.2851775876784162</v>
          </cell>
          <cell r="O570">
            <v>4.2851775876784162</v>
          </cell>
          <cell r="P570">
            <v>4.3103771482211313</v>
          </cell>
          <cell r="Q570">
            <v>4.2599780271357028</v>
          </cell>
          <cell r="R570">
            <v>4.2599780271357028</v>
          </cell>
          <cell r="S570">
            <v>4.2347784665929877</v>
          </cell>
          <cell r="T570">
            <v>4.2998773313283323</v>
          </cell>
        </row>
        <row r="571">
          <cell r="B571">
            <v>61200110</v>
          </cell>
          <cell r="C571" t="str">
            <v>061200110</v>
          </cell>
          <cell r="D571" t="str">
            <v>كمامة جراحية - كرتونة 50 حبة - استعمال مرة واحدة فقط</v>
          </cell>
          <cell r="E571" t="str">
            <v>كرتونة - 50 حبة</v>
          </cell>
          <cell r="F571">
            <v>2023</v>
          </cell>
          <cell r="G571">
            <v>1</v>
          </cell>
          <cell r="H571">
            <v>7.8056293651137052</v>
          </cell>
          <cell r="I571">
            <v>7.6867444871444901</v>
          </cell>
          <cell r="J571">
            <v>7.7642300870792464</v>
          </cell>
          <cell r="K571">
            <v>7.8576545554164863</v>
          </cell>
          <cell r="L571">
            <v>7.7488434041961778</v>
          </cell>
          <cell r="M571">
            <v>7.826881189650349</v>
          </cell>
          <cell r="N571">
            <v>7.7021311700275588</v>
          </cell>
          <cell r="O571">
            <v>7.9303793847364954</v>
          </cell>
          <cell r="P571">
            <v>8.1740142823285016</v>
          </cell>
          <cell r="Q571">
            <v>8.0965286823937426</v>
          </cell>
          <cell r="R571">
            <v>8.1172283214109733</v>
          </cell>
          <cell r="S571">
            <v>8.0551294043592847</v>
          </cell>
          <cell r="T571">
            <v>7.8971161944880848</v>
          </cell>
        </row>
        <row r="572">
          <cell r="B572">
            <v>61300101</v>
          </cell>
          <cell r="C572" t="str">
            <v>061300101</v>
          </cell>
          <cell r="D572" t="str">
            <v>عدسات نظارات زجاج</v>
          </cell>
          <cell r="E572" t="str">
            <v>زوج</v>
          </cell>
          <cell r="F572">
            <v>2023</v>
          </cell>
          <cell r="G572">
            <v>1</v>
          </cell>
          <cell r="H572">
            <v>72.641401913385778</v>
          </cell>
          <cell r="I572">
            <v>72.641401913385778</v>
          </cell>
          <cell r="J572">
            <v>78.254637758482005</v>
          </cell>
          <cell r="K572">
            <v>78.254637758482005</v>
          </cell>
          <cell r="L572">
            <v>78.254637758482005</v>
          </cell>
          <cell r="M572">
            <v>78.806676583221105</v>
          </cell>
          <cell r="N572">
            <v>78.806676583221105</v>
          </cell>
          <cell r="O572">
            <v>78.806676583221105</v>
          </cell>
          <cell r="P572">
            <v>76.446378654450186</v>
          </cell>
          <cell r="Q572">
            <v>76.446378654450186</v>
          </cell>
          <cell r="R572">
            <v>76.446378654450186</v>
          </cell>
          <cell r="S572">
            <v>74.941069435851759</v>
          </cell>
          <cell r="T572">
            <v>76.728912687590281</v>
          </cell>
        </row>
        <row r="573">
          <cell r="B573">
            <v>61300102</v>
          </cell>
          <cell r="C573" t="str">
            <v>061300102</v>
          </cell>
          <cell r="D573" t="str">
            <v>عدسات نظارات زجاج ملون اتوماتيك</v>
          </cell>
          <cell r="E573" t="str">
            <v>زوج</v>
          </cell>
          <cell r="F573">
            <v>2023</v>
          </cell>
          <cell r="G573">
            <v>1</v>
          </cell>
          <cell r="H573">
            <v>153.62535197835857</v>
          </cell>
          <cell r="I573">
            <v>153.62535197835857</v>
          </cell>
          <cell r="J573">
            <v>151.40909184502928</v>
          </cell>
          <cell r="K573">
            <v>151.40909184502928</v>
          </cell>
          <cell r="L573">
            <v>151.40909184502928</v>
          </cell>
          <cell r="M573">
            <v>156.43940704818175</v>
          </cell>
          <cell r="N573">
            <v>156.43940704818175</v>
          </cell>
          <cell r="O573">
            <v>156.43940704818175</v>
          </cell>
          <cell r="P573">
            <v>154.82094185134636</v>
          </cell>
          <cell r="Q573">
            <v>154.82094185134636</v>
          </cell>
          <cell r="R573">
            <v>154.82094185134636</v>
          </cell>
          <cell r="S573">
            <v>161.13025431662334</v>
          </cell>
          <cell r="T573">
            <v>154.6991067089177</v>
          </cell>
        </row>
        <row r="574">
          <cell r="B574">
            <v>62100101</v>
          </cell>
          <cell r="C574" t="str">
            <v>062100101</v>
          </cell>
          <cell r="D574" t="str">
            <v>كشفية طبيب عام اولى</v>
          </cell>
          <cell r="E574" t="str">
            <v>كشفية</v>
          </cell>
          <cell r="F574">
            <v>2023</v>
          </cell>
          <cell r="G574">
            <v>1</v>
          </cell>
          <cell r="H574">
            <v>45.081864833372066</v>
          </cell>
          <cell r="I574">
            <v>45.081864833372066</v>
          </cell>
          <cell r="J574">
            <v>45.579373999361657</v>
          </cell>
          <cell r="K574">
            <v>45.579373999361657</v>
          </cell>
          <cell r="L574">
            <v>45.579373999361657</v>
          </cell>
          <cell r="M574">
            <v>46.409025416233177</v>
          </cell>
          <cell r="N574">
            <v>46.409025416233177</v>
          </cell>
          <cell r="O574">
            <v>46.409025416233177</v>
          </cell>
          <cell r="P574">
            <v>46.930560833142884</v>
          </cell>
          <cell r="Q574">
            <v>46.930560833142884</v>
          </cell>
          <cell r="R574">
            <v>46.930560833142884</v>
          </cell>
          <cell r="S574">
            <v>45.081864833372066</v>
          </cell>
          <cell r="T574">
            <v>46.000206270527435</v>
          </cell>
        </row>
        <row r="575">
          <cell r="B575">
            <v>62100202</v>
          </cell>
          <cell r="C575" t="str">
            <v>062100202</v>
          </cell>
          <cell r="D575" t="str">
            <v>كشفية طبيب عيون اولى</v>
          </cell>
          <cell r="E575" t="str">
            <v>كشفية</v>
          </cell>
          <cell r="F575">
            <v>2023</v>
          </cell>
          <cell r="G575">
            <v>1</v>
          </cell>
          <cell r="H575">
            <v>63.41517874873351</v>
          </cell>
          <cell r="I575">
            <v>63.41517874873351</v>
          </cell>
          <cell r="J575">
            <v>62.182714748886298</v>
          </cell>
          <cell r="K575">
            <v>62.182714748886298</v>
          </cell>
          <cell r="L575">
            <v>62.182714748886298</v>
          </cell>
          <cell r="M575">
            <v>64.647642748580722</v>
          </cell>
          <cell r="N575">
            <v>64.647642748580722</v>
          </cell>
          <cell r="O575">
            <v>64.647642748580722</v>
          </cell>
          <cell r="P575">
            <v>64.647642748580722</v>
          </cell>
          <cell r="Q575">
            <v>64.647642748580722</v>
          </cell>
          <cell r="R575">
            <v>64.647642748580722</v>
          </cell>
          <cell r="S575">
            <v>66.496338748351533</v>
          </cell>
          <cell r="T575">
            <v>63.980058081996809</v>
          </cell>
        </row>
        <row r="576">
          <cell r="B576">
            <v>62100203</v>
          </cell>
          <cell r="C576" t="str">
            <v>062100203</v>
          </cell>
          <cell r="D576" t="str">
            <v>كشفية طبيب نسائية اولى</v>
          </cell>
          <cell r="E576" t="str">
            <v>كشفية</v>
          </cell>
          <cell r="F576">
            <v>2023</v>
          </cell>
          <cell r="G576">
            <v>1</v>
          </cell>
          <cell r="H576">
            <v>54.206621998292142</v>
          </cell>
          <cell r="I576">
            <v>54.206621998292142</v>
          </cell>
          <cell r="J576">
            <v>55.130969998177548</v>
          </cell>
          <cell r="K576">
            <v>55.130969998177548</v>
          </cell>
          <cell r="L576">
            <v>55.130969998177548</v>
          </cell>
          <cell r="M576">
            <v>56.055317998062961</v>
          </cell>
          <cell r="N576">
            <v>56.055317998062961</v>
          </cell>
          <cell r="O576">
            <v>56.055317998062961</v>
          </cell>
          <cell r="P576">
            <v>59.752709997604597</v>
          </cell>
          <cell r="Q576">
            <v>59.752709997604597</v>
          </cell>
          <cell r="R576">
            <v>59.752709997604597</v>
          </cell>
          <cell r="S576">
            <v>61.601405997375416</v>
          </cell>
          <cell r="T576">
            <v>56.902636997957906</v>
          </cell>
        </row>
        <row r="577">
          <cell r="B577">
            <v>62200101</v>
          </cell>
          <cell r="C577" t="str">
            <v>062200101</v>
          </cell>
          <cell r="D577" t="str">
            <v>خلع اسنان عادي</v>
          </cell>
          <cell r="E577" t="str">
            <v>خلع سن او طاحونة</v>
          </cell>
          <cell r="F577">
            <v>2023</v>
          </cell>
          <cell r="G577">
            <v>1</v>
          </cell>
          <cell r="H577">
            <v>62.211753727581915</v>
          </cell>
          <cell r="I577">
            <v>62.211753727581915</v>
          </cell>
          <cell r="J577">
            <v>57.90538227427848</v>
          </cell>
          <cell r="K577">
            <v>57.90538227427848</v>
          </cell>
          <cell r="L577">
            <v>57.90538227427848</v>
          </cell>
          <cell r="M577">
            <v>62.985746665836103</v>
          </cell>
          <cell r="N577">
            <v>62.985746665836103</v>
          </cell>
          <cell r="O577">
            <v>62.985746665836103</v>
          </cell>
          <cell r="P577">
            <v>57.949570434720037</v>
          </cell>
          <cell r="Q577">
            <v>57.949570434720037</v>
          </cell>
          <cell r="R577">
            <v>57.949570434720037</v>
          </cell>
          <cell r="S577">
            <v>61.598944389046643</v>
          </cell>
          <cell r="T577">
            <v>60.212045830726204</v>
          </cell>
        </row>
        <row r="578">
          <cell r="B578">
            <v>62200102</v>
          </cell>
          <cell r="C578" t="str">
            <v>062200102</v>
          </cell>
          <cell r="D578" t="str">
            <v>حشوات ضرس خلفية / عادية</v>
          </cell>
          <cell r="E578" t="str">
            <v>حشوة</v>
          </cell>
          <cell r="F578">
            <v>2023</v>
          </cell>
          <cell r="G578">
            <v>1</v>
          </cell>
          <cell r="H578">
            <v>93.686988636535958</v>
          </cell>
          <cell r="I578">
            <v>93.686988636535958</v>
          </cell>
          <cell r="J578">
            <v>97.570769880360899</v>
          </cell>
          <cell r="K578">
            <v>97.570769880360899</v>
          </cell>
          <cell r="L578">
            <v>97.570769880360899</v>
          </cell>
          <cell r="M578">
            <v>97.789608127811903</v>
          </cell>
          <cell r="N578">
            <v>97.789608127811903</v>
          </cell>
          <cell r="O578">
            <v>97.789608127811903</v>
          </cell>
          <cell r="P578">
            <v>90.143529908536223</v>
          </cell>
          <cell r="Q578">
            <v>90.143529908536223</v>
          </cell>
          <cell r="R578">
            <v>90.143529908536223</v>
          </cell>
          <cell r="S578">
            <v>89.148246102810802</v>
          </cell>
          <cell r="T578">
            <v>94.419495593834156</v>
          </cell>
        </row>
        <row r="579">
          <cell r="B579">
            <v>62300101</v>
          </cell>
          <cell r="C579" t="str">
            <v>062300101</v>
          </cell>
          <cell r="D579" t="str">
            <v>فحص C.B.C محتويات الدم</v>
          </cell>
          <cell r="E579" t="str">
            <v>فحص</v>
          </cell>
          <cell r="F579">
            <v>2023</v>
          </cell>
          <cell r="G579">
            <v>1</v>
          </cell>
          <cell r="H579">
            <v>23.798453115704163</v>
          </cell>
          <cell r="I579">
            <v>23.798453115704163</v>
          </cell>
          <cell r="J579">
            <v>23.592557905192624</v>
          </cell>
          <cell r="K579">
            <v>23.592557905192624</v>
          </cell>
          <cell r="L579">
            <v>23.592557905192624</v>
          </cell>
          <cell r="M579">
            <v>23.003789587812374</v>
          </cell>
          <cell r="N579">
            <v>23.003789587812374</v>
          </cell>
          <cell r="O579">
            <v>23.003789587812374</v>
          </cell>
          <cell r="P579">
            <v>23.07646321267125</v>
          </cell>
          <cell r="Q579">
            <v>23.07646321267125</v>
          </cell>
          <cell r="R579">
            <v>23.07646321267125</v>
          </cell>
          <cell r="S579">
            <v>23.570611717898949</v>
          </cell>
          <cell r="T579">
            <v>23.348829172194669</v>
          </cell>
        </row>
        <row r="580">
          <cell r="B580">
            <v>62300102</v>
          </cell>
          <cell r="C580" t="str">
            <v>062300102</v>
          </cell>
          <cell r="D580" t="str">
            <v>فحص السكري</v>
          </cell>
          <cell r="E580" t="str">
            <v>فحص</v>
          </cell>
          <cell r="F580">
            <v>2023</v>
          </cell>
          <cell r="G580">
            <v>1</v>
          </cell>
          <cell r="H580">
            <v>15.674136517015972</v>
          </cell>
          <cell r="I580">
            <v>15.674136517015972</v>
          </cell>
          <cell r="J580">
            <v>16.289380943831258</v>
          </cell>
          <cell r="K580">
            <v>16.289380943831258</v>
          </cell>
          <cell r="L580">
            <v>16.289380943831258</v>
          </cell>
          <cell r="M580">
            <v>15.779349083342423</v>
          </cell>
          <cell r="N580">
            <v>15.779349083342423</v>
          </cell>
          <cell r="O580">
            <v>15.779349083342423</v>
          </cell>
          <cell r="P580">
            <v>16.220056818519883</v>
          </cell>
          <cell r="Q580">
            <v>16.220056818519883</v>
          </cell>
          <cell r="R580">
            <v>16.220056818519883</v>
          </cell>
          <cell r="S580">
            <v>15.396475976473717</v>
          </cell>
          <cell r="T580">
            <v>15.967592462298862</v>
          </cell>
        </row>
        <row r="581">
          <cell r="B581">
            <v>62300103</v>
          </cell>
          <cell r="C581" t="str">
            <v>062300103</v>
          </cell>
          <cell r="D581" t="str">
            <v>فحص الحمل بالدم</v>
          </cell>
          <cell r="E581" t="str">
            <v>فحص</v>
          </cell>
          <cell r="F581">
            <v>2023</v>
          </cell>
          <cell r="G581">
            <v>1</v>
          </cell>
          <cell r="H581">
            <v>20.987673946573867</v>
          </cell>
          <cell r="I581">
            <v>20.987673946573867</v>
          </cell>
          <cell r="J581">
            <v>20.784219940781664</v>
          </cell>
          <cell r="K581">
            <v>20.784219940781664</v>
          </cell>
          <cell r="L581">
            <v>20.784219940781664</v>
          </cell>
          <cell r="M581">
            <v>20.990115151293207</v>
          </cell>
          <cell r="N581">
            <v>20.990115151293207</v>
          </cell>
          <cell r="O581">
            <v>20.990115151293207</v>
          </cell>
          <cell r="P581">
            <v>20.04739104119863</v>
          </cell>
          <cell r="Q581">
            <v>20.04739104119863</v>
          </cell>
          <cell r="R581">
            <v>20.04739104119863</v>
          </cell>
          <cell r="S581">
            <v>20.253286251710168</v>
          </cell>
          <cell r="T581">
            <v>20.641151045389869</v>
          </cell>
        </row>
        <row r="582">
          <cell r="B582">
            <v>62300104</v>
          </cell>
          <cell r="C582" t="str">
            <v>062300104</v>
          </cell>
          <cell r="D582" t="str">
            <v>فحص كولسترول</v>
          </cell>
          <cell r="E582" t="str">
            <v>فحص</v>
          </cell>
          <cell r="F582">
            <v>2023</v>
          </cell>
          <cell r="G582">
            <v>1</v>
          </cell>
          <cell r="H582">
            <v>20.643142037439009</v>
          </cell>
          <cell r="I582">
            <v>20.643142037439009</v>
          </cell>
          <cell r="J582">
            <v>21.023573939588378</v>
          </cell>
          <cell r="K582">
            <v>21.023573939588378</v>
          </cell>
          <cell r="L582">
            <v>21.023573939588378</v>
          </cell>
          <cell r="M582">
            <v>21.174075726510505</v>
          </cell>
          <cell r="N582">
            <v>21.174075726510505</v>
          </cell>
          <cell r="O582">
            <v>21.174075726510505</v>
          </cell>
          <cell r="P582">
            <v>21.308205606991336</v>
          </cell>
          <cell r="Q582">
            <v>21.308205606991336</v>
          </cell>
          <cell r="R582">
            <v>21.308205606991336</v>
          </cell>
          <cell r="S582">
            <v>21.102310396479794</v>
          </cell>
          <cell r="T582">
            <v>21.075513357552374</v>
          </cell>
        </row>
        <row r="583">
          <cell r="B583">
            <v>62300105</v>
          </cell>
          <cell r="C583" t="str">
            <v>062300105</v>
          </cell>
          <cell r="D583" t="str">
            <v>صورة ملونة للمعدة</v>
          </cell>
          <cell r="E583" t="str">
            <v>صورة</v>
          </cell>
          <cell r="F583">
            <v>2023</v>
          </cell>
          <cell r="G583">
            <v>1</v>
          </cell>
          <cell r="H583">
            <v>258.69480605962127</v>
          </cell>
          <cell r="I583">
            <v>258.69480605962127</v>
          </cell>
          <cell r="J583">
            <v>259.43602881746278</v>
          </cell>
          <cell r="K583">
            <v>259.43602881746278</v>
          </cell>
          <cell r="L583">
            <v>259.43602881746278</v>
          </cell>
          <cell r="M583">
            <v>261.65969709098744</v>
          </cell>
          <cell r="N583">
            <v>261.65969709098744</v>
          </cell>
          <cell r="O583">
            <v>261.65969709098744</v>
          </cell>
          <cell r="P583">
            <v>259.43602881746278</v>
          </cell>
          <cell r="Q583">
            <v>259.43602881746278</v>
          </cell>
          <cell r="R583">
            <v>259.43602881746278</v>
          </cell>
          <cell r="S583">
            <v>260.1772515753043</v>
          </cell>
          <cell r="T583">
            <v>259.93017732269055</v>
          </cell>
        </row>
        <row r="584">
          <cell r="B584">
            <v>62300201</v>
          </cell>
          <cell r="C584" t="str">
            <v>062300201</v>
          </cell>
          <cell r="D584" t="str">
            <v>خدمات تدليك</v>
          </cell>
          <cell r="E584" t="str">
            <v>خدمة</v>
          </cell>
          <cell r="F584">
            <v>2023</v>
          </cell>
          <cell r="G584">
            <v>1</v>
          </cell>
          <cell r="H584">
            <v>46.074315773205569</v>
          </cell>
          <cell r="I584">
            <v>46.074315773205569</v>
          </cell>
          <cell r="J584">
            <v>46.074315773205569</v>
          </cell>
          <cell r="K584">
            <v>46.074315773205569</v>
          </cell>
          <cell r="L584">
            <v>46.074315773205569</v>
          </cell>
          <cell r="M584">
            <v>46.074315773205569</v>
          </cell>
          <cell r="N584">
            <v>46.074315773205569</v>
          </cell>
          <cell r="O584">
            <v>46.074315773205569</v>
          </cell>
          <cell r="P584">
            <v>47.553272573022227</v>
          </cell>
          <cell r="Q584">
            <v>47.553272573022227</v>
          </cell>
          <cell r="R584">
            <v>47.553272573022227</v>
          </cell>
          <cell r="S584">
            <v>50.511186172655528</v>
          </cell>
          <cell r="T584">
            <v>46.813794173113898</v>
          </cell>
        </row>
        <row r="585">
          <cell r="B585">
            <v>63010102</v>
          </cell>
          <cell r="C585" t="str">
            <v>063010102</v>
          </cell>
          <cell r="D585" t="str">
            <v>مبيت في غرفة مشتركة دون علاج - مستشفى حكومي</v>
          </cell>
          <cell r="E585" t="str">
            <v>ليلة واحدة</v>
          </cell>
          <cell r="F585">
            <v>2023</v>
          </cell>
          <cell r="G585">
            <v>1</v>
          </cell>
          <cell r="H585">
            <v>405.72772069770656</v>
          </cell>
          <cell r="I585">
            <v>405.72772069770656</v>
          </cell>
          <cell r="J585">
            <v>405.72772069770656</v>
          </cell>
          <cell r="K585">
            <v>405.72772069770656</v>
          </cell>
          <cell r="L585">
            <v>405.72772069770656</v>
          </cell>
          <cell r="M585">
            <v>405.72772069770656</v>
          </cell>
          <cell r="N585">
            <v>405.72772069770656</v>
          </cell>
          <cell r="O585">
            <v>405.72772069770656</v>
          </cell>
          <cell r="P585">
            <v>405.72772069770656</v>
          </cell>
          <cell r="Q585">
            <v>405.72772069770656</v>
          </cell>
          <cell r="R585">
            <v>405.72772069770656</v>
          </cell>
          <cell r="S585">
            <v>405.72772069770656</v>
          </cell>
          <cell r="T585">
            <v>405.7277206977065</v>
          </cell>
        </row>
        <row r="586">
          <cell r="B586">
            <v>63010201</v>
          </cell>
          <cell r="C586" t="str">
            <v>063010201</v>
          </cell>
          <cell r="D586" t="str">
            <v>اجرة طبيب / عملية جراحية  للزائدة - مستشفى حكومي</v>
          </cell>
          <cell r="E586" t="str">
            <v>ليلة واحدة</v>
          </cell>
          <cell r="F586">
            <v>2023</v>
          </cell>
          <cell r="G586">
            <v>1</v>
          </cell>
          <cell r="H586">
            <v>469.74724220811754</v>
          </cell>
          <cell r="I586">
            <v>469.74724220811754</v>
          </cell>
          <cell r="J586">
            <v>460.73208536598383</v>
          </cell>
          <cell r="K586">
            <v>460.73208536598383</v>
          </cell>
          <cell r="L586">
            <v>460.73208536598383</v>
          </cell>
          <cell r="M586">
            <v>460.73208536598383</v>
          </cell>
          <cell r="N586">
            <v>460.73208536598383</v>
          </cell>
          <cell r="O586">
            <v>460.73208536598383</v>
          </cell>
          <cell r="P586">
            <v>460.73208536598383</v>
          </cell>
          <cell r="Q586">
            <v>460.73208536598383</v>
          </cell>
          <cell r="R586">
            <v>460.73208536598383</v>
          </cell>
          <cell r="S586">
            <v>460.73208536598383</v>
          </cell>
          <cell r="T586">
            <v>462.23461150633949</v>
          </cell>
        </row>
        <row r="587">
          <cell r="B587">
            <v>63020101</v>
          </cell>
          <cell r="C587" t="str">
            <v>063020101</v>
          </cell>
          <cell r="D587" t="str">
            <v>مبيت في غرفة خاصة دون العلاج / مستشفى خاص</v>
          </cell>
          <cell r="E587" t="str">
            <v>ليلة واحدة</v>
          </cell>
          <cell r="F587">
            <v>2023</v>
          </cell>
          <cell r="G587">
            <v>1</v>
          </cell>
          <cell r="H587">
            <v>422.68118883510641</v>
          </cell>
          <cell r="I587">
            <v>422.68118883510641</v>
          </cell>
          <cell r="J587">
            <v>422.68118883510641</v>
          </cell>
          <cell r="K587">
            <v>422.68118883510641</v>
          </cell>
          <cell r="L587">
            <v>422.68118883510641</v>
          </cell>
          <cell r="M587">
            <v>422.68118883510641</v>
          </cell>
          <cell r="N587">
            <v>422.68118883510641</v>
          </cell>
          <cell r="O587">
            <v>422.68118883510641</v>
          </cell>
          <cell r="P587">
            <v>422.68118883510641</v>
          </cell>
          <cell r="Q587">
            <v>422.68118883510641</v>
          </cell>
          <cell r="R587">
            <v>422.68118883510641</v>
          </cell>
          <cell r="S587">
            <v>422.68118883510641</v>
          </cell>
          <cell r="T587">
            <v>422.68118883510641</v>
          </cell>
        </row>
        <row r="588">
          <cell r="B588">
            <v>63020102</v>
          </cell>
          <cell r="C588" t="str">
            <v>063020102</v>
          </cell>
          <cell r="D588" t="str">
            <v>مبيت في غرفة مشتركة دون علاج / مستشفى خاص</v>
          </cell>
          <cell r="E588" t="str">
            <v>ليلة واحدة</v>
          </cell>
          <cell r="F588">
            <v>2023</v>
          </cell>
          <cell r="G588">
            <v>1</v>
          </cell>
          <cell r="H588">
            <v>245.6303669085467</v>
          </cell>
          <cell r="I588">
            <v>245.6303669085467</v>
          </cell>
          <cell r="J588">
            <v>248.78939303181278</v>
          </cell>
          <cell r="K588">
            <v>248.78939303181278</v>
          </cell>
          <cell r="L588">
            <v>248.78939303181278</v>
          </cell>
          <cell r="M588">
            <v>252.39843275148166</v>
          </cell>
          <cell r="N588">
            <v>252.39843275148166</v>
          </cell>
          <cell r="O588">
            <v>252.39843275148166</v>
          </cell>
          <cell r="P588">
            <v>248.78939303181278</v>
          </cell>
          <cell r="Q588">
            <v>248.78939303181278</v>
          </cell>
          <cell r="R588">
            <v>248.78939303181278</v>
          </cell>
          <cell r="S588">
            <v>248.78939303181278</v>
          </cell>
          <cell r="T588">
            <v>249.16514860785233</v>
          </cell>
        </row>
        <row r="589">
          <cell r="B589">
            <v>63020201</v>
          </cell>
          <cell r="C589" t="str">
            <v>063020201</v>
          </cell>
          <cell r="D589" t="str">
            <v>اجرة طبيب / عملية جراحية  للزائدة / مستشفى خاص</v>
          </cell>
          <cell r="E589" t="str">
            <v>ساعة</v>
          </cell>
          <cell r="F589">
            <v>2023</v>
          </cell>
          <cell r="G589">
            <v>1</v>
          </cell>
          <cell r="H589">
            <v>1217.0585162164871</v>
          </cell>
          <cell r="I589">
            <v>1217.0585162164871</v>
          </cell>
          <cell r="J589">
            <v>1221.5809795516311</v>
          </cell>
          <cell r="K589">
            <v>1221.5809795516311</v>
          </cell>
          <cell r="L589">
            <v>1221.5809795516311</v>
          </cell>
          <cell r="M589">
            <v>1221.5809795516311</v>
          </cell>
          <cell r="N589">
            <v>1221.5809795516311</v>
          </cell>
          <cell r="O589">
            <v>1221.5809795516311</v>
          </cell>
          <cell r="P589">
            <v>1203.5357809532866</v>
          </cell>
          <cell r="Q589">
            <v>1203.5357809532866</v>
          </cell>
          <cell r="R589">
            <v>1203.5357809532866</v>
          </cell>
          <cell r="S589">
            <v>1203.5357809532866</v>
          </cell>
          <cell r="T589">
            <v>1214.8121694629924</v>
          </cell>
        </row>
        <row r="590">
          <cell r="B590">
            <v>71100101</v>
          </cell>
          <cell r="C590" t="str">
            <v>071100101</v>
          </cell>
          <cell r="D590" t="str">
            <v>سيارة VOLKSWAGEN Passat 1.8T، Brand: Volkswagen, Brand Type: Single / multiple brand specified, Model: Passat, Quantity: 1, Unit of measurement: Car, Edition: 1.0 TSI, Drivetrain: 2WD, Body style: Sedan, Engine size (cc): 1798, Engine power (kW / HP): 127 / 170, Doors: 4, Gears: Automatic / 7</v>
          </cell>
          <cell r="E590" t="str">
            <v>سيارة</v>
          </cell>
          <cell r="F590">
            <v>2023</v>
          </cell>
          <cell r="G590">
            <v>1</v>
          </cell>
          <cell r="H590">
            <v>170000.00000000003</v>
          </cell>
          <cell r="I590">
            <v>170000.00000000003</v>
          </cell>
          <cell r="J590">
            <v>170000.00000000003</v>
          </cell>
          <cell r="K590">
            <v>170000.00000000003</v>
          </cell>
          <cell r="L590">
            <v>170000.00000000003</v>
          </cell>
          <cell r="M590">
            <v>170000.00000000003</v>
          </cell>
          <cell r="N590">
            <v>170000.00000000003</v>
          </cell>
          <cell r="O590">
            <v>170000.00000000003</v>
          </cell>
          <cell r="P590">
            <v>170500</v>
          </cell>
          <cell r="Q590">
            <v>170500</v>
          </cell>
          <cell r="R590">
            <v>170500</v>
          </cell>
          <cell r="S590">
            <v>171333.33333333334</v>
          </cell>
          <cell r="T590">
            <v>170236.11111111112</v>
          </cell>
        </row>
        <row r="591">
          <cell r="B591">
            <v>71100102</v>
          </cell>
          <cell r="C591" t="str">
            <v>071100102</v>
          </cell>
          <cell r="D591" t="str">
            <v>سيارة MERCEDES-BENZ C250، Brand: Mercedes-Benz, Brand Type: Single / multiple brand specified, Model: C-Class, Quantity: 1, Unit of measurement: Car, Edition: C 250, Drivetrain: 2WD, Body style: Sedan, Engine size (cc): 1991, Engine power (kW / HP): 130 / 174, Doors: 4, Gears: Automatic / 7</v>
          </cell>
          <cell r="E591" t="str">
            <v>سيارة</v>
          </cell>
          <cell r="F591">
            <v>2023</v>
          </cell>
          <cell r="G591">
            <v>1</v>
          </cell>
          <cell r="H591">
            <v>333333.33333333326</v>
          </cell>
          <cell r="I591">
            <v>333333.33333333326</v>
          </cell>
          <cell r="J591">
            <v>333333.33333333326</v>
          </cell>
          <cell r="K591">
            <v>333333.33333333326</v>
          </cell>
          <cell r="L591">
            <v>333333.33333333326</v>
          </cell>
          <cell r="M591">
            <v>333333.33333333326</v>
          </cell>
          <cell r="N591">
            <v>333333.33333333326</v>
          </cell>
          <cell r="O591">
            <v>333333.33333333326</v>
          </cell>
          <cell r="P591">
            <v>380000</v>
          </cell>
          <cell r="Q591">
            <v>380000</v>
          </cell>
          <cell r="R591">
            <v>380000</v>
          </cell>
          <cell r="S591">
            <v>380000</v>
          </cell>
          <cell r="T591">
            <v>348888.88888888882</v>
          </cell>
        </row>
        <row r="592">
          <cell r="B592">
            <v>71100103</v>
          </cell>
          <cell r="C592" t="str">
            <v>071100103</v>
          </cell>
          <cell r="D592" t="str">
            <v>سياره فيات تايبو 2017 جير عادي 6+1 قوة ماتور 1600 خصوصي محرك ديزل اكافة المواصفات نتاج ايطاليا</v>
          </cell>
          <cell r="E592" t="str">
            <v>سيارة</v>
          </cell>
          <cell r="F592">
            <v>2023</v>
          </cell>
          <cell r="G592">
            <v>1</v>
          </cell>
          <cell r="H592">
            <v>132309.82423073112</v>
          </cell>
          <cell r="I592">
            <v>132309.82423073112</v>
          </cell>
          <cell r="J592">
            <v>132309.82423073112</v>
          </cell>
          <cell r="K592">
            <v>132309.82423073112</v>
          </cell>
          <cell r="L592">
            <v>132309.82423073112</v>
          </cell>
          <cell r="M592">
            <v>132327.99459970303</v>
          </cell>
          <cell r="N592">
            <v>132309.82423073112</v>
          </cell>
          <cell r="O592">
            <v>132309.82423073112</v>
          </cell>
          <cell r="P592">
            <v>133637.91885889714</v>
          </cell>
          <cell r="Q592">
            <v>132309.82423073112</v>
          </cell>
          <cell r="R592">
            <v>132309.82423073112</v>
          </cell>
          <cell r="S592">
            <v>132293.20178846351</v>
          </cell>
          <cell r="T592">
            <v>132420.6277769703</v>
          </cell>
        </row>
        <row r="593">
          <cell r="B593">
            <v>71100104</v>
          </cell>
          <cell r="C593" t="str">
            <v>071100104</v>
          </cell>
          <cell r="D593" t="str">
            <v>سيارة جولف موديل 2017  قوة ماتور 1400 جير اتوماتك - محرك بنزين - انتاج ألمانيا</v>
          </cell>
          <cell r="E593" t="str">
            <v>سيارة</v>
          </cell>
          <cell r="F593">
            <v>2023</v>
          </cell>
          <cell r="G593">
            <v>1</v>
          </cell>
          <cell r="H593">
            <v>153849.0380815434</v>
          </cell>
          <cell r="I593">
            <v>153849.0380815434</v>
          </cell>
          <cell r="J593">
            <v>153849.0380815434</v>
          </cell>
          <cell r="K593">
            <v>153849.0380815434</v>
          </cell>
          <cell r="L593">
            <v>153849.0380815434</v>
          </cell>
          <cell r="M593">
            <v>157218.33261171129</v>
          </cell>
          <cell r="N593">
            <v>157194.41764914297</v>
          </cell>
          <cell r="O593">
            <v>157194.41764914297</v>
          </cell>
          <cell r="P593">
            <v>163960.46104382575</v>
          </cell>
          <cell r="Q593">
            <v>162212.48700054231</v>
          </cell>
          <cell r="R593">
            <v>162212.48700054231</v>
          </cell>
          <cell r="S593">
            <v>160043.90196909054</v>
          </cell>
          <cell r="T593">
            <v>157440.14127764292</v>
          </cell>
        </row>
        <row r="594">
          <cell r="B594">
            <v>71100105</v>
          </cell>
          <cell r="C594" t="str">
            <v>071100105</v>
          </cell>
          <cell r="D594" t="str">
            <v>سيارة NISSAN Qashqai 2.0L، Brand: Nissan, Brand Type: Single / multiple brand specified, Model: Qashqai, Quantity: 1, Unit of measurement: Car, Edition: 2.0 L, Drivetrain: 4WD, Body style: SUV, Engine size (cc): 1997, Engine power (kW / HP): 106 / 142, Doors: 5, Gears: Manual / 6 (preferred); Automatic (allowed) (S)</v>
          </cell>
          <cell r="E594" t="str">
            <v>سيارة</v>
          </cell>
          <cell r="F594">
            <v>2023</v>
          </cell>
          <cell r="G594">
            <v>1</v>
          </cell>
          <cell r="H594">
            <v>184666.66666666666</v>
          </cell>
          <cell r="I594">
            <v>184666.66666666666</v>
          </cell>
          <cell r="J594">
            <v>184666.66666666666</v>
          </cell>
          <cell r="K594">
            <v>184666.66666666666</v>
          </cell>
          <cell r="L594">
            <v>184666.66666666666</v>
          </cell>
          <cell r="M594">
            <v>184666.66666666666</v>
          </cell>
          <cell r="N594">
            <v>184666.66666666666</v>
          </cell>
          <cell r="O594">
            <v>184666.66666666666</v>
          </cell>
          <cell r="P594">
            <v>211333.33333333334</v>
          </cell>
          <cell r="Q594">
            <v>211333.33333333334</v>
          </cell>
          <cell r="R594">
            <v>211333.33333333334</v>
          </cell>
          <cell r="S594">
            <v>216333.33333333334</v>
          </cell>
          <cell r="T594">
            <v>193972.22222222225</v>
          </cell>
        </row>
        <row r="595">
          <cell r="B595">
            <v>71100106</v>
          </cell>
          <cell r="C595" t="str">
            <v>071100106</v>
          </cell>
          <cell r="D595" t="str">
            <v>سيارة ACCENT  موديل 2017 قوة ماتور 1600 جير اتوماتك فل ابشن - محرك بنزين - انتاج كوريا</v>
          </cell>
          <cell r="E595" t="str">
            <v>سيارة</v>
          </cell>
          <cell r="F595">
            <v>2023</v>
          </cell>
          <cell r="G595">
            <v>1</v>
          </cell>
          <cell r="H595">
            <v>98336.263213877479</v>
          </cell>
          <cell r="I595">
            <v>98336.263213877479</v>
          </cell>
          <cell r="J595">
            <v>103521.60154365678</v>
          </cell>
          <cell r="K595">
            <v>103521.60154365678</v>
          </cell>
          <cell r="L595">
            <v>103521.60154365678</v>
          </cell>
          <cell r="M595">
            <v>101699.19269230762</v>
          </cell>
          <cell r="N595">
            <v>101681.64278147704</v>
          </cell>
          <cell r="O595">
            <v>101681.64278147704</v>
          </cell>
          <cell r="P595">
            <v>109738.78098496293</v>
          </cell>
          <cell r="Q595">
            <v>108456.03640586615</v>
          </cell>
          <cell r="R595">
            <v>108456.03640586615</v>
          </cell>
          <cell r="S595">
            <v>105841.63020108803</v>
          </cell>
          <cell r="T595">
            <v>103732.6911093142</v>
          </cell>
        </row>
        <row r="596">
          <cell r="B596">
            <v>71100107</v>
          </cell>
          <cell r="C596" t="str">
            <v>071100107</v>
          </cell>
          <cell r="D596" t="str">
            <v>سيارة كيا ريو موديل 2017 H5 قوة المحرك 1400 جير اتوماتك - محرك بنزين - انتاج كوريا</v>
          </cell>
          <cell r="E596" t="str">
            <v>سيارة</v>
          </cell>
          <cell r="F596">
            <v>2023</v>
          </cell>
          <cell r="G596">
            <v>1</v>
          </cell>
          <cell r="H596">
            <v>98423.494194032231</v>
          </cell>
          <cell r="I596">
            <v>98423.494194032231</v>
          </cell>
          <cell r="J596">
            <v>98423.494194032231</v>
          </cell>
          <cell r="K596">
            <v>98423.494194032231</v>
          </cell>
          <cell r="L596">
            <v>98423.494194032231</v>
          </cell>
          <cell r="M596">
            <v>98441.148234876033</v>
          </cell>
          <cell r="N596">
            <v>98423.494194032231</v>
          </cell>
          <cell r="O596">
            <v>98423.494194032231</v>
          </cell>
          <cell r="P596">
            <v>120622.47206143192</v>
          </cell>
          <cell r="Q596">
            <v>119332.11649152948</v>
          </cell>
          <cell r="R596">
            <v>119332.11649152948</v>
          </cell>
          <cell r="S596">
            <v>119311.14664128415</v>
          </cell>
          <cell r="T596">
            <v>105500.28827323974</v>
          </cell>
        </row>
        <row r="597">
          <cell r="B597">
            <v>71100108</v>
          </cell>
          <cell r="C597" t="str">
            <v>071100108</v>
          </cell>
          <cell r="D597" t="str">
            <v>سيارة VOLKSWAGEN Touareg 3.0 V6 FSI، Brand: Volkswagen, Brand Type: Single / multiple brand specified, Model: Touareg, Quantity: 1, Unit of measurement: Car, Edition: 3.0 V6 FSI, Drivetrain: 4WD, Body style: SUV, Engine size (cc): 2995, Engine power (kW / HP): 250 / 340, Doors: 5, Gears: Automatic / 8</v>
          </cell>
          <cell r="E597" t="str">
            <v>سيارة</v>
          </cell>
          <cell r="F597">
            <v>2023</v>
          </cell>
          <cell r="G597">
            <v>1</v>
          </cell>
          <cell r="H597">
            <v>550333.33333333337</v>
          </cell>
          <cell r="I597">
            <v>550333.33333333337</v>
          </cell>
          <cell r="J597">
            <v>550333.33333333337</v>
          </cell>
          <cell r="K597">
            <v>550333.33333333337</v>
          </cell>
          <cell r="L597">
            <v>550333.33333333337</v>
          </cell>
          <cell r="M597">
            <v>550333.33333333337</v>
          </cell>
          <cell r="N597">
            <v>550333.33333333337</v>
          </cell>
          <cell r="O597">
            <v>550333.33333333337</v>
          </cell>
          <cell r="P597">
            <v>650000</v>
          </cell>
          <cell r="Q597">
            <v>650000</v>
          </cell>
          <cell r="R597">
            <v>650000</v>
          </cell>
          <cell r="S597">
            <v>636806.66666666663</v>
          </cell>
          <cell r="T597">
            <v>582456.11111111112</v>
          </cell>
        </row>
        <row r="598">
          <cell r="B598">
            <v>71100110</v>
          </cell>
          <cell r="C598" t="str">
            <v>071100110</v>
          </cell>
          <cell r="D598" t="str">
            <v>سيارة جراند بونتو موديل 2017 قوة ماتور 1400 جير عادي - محرك بنزين - انتاج ايطاليا</v>
          </cell>
          <cell r="E598" t="str">
            <v>سيارة</v>
          </cell>
          <cell r="F598">
            <v>2023</v>
          </cell>
          <cell r="G598">
            <v>1</v>
          </cell>
          <cell r="H598">
            <v>97762.189771962308</v>
          </cell>
          <cell r="I598">
            <v>97762.189771962308</v>
          </cell>
          <cell r="J598">
            <v>97762.189771962308</v>
          </cell>
          <cell r="K598">
            <v>97762.189771962308</v>
          </cell>
          <cell r="L598">
            <v>97762.189771962308</v>
          </cell>
          <cell r="M598">
            <v>97779.054395582018</v>
          </cell>
          <cell r="N598">
            <v>97762.189771962308</v>
          </cell>
          <cell r="O598">
            <v>97762.189771962308</v>
          </cell>
          <cell r="P598">
            <v>107358.29478451716</v>
          </cell>
          <cell r="Q598">
            <v>106125.6386909612</v>
          </cell>
          <cell r="R598">
            <v>106125.6386909612</v>
          </cell>
          <cell r="S598">
            <v>106106.45894988316</v>
          </cell>
          <cell r="T598">
            <v>100652.5344929701</v>
          </cell>
        </row>
        <row r="599">
          <cell r="B599">
            <v>71300101</v>
          </cell>
          <cell r="C599" t="str">
            <v>071300101</v>
          </cell>
          <cell r="D599" t="str">
            <v>دراجة هوائية قطر 26 انش - ماونتين - الصين</v>
          </cell>
          <cell r="E599" t="str">
            <v>دراجة</v>
          </cell>
          <cell r="F599">
            <v>2023</v>
          </cell>
          <cell r="G599">
            <v>1</v>
          </cell>
          <cell r="H599">
            <v>439.31695597774967</v>
          </cell>
          <cell r="I599">
            <v>438.62495606851081</v>
          </cell>
          <cell r="J599">
            <v>442.08495561470522</v>
          </cell>
          <cell r="K599">
            <v>429.63357493040166</v>
          </cell>
          <cell r="L599">
            <v>425.48157547496839</v>
          </cell>
          <cell r="M599">
            <v>416.48834726406074</v>
          </cell>
          <cell r="N599">
            <v>407.49419551675379</v>
          </cell>
          <cell r="O599">
            <v>405.41819578903716</v>
          </cell>
          <cell r="P599">
            <v>418.56157638257957</v>
          </cell>
          <cell r="Q599">
            <v>418.56157638257957</v>
          </cell>
          <cell r="R599">
            <v>416.83157660948234</v>
          </cell>
          <cell r="S599">
            <v>415.10157683638511</v>
          </cell>
          <cell r="T599">
            <v>422.79992190393449</v>
          </cell>
        </row>
        <row r="600">
          <cell r="B600">
            <v>71300102</v>
          </cell>
          <cell r="C600" t="str">
            <v>071300102</v>
          </cell>
          <cell r="D600" t="str">
            <v>دراجة هوائية قطر 20 انش -B.M.X -  الصين</v>
          </cell>
          <cell r="E600" t="str">
            <v>دراجة</v>
          </cell>
          <cell r="F600">
            <v>2023</v>
          </cell>
          <cell r="G600">
            <v>1</v>
          </cell>
          <cell r="H600">
            <v>299.4331521191823</v>
          </cell>
          <cell r="I600">
            <v>299.27345983243487</v>
          </cell>
          <cell r="J600">
            <v>298.47499839869772</v>
          </cell>
          <cell r="K600">
            <v>297.55110047118012</v>
          </cell>
          <cell r="L600">
            <v>289.78310332840209</v>
          </cell>
          <cell r="M600">
            <v>288.1690525644442</v>
          </cell>
          <cell r="N600">
            <v>290.42187247539187</v>
          </cell>
          <cell r="O600">
            <v>284.33643768250579</v>
          </cell>
          <cell r="P600">
            <v>283.36115606553761</v>
          </cell>
          <cell r="Q600">
            <v>281.74710530157978</v>
          </cell>
          <cell r="R600">
            <v>281.74710530157978</v>
          </cell>
          <cell r="S600">
            <v>280.46956700760029</v>
          </cell>
          <cell r="T600">
            <v>289.56400921237804</v>
          </cell>
        </row>
        <row r="601">
          <cell r="B601">
            <v>71300104</v>
          </cell>
          <cell r="C601" t="str">
            <v>071300104</v>
          </cell>
          <cell r="D601" t="str">
            <v>سكوتر Scooter, 50cc, Quantity: 1, Unit of measurement: Piece,  Brand Type: Well Known, Model:  (S), Type: 50cc scooter, Engine displacement: 50 cc , Engine output: 2.7 kW (3.7 hp), Frame type: Mono backbone, steel tube, Cooling: Air, Cylinders: 1, Stroke: 4, Starter: Electric, Gears: Centrifugal, automatic, Front brake: Drum or single disc, Rear brake: Drum or single disc, Front suspension: Telescopic fork , Rear suspension: Monocross dampers, Specify: Brand, model</v>
          </cell>
          <cell r="E601" t="str">
            <v>سكوتر</v>
          </cell>
          <cell r="F601">
            <v>2023</v>
          </cell>
          <cell r="G601">
            <v>1</v>
          </cell>
          <cell r="H601">
            <v>6200</v>
          </cell>
          <cell r="I601">
            <v>6200</v>
          </cell>
          <cell r="J601">
            <v>6200</v>
          </cell>
          <cell r="K601">
            <v>6200</v>
          </cell>
          <cell r="L601">
            <v>6200</v>
          </cell>
          <cell r="M601">
            <v>6200</v>
          </cell>
          <cell r="N601">
            <v>6200</v>
          </cell>
          <cell r="O601">
            <v>6200</v>
          </cell>
          <cell r="P601">
            <v>6200</v>
          </cell>
          <cell r="Q601">
            <v>6200</v>
          </cell>
          <cell r="R601">
            <v>6200</v>
          </cell>
          <cell r="S601">
            <v>6200</v>
          </cell>
          <cell r="T601">
            <v>6200</v>
          </cell>
        </row>
        <row r="602">
          <cell r="B602">
            <v>71300105</v>
          </cell>
          <cell r="C602" t="str">
            <v>071300105</v>
          </cell>
          <cell r="D602" t="str">
            <v>دراجة نارية، Motorcycle, YAMAHA, YS 125، Brand: Yamaha, Brand Type: Single / multiple brand specified, Model: YS 125 or equivalent (S), Type: Light motorcycle, Engine displacement: 124 cc, Engine output: 7.6 kW (10 hp), Frame type: Mono backbone, steel tube, Cooling: Air, Cylinders: 1, Stroke: 4, Starter: Electric , Gears: 5-speed, Front brake: Single disc , Rear brake: Drum , Front suspension: Telescopic fork , Rear suspension: Monocross dampers</v>
          </cell>
          <cell r="E602" t="str">
            <v>دراجة نارية</v>
          </cell>
          <cell r="F602">
            <v>2023</v>
          </cell>
          <cell r="G602">
            <v>1</v>
          </cell>
          <cell r="H602">
            <v>47000</v>
          </cell>
          <cell r="I602">
            <v>47000</v>
          </cell>
          <cell r="J602">
            <v>47000</v>
          </cell>
          <cell r="K602">
            <v>47000</v>
          </cell>
          <cell r="L602">
            <v>47000</v>
          </cell>
          <cell r="M602">
            <v>47000</v>
          </cell>
          <cell r="N602">
            <v>47000</v>
          </cell>
          <cell r="O602">
            <v>47000</v>
          </cell>
          <cell r="P602">
            <v>47000</v>
          </cell>
          <cell r="Q602">
            <v>47000</v>
          </cell>
          <cell r="R602">
            <v>47000</v>
          </cell>
          <cell r="S602">
            <v>47000</v>
          </cell>
          <cell r="T602">
            <v>47000</v>
          </cell>
        </row>
        <row r="603">
          <cell r="B603">
            <v>72100101</v>
          </cell>
          <cell r="C603" t="str">
            <v>072100101</v>
          </cell>
          <cell r="D603" t="str">
            <v>اطار ستيل 13/135 GR -  صيني</v>
          </cell>
          <cell r="E603" t="str">
            <v>اطار</v>
          </cell>
          <cell r="F603">
            <v>2023</v>
          </cell>
          <cell r="G603">
            <v>1</v>
          </cell>
          <cell r="H603">
            <v>148.2651658064583</v>
          </cell>
          <cell r="I603">
            <v>149.50270841185767</v>
          </cell>
          <cell r="J603">
            <v>148.2651658064583</v>
          </cell>
          <cell r="K603">
            <v>149.50270841185767</v>
          </cell>
          <cell r="L603">
            <v>142.89111133782879</v>
          </cell>
          <cell r="M603">
            <v>144.7088846522883</v>
          </cell>
          <cell r="N603">
            <v>146.96350045564677</v>
          </cell>
          <cell r="O603">
            <v>146.34916021088975</v>
          </cell>
          <cell r="P603">
            <v>145.11161760549038</v>
          </cell>
          <cell r="Q603">
            <v>147.58670281628912</v>
          </cell>
          <cell r="R603">
            <v>147.58670281628912</v>
          </cell>
          <cell r="S603">
            <v>150.68055932978751</v>
          </cell>
          <cell r="T603">
            <v>147.28449897176179</v>
          </cell>
        </row>
        <row r="604">
          <cell r="B604">
            <v>72100102</v>
          </cell>
          <cell r="C604" t="str">
            <v>072100102</v>
          </cell>
          <cell r="D604" t="str">
            <v>اطار ستيل GR 15-65-195 كوري</v>
          </cell>
          <cell r="E604" t="str">
            <v>اطار</v>
          </cell>
          <cell r="F604">
            <v>2023</v>
          </cell>
          <cell r="G604">
            <v>1</v>
          </cell>
          <cell r="H604">
            <v>250.00000000000003</v>
          </cell>
          <cell r="I604">
            <v>268.06034415503098</v>
          </cell>
          <cell r="J604">
            <v>250.00000000000003</v>
          </cell>
          <cell r="K604">
            <v>268.06034415503098</v>
          </cell>
          <cell r="L604">
            <v>202.90948376745354</v>
          </cell>
          <cell r="M604">
            <v>204.84913961242253</v>
          </cell>
          <cell r="N604">
            <v>204.84913961242253</v>
          </cell>
          <cell r="O604">
            <v>204.84913961242253</v>
          </cell>
          <cell r="P604">
            <v>204.84913961242253</v>
          </cell>
          <cell r="Q604">
            <v>177.75862337987604</v>
          </cell>
          <cell r="R604">
            <v>177.75862337987604</v>
          </cell>
          <cell r="S604">
            <v>204.84913961242253</v>
          </cell>
          <cell r="T604">
            <v>218.23275974161504</v>
          </cell>
        </row>
        <row r="605">
          <cell r="B605">
            <v>72100103</v>
          </cell>
          <cell r="C605" t="str">
            <v>072100103</v>
          </cell>
          <cell r="D605" t="str">
            <v>اطار ستيل 165/70/14 - هان كوك كوري</v>
          </cell>
          <cell r="E605" t="str">
            <v>اطار</v>
          </cell>
          <cell r="F605">
            <v>2023</v>
          </cell>
          <cell r="G605">
            <v>1</v>
          </cell>
          <cell r="H605">
            <v>184.40359532692003</v>
          </cell>
          <cell r="I605">
            <v>190.44326211515587</v>
          </cell>
          <cell r="J605">
            <v>190.83491742350131</v>
          </cell>
          <cell r="K605">
            <v>191.46033531311497</v>
          </cell>
          <cell r="L605">
            <v>183.03671508696132</v>
          </cell>
          <cell r="M605">
            <v>178.70531596806359</v>
          </cell>
          <cell r="N605">
            <v>179.2467408579258</v>
          </cell>
          <cell r="O605">
            <v>174.91534173902804</v>
          </cell>
          <cell r="P605">
            <v>177.08104129847692</v>
          </cell>
          <cell r="Q605">
            <v>174.37391684916582</v>
          </cell>
          <cell r="R605">
            <v>172.20821728971694</v>
          </cell>
          <cell r="S605">
            <v>175.99819151875249</v>
          </cell>
          <cell r="T605">
            <v>181.05896589889858</v>
          </cell>
        </row>
        <row r="606">
          <cell r="B606">
            <v>72100104</v>
          </cell>
          <cell r="C606" t="str">
            <v>072100104</v>
          </cell>
          <cell r="D606" t="str">
            <v>اطار ستيل 14/185 - هان كوك كوريا</v>
          </cell>
          <cell r="E606" t="str">
            <v>اطار</v>
          </cell>
          <cell r="F606">
            <v>2023</v>
          </cell>
          <cell r="G606">
            <v>1</v>
          </cell>
          <cell r="H606">
            <v>259.80842041703875</v>
          </cell>
          <cell r="I606">
            <v>256.10243918775467</v>
          </cell>
          <cell r="J606">
            <v>245.18690594361092</v>
          </cell>
          <cell r="K606">
            <v>251.29234931361211</v>
          </cell>
          <cell r="L606">
            <v>247.81037212513166</v>
          </cell>
          <cell r="M606">
            <v>248.35179701499388</v>
          </cell>
          <cell r="N606">
            <v>248.89322190485609</v>
          </cell>
          <cell r="O606">
            <v>245.64467256568278</v>
          </cell>
          <cell r="P606">
            <v>246.72752234540721</v>
          </cell>
          <cell r="Q606">
            <v>254.30747080347828</v>
          </cell>
          <cell r="R606">
            <v>252.1417712440294</v>
          </cell>
          <cell r="S606">
            <v>257.55602014265156</v>
          </cell>
          <cell r="T606">
            <v>251.1519135840206</v>
          </cell>
        </row>
        <row r="607">
          <cell r="B607">
            <v>72100201</v>
          </cell>
          <cell r="C607" t="str">
            <v>072100201</v>
          </cell>
          <cell r="D607" t="str">
            <v>بريك فيات امامي من 2006 فما فوق (بونتو)</v>
          </cell>
          <cell r="E607" t="str">
            <v>زوج</v>
          </cell>
          <cell r="F607">
            <v>2023</v>
          </cell>
          <cell r="G607">
            <v>1</v>
          </cell>
          <cell r="H607">
            <v>59.14656240706298</v>
          </cell>
          <cell r="I607">
            <v>59.717198354831588</v>
          </cell>
          <cell r="J607">
            <v>59.000338192328336</v>
          </cell>
          <cell r="K607">
            <v>58.707889762859047</v>
          </cell>
          <cell r="L607">
            <v>59.424749925362299</v>
          </cell>
          <cell r="M607">
            <v>59.962395047239731</v>
          </cell>
          <cell r="N607">
            <v>58.64190811107671</v>
          </cell>
          <cell r="O607">
            <v>58.64190811107671</v>
          </cell>
          <cell r="P607">
            <v>58.854113977593691</v>
          </cell>
          <cell r="Q607">
            <v>58.495683896342065</v>
          </cell>
          <cell r="R607">
            <v>59.750189180722749</v>
          </cell>
          <cell r="S607">
            <v>58.316468855716259</v>
          </cell>
          <cell r="T607">
            <v>59.054950485184342</v>
          </cell>
        </row>
        <row r="608">
          <cell r="B608">
            <v>72100202</v>
          </cell>
          <cell r="C608" t="str">
            <v>072100202</v>
          </cell>
          <cell r="D608" t="str">
            <v>مساحات 20 انش سيلكون - wurth - المانيا</v>
          </cell>
          <cell r="E608" t="str">
            <v>زوج</v>
          </cell>
          <cell r="F608">
            <v>2023</v>
          </cell>
          <cell r="G608">
            <v>1</v>
          </cell>
          <cell r="H608">
            <v>50.01030264935374</v>
          </cell>
          <cell r="I608">
            <v>50.01030264935374</v>
          </cell>
          <cell r="J608">
            <v>49.588620200822419</v>
          </cell>
          <cell r="K608">
            <v>50.367368088354048</v>
          </cell>
          <cell r="L608">
            <v>49.377778976556755</v>
          </cell>
          <cell r="M608">
            <v>49.313161967025742</v>
          </cell>
          <cell r="N608">
            <v>50.367368088354048</v>
          </cell>
          <cell r="O608">
            <v>50.156526864088384</v>
          </cell>
          <cell r="P608">
            <v>49.945685639822727</v>
          </cell>
          <cell r="Q608">
            <v>48.4697970699631</v>
          </cell>
          <cell r="R608">
            <v>48.4697970699631</v>
          </cell>
          <cell r="S608">
            <v>49.945685639822727</v>
          </cell>
          <cell r="T608">
            <v>49.668532908623376</v>
          </cell>
        </row>
        <row r="609">
          <cell r="B609">
            <v>72100203</v>
          </cell>
          <cell r="C609" t="str">
            <v>072100203</v>
          </cell>
          <cell r="D609" t="str">
            <v>بوجيات سيارة - الكتروني - روسي</v>
          </cell>
          <cell r="E609" t="str">
            <v>طقم</v>
          </cell>
          <cell r="F609">
            <v>2023</v>
          </cell>
          <cell r="G609">
            <v>1</v>
          </cell>
          <cell r="H609">
            <v>44.389004436450463</v>
          </cell>
          <cell r="I609">
            <v>44.307768761597885</v>
          </cell>
          <cell r="J609">
            <v>45.075833221422783</v>
          </cell>
          <cell r="K609">
            <v>44.819811734814493</v>
          </cell>
          <cell r="L609">
            <v>44.470240111303042</v>
          </cell>
          <cell r="M609">
            <v>44.632711461008206</v>
          </cell>
          <cell r="N609">
            <v>44.120668487791598</v>
          </cell>
          <cell r="O609">
            <v>45.157068896275369</v>
          </cell>
          <cell r="P609">
            <v>44.226533086745299</v>
          </cell>
          <cell r="Q609">
            <v>44.226533086745299</v>
          </cell>
          <cell r="R609">
            <v>44.738576059961908</v>
          </cell>
          <cell r="S609">
            <v>44.482554573353596</v>
          </cell>
          <cell r="T609">
            <v>44.553941993122493</v>
          </cell>
        </row>
        <row r="610">
          <cell r="B610">
            <v>72100204</v>
          </cell>
          <cell r="C610" t="str">
            <v>072100204</v>
          </cell>
          <cell r="D610" t="str">
            <v>بلاتين سيارة سوبارو - اليابان</v>
          </cell>
          <cell r="E610" t="str">
            <v>بلاتين</v>
          </cell>
          <cell r="F610">
            <v>2023</v>
          </cell>
          <cell r="G610">
            <v>1</v>
          </cell>
          <cell r="H610">
            <v>19.01602451994075</v>
          </cell>
          <cell r="I610">
            <v>19.097260194793332</v>
          </cell>
          <cell r="J610">
            <v>18.984016097381858</v>
          </cell>
          <cell r="K610">
            <v>19.259731544498493</v>
          </cell>
          <cell r="L610">
            <v>19.259731544498493</v>
          </cell>
          <cell r="M610">
            <v>19.405955759233137</v>
          </cell>
          <cell r="N610">
            <v>19.681671206349773</v>
          </cell>
          <cell r="O610">
            <v>19.957386653466404</v>
          </cell>
          <cell r="P610">
            <v>19.697918341320289</v>
          </cell>
          <cell r="Q610">
            <v>19.697918341320289</v>
          </cell>
          <cell r="R610">
            <v>19.697918341320289</v>
          </cell>
          <cell r="S610">
            <v>19.422202894203654</v>
          </cell>
          <cell r="T610">
            <v>19.431477953193898</v>
          </cell>
        </row>
        <row r="611">
          <cell r="B611">
            <v>72100206</v>
          </cell>
          <cell r="C611" t="str">
            <v>072100206</v>
          </cell>
          <cell r="D611" t="str">
            <v>فلتر زيت اسكودا - اكتافيانيو - الاصلي - المانيا</v>
          </cell>
          <cell r="E611" t="str">
            <v>فلتر</v>
          </cell>
          <cell r="F611">
            <v>2023</v>
          </cell>
          <cell r="G611">
            <v>1</v>
          </cell>
          <cell r="H611">
            <v>31.949248229574302</v>
          </cell>
          <cell r="I611">
            <v>31.391744092112859</v>
          </cell>
          <cell r="J611">
            <v>31.789999737947998</v>
          </cell>
          <cell r="K611">
            <v>30.807653733790577</v>
          </cell>
          <cell r="L611">
            <v>32.67929396909247</v>
          </cell>
          <cell r="M611">
            <v>31.8296102357005</v>
          </cell>
          <cell r="N611">
            <v>32.626390360909539</v>
          </cell>
          <cell r="O611">
            <v>33.635322585927803</v>
          </cell>
          <cell r="P611">
            <v>32.878690625548799</v>
          </cell>
          <cell r="Q611">
            <v>33.874329740136645</v>
          </cell>
          <cell r="R611">
            <v>34.471713208889348</v>
          </cell>
          <cell r="S611">
            <v>33.276946271383935</v>
          </cell>
          <cell r="T611">
            <v>32.60091189925123</v>
          </cell>
        </row>
        <row r="612">
          <cell r="B612">
            <v>72200102</v>
          </cell>
          <cell r="C612" t="str">
            <v>072200102</v>
          </cell>
          <cell r="D612" t="str">
            <v>بنزين 95 بدون رصاص - اسرائيل</v>
          </cell>
          <cell r="E612" t="str">
            <v>1 لتر</v>
          </cell>
          <cell r="F612">
            <v>2023</v>
          </cell>
          <cell r="G612">
            <v>1</v>
          </cell>
          <cell r="H612">
            <v>6.7484967379297736</v>
          </cell>
          <cell r="I612">
            <v>6.7181183268351781</v>
          </cell>
          <cell r="J612">
            <v>6.7058370291894223</v>
          </cell>
          <cell r="K612">
            <v>6.7058370291894223</v>
          </cell>
          <cell r="L612">
            <v>6.7058370291894223</v>
          </cell>
          <cell r="M612">
            <v>6.7371575746549492</v>
          </cell>
          <cell r="N612">
            <v>6.7371575746549492</v>
          </cell>
          <cell r="O612">
            <v>6.8021819282272729</v>
          </cell>
          <cell r="P612">
            <v>6.8921819282272736</v>
          </cell>
          <cell r="Q612">
            <v>7.3703836844611814</v>
          </cell>
          <cell r="R612">
            <v>8.3073698897074859</v>
          </cell>
          <cell r="S612">
            <v>8.7276989685585349</v>
          </cell>
          <cell r="T612">
            <v>7.0965214750687382</v>
          </cell>
        </row>
        <row r="613">
          <cell r="B613">
            <v>72200103</v>
          </cell>
          <cell r="C613" t="str">
            <v>072200103</v>
          </cell>
          <cell r="D613" t="str">
            <v>بنزين 98 بدون رصاص -  اسرائيل</v>
          </cell>
          <cell r="E613" t="str">
            <v>1 لتر</v>
          </cell>
          <cell r="F613">
            <v>2023</v>
          </cell>
          <cell r="G613">
            <v>1</v>
          </cell>
          <cell r="H613">
            <v>7.6472186192369236</v>
          </cell>
          <cell r="I613">
            <v>7.5830504572722663</v>
          </cell>
          <cell r="J613">
            <v>7.6045589104965696</v>
          </cell>
          <cell r="K613">
            <v>7.6045589104965696</v>
          </cell>
          <cell r="L613">
            <v>7.6045589104965696</v>
          </cell>
          <cell r="M613">
            <v>7.6503159142220767</v>
          </cell>
          <cell r="N613">
            <v>7.6493953563101194</v>
          </cell>
          <cell r="O613">
            <v>7.7144197098824501</v>
          </cell>
          <cell r="P613">
            <v>7.8179356102304745</v>
          </cell>
          <cell r="Q613">
            <v>8.2961373664643823</v>
          </cell>
          <cell r="R613">
            <v>9.2331235717106868</v>
          </cell>
          <cell r="S613">
            <v>9.6534526505617357</v>
          </cell>
          <cell r="T613">
            <v>8.004893832281736</v>
          </cell>
        </row>
        <row r="614">
          <cell r="B614">
            <v>72200104</v>
          </cell>
          <cell r="C614" t="str">
            <v>072200104</v>
          </cell>
          <cell r="D614" t="str">
            <v>سولار - اسرائيل</v>
          </cell>
          <cell r="E614" t="str">
            <v>1 لتر</v>
          </cell>
          <cell r="F614">
            <v>2023</v>
          </cell>
          <cell r="G614">
            <v>1</v>
          </cell>
          <cell r="H614">
            <v>6.1992816095410692</v>
          </cell>
          <cell r="I614">
            <v>6.1946182128495515</v>
          </cell>
          <cell r="J614">
            <v>6.1842747231982864</v>
          </cell>
          <cell r="K614">
            <v>6.0570665286230883</v>
          </cell>
          <cell r="L614">
            <v>5.9678260860001844</v>
          </cell>
          <cell r="M614">
            <v>5.9506241240150892</v>
          </cell>
          <cell r="N614">
            <v>5.9979238756156716</v>
          </cell>
          <cell r="O614">
            <v>6.3107897058808478</v>
          </cell>
          <cell r="P614">
            <v>6.504456529743706</v>
          </cell>
          <cell r="Q614">
            <v>6.6267504896549436</v>
          </cell>
          <cell r="R614">
            <v>6.7932769217958944</v>
          </cell>
          <cell r="S614">
            <v>6.8547019307393633</v>
          </cell>
          <cell r="T614">
            <v>6.303465894804809</v>
          </cell>
        </row>
        <row r="615">
          <cell r="B615">
            <v>72200202</v>
          </cell>
          <cell r="C615" t="str">
            <v>072200202</v>
          </cell>
          <cell r="D615" t="str">
            <v>زيت ماتور بنزين- كاسترول - اسرائيل</v>
          </cell>
          <cell r="E615" t="str">
            <v>علبة /1 لتر</v>
          </cell>
          <cell r="F615">
            <v>2023</v>
          </cell>
          <cell r="G615">
            <v>1</v>
          </cell>
          <cell r="H615">
            <v>19.781072097682301</v>
          </cell>
          <cell r="I615">
            <v>19.781072097682301</v>
          </cell>
          <cell r="J615">
            <v>20.010635161272621</v>
          </cell>
          <cell r="K615">
            <v>20.010635161272621</v>
          </cell>
          <cell r="L615">
            <v>19.944211956859899</v>
          </cell>
          <cell r="M615">
            <v>20.010635161272621</v>
          </cell>
          <cell r="N615">
            <v>20.010635161272621</v>
          </cell>
          <cell r="O615">
            <v>19.781072097682301</v>
          </cell>
          <cell r="P615">
            <v>19.913918506507748</v>
          </cell>
          <cell r="Q615">
            <v>20.68932822019277</v>
          </cell>
          <cell r="R615">
            <v>20.68932822019277</v>
          </cell>
          <cell r="S615">
            <v>20.68932822019277</v>
          </cell>
          <cell r="T615">
            <v>20.109322671840282</v>
          </cell>
        </row>
        <row r="616">
          <cell r="B616">
            <v>72200203</v>
          </cell>
          <cell r="C616" t="str">
            <v>072200203</v>
          </cell>
          <cell r="D616" t="str">
            <v>زيت ماتور ديزل - باز - اسرائيل</v>
          </cell>
          <cell r="E616" t="str">
            <v>علبة / 4 لتر</v>
          </cell>
          <cell r="F616">
            <v>2023</v>
          </cell>
          <cell r="G616">
            <v>1</v>
          </cell>
          <cell r="H616">
            <v>59.646123852141365</v>
          </cell>
          <cell r="I616">
            <v>59.646123852141365</v>
          </cell>
          <cell r="J616">
            <v>59.072216193165573</v>
          </cell>
          <cell r="K616">
            <v>59.646123852141365</v>
          </cell>
          <cell r="L616">
            <v>59.646123852141365</v>
          </cell>
          <cell r="M616">
            <v>60.220031511117163</v>
          </cell>
          <cell r="N616">
            <v>57.844693029918716</v>
          </cell>
          <cell r="O616">
            <v>56.696877711967119</v>
          </cell>
          <cell r="P616">
            <v>56.122970052991327</v>
          </cell>
          <cell r="Q616">
            <v>56.701977462825766</v>
          </cell>
          <cell r="R616">
            <v>56.722376466260364</v>
          </cell>
          <cell r="S616">
            <v>59.023106853022199</v>
          </cell>
          <cell r="T616">
            <v>58.415728724152814</v>
          </cell>
        </row>
        <row r="617">
          <cell r="B617">
            <v>72200205</v>
          </cell>
          <cell r="C617" t="str">
            <v>072200205</v>
          </cell>
          <cell r="D617" t="str">
            <v>زيت بريك - أمريكي</v>
          </cell>
          <cell r="E617" t="str">
            <v>علبه/330 مل</v>
          </cell>
          <cell r="F617">
            <v>2023</v>
          </cell>
          <cell r="G617">
            <v>1</v>
          </cell>
          <cell r="H617">
            <v>10.119473697733778</v>
          </cell>
          <cell r="I617">
            <v>10.228747893750256</v>
          </cell>
          <cell r="J617">
            <v>10.590945743527177</v>
          </cell>
          <cell r="K617">
            <v>10.241093812363019</v>
          </cell>
          <cell r="L617">
            <v>10.33077592201262</v>
          </cell>
          <cell r="M617">
            <v>10.248339980117136</v>
          </cell>
          <cell r="N617">
            <v>10.503410050773043</v>
          </cell>
          <cell r="O617">
            <v>10.452396036641863</v>
          </cell>
          <cell r="P617">
            <v>10.605438079035407</v>
          </cell>
          <cell r="Q617">
            <v>10.355467759238147</v>
          </cell>
          <cell r="R617">
            <v>10.355467759238147</v>
          </cell>
          <cell r="S617">
            <v>10.355467759238147</v>
          </cell>
          <cell r="T617">
            <v>10.365585374472397</v>
          </cell>
        </row>
        <row r="618">
          <cell r="B618">
            <v>72300101</v>
          </cell>
          <cell r="C618" t="str">
            <v>072300101</v>
          </cell>
          <cell r="D618" t="str">
            <v>اصلاح ميزان سيارة</v>
          </cell>
          <cell r="E618" t="str">
            <v>اصلاح</v>
          </cell>
          <cell r="F618">
            <v>2023</v>
          </cell>
          <cell r="G618">
            <v>1</v>
          </cell>
          <cell r="H618">
            <v>58.659306137636747</v>
          </cell>
          <cell r="I618">
            <v>58.659306137636747</v>
          </cell>
          <cell r="J618">
            <v>56.01426500497179</v>
          </cell>
          <cell r="K618">
            <v>56.01426500497179</v>
          </cell>
          <cell r="L618">
            <v>56.01426500497179</v>
          </cell>
          <cell r="M618">
            <v>60.129139498638025</v>
          </cell>
          <cell r="N618">
            <v>60.129139498638025</v>
          </cell>
          <cell r="O618">
            <v>60.129139498638025</v>
          </cell>
          <cell r="P618">
            <v>59.981826703969226</v>
          </cell>
          <cell r="Q618">
            <v>59.981826703969226</v>
          </cell>
          <cell r="R618">
            <v>59.981826703969226</v>
          </cell>
          <cell r="S618">
            <v>58.659306137636747</v>
          </cell>
          <cell r="T618">
            <v>58.696134336303942</v>
          </cell>
        </row>
        <row r="619">
          <cell r="B619">
            <v>72300102</v>
          </cell>
          <cell r="C619" t="str">
            <v>072300102</v>
          </cell>
          <cell r="D619" t="str">
            <v>اجرة تركيب بريكات امامي وخلفي سياره بولو صغيره</v>
          </cell>
          <cell r="E619" t="str">
            <v>تركيب</v>
          </cell>
          <cell r="F619">
            <v>2023</v>
          </cell>
          <cell r="G619">
            <v>1</v>
          </cell>
          <cell r="H619">
            <v>63.310940569581192</v>
          </cell>
          <cell r="I619">
            <v>63.310940569581192</v>
          </cell>
          <cell r="J619">
            <v>60.918906311446584</v>
          </cell>
          <cell r="K619">
            <v>60.918906311446584</v>
          </cell>
          <cell r="L619">
            <v>60.918906311446584</v>
          </cell>
          <cell r="M619">
            <v>61.21353190078419</v>
          </cell>
          <cell r="N619">
            <v>61.21353190078419</v>
          </cell>
          <cell r="O619">
            <v>61.21353190078419</v>
          </cell>
          <cell r="P619">
            <v>62.660908611538453</v>
          </cell>
          <cell r="Q619">
            <v>62.660908611538453</v>
          </cell>
          <cell r="R619">
            <v>62.660908611538453</v>
          </cell>
          <cell r="S619">
            <v>63.605566158918798</v>
          </cell>
          <cell r="T619">
            <v>62.050623980782412</v>
          </cell>
        </row>
        <row r="620">
          <cell r="B620">
            <v>72300201</v>
          </cell>
          <cell r="C620" t="str">
            <v>072300201</v>
          </cell>
          <cell r="D620" t="str">
            <v>غسيل بودي سيارة</v>
          </cell>
          <cell r="E620" t="str">
            <v>غسيل</v>
          </cell>
          <cell r="F620">
            <v>2023</v>
          </cell>
          <cell r="G620">
            <v>1</v>
          </cell>
          <cell r="H620">
            <v>25.005210475268051</v>
          </cell>
          <cell r="I620">
            <v>25.005210475268051</v>
          </cell>
          <cell r="J620">
            <v>25.372577299249294</v>
          </cell>
          <cell r="K620">
            <v>25.372577299249294</v>
          </cell>
          <cell r="L620">
            <v>25.372577299249294</v>
          </cell>
          <cell r="M620">
            <v>25.22526450458049</v>
          </cell>
          <cell r="N620">
            <v>25.22526450458049</v>
          </cell>
          <cell r="O620">
            <v>25.22526450458049</v>
          </cell>
          <cell r="P620">
            <v>25.95999815254298</v>
          </cell>
          <cell r="Q620">
            <v>25.95999815254298</v>
          </cell>
          <cell r="R620">
            <v>25.95999815254298</v>
          </cell>
          <cell r="S620">
            <v>26.694731800505469</v>
          </cell>
          <cell r="T620">
            <v>25.531556051679985</v>
          </cell>
        </row>
        <row r="621">
          <cell r="B621">
            <v>72400102</v>
          </cell>
          <cell r="C621" t="str">
            <v>072400102</v>
          </cell>
          <cell r="D621" t="str">
            <v>اجرة موقف سيارة لمرة واحدة</v>
          </cell>
          <cell r="E621" t="str">
            <v>اجرة</v>
          </cell>
          <cell r="F621">
            <v>2023</v>
          </cell>
          <cell r="G621">
            <v>1</v>
          </cell>
          <cell r="H621">
            <v>12.046526487388904</v>
          </cell>
          <cell r="I621">
            <v>12.046526487388904</v>
          </cell>
          <cell r="J621">
            <v>12.046526487388904</v>
          </cell>
          <cell r="K621">
            <v>12.046526487388904</v>
          </cell>
          <cell r="L621">
            <v>12.046526487388904</v>
          </cell>
          <cell r="M621">
            <v>12.477783149567587</v>
          </cell>
          <cell r="N621">
            <v>12.477783149567587</v>
          </cell>
          <cell r="O621">
            <v>12.477783149567587</v>
          </cell>
          <cell r="P621">
            <v>12.477783149567587</v>
          </cell>
          <cell r="Q621">
            <v>12.477783149567587</v>
          </cell>
          <cell r="R621">
            <v>12.477783149567587</v>
          </cell>
          <cell r="S621">
            <v>12.477783149567587</v>
          </cell>
          <cell r="T621">
            <v>12.298092873659803</v>
          </cell>
        </row>
        <row r="622">
          <cell r="B622">
            <v>72400201</v>
          </cell>
          <cell r="C622" t="str">
            <v>072400201</v>
          </cell>
          <cell r="D622" t="str">
            <v>درس تعليم سيارة خصوصي</v>
          </cell>
          <cell r="E622" t="str">
            <v>درس / 40 دقيقة</v>
          </cell>
          <cell r="F622">
            <v>2023</v>
          </cell>
          <cell r="G622">
            <v>1</v>
          </cell>
          <cell r="H622">
            <v>103.65231491818184</v>
          </cell>
          <cell r="I622">
            <v>103.65231491818184</v>
          </cell>
          <cell r="J622">
            <v>105.79739314690418</v>
          </cell>
          <cell r="K622">
            <v>105.79739314690418</v>
          </cell>
          <cell r="L622">
            <v>105.79739314690418</v>
          </cell>
          <cell r="M622">
            <v>105.25006658178897</v>
          </cell>
          <cell r="N622">
            <v>105.25006658178897</v>
          </cell>
          <cell r="O622">
            <v>105.25006658178897</v>
          </cell>
          <cell r="P622">
            <v>104.79025989630057</v>
          </cell>
          <cell r="Q622">
            <v>104.79025989630057</v>
          </cell>
          <cell r="R622">
            <v>104.79025989630057</v>
          </cell>
          <cell r="S622">
            <v>105.25006658178897</v>
          </cell>
          <cell r="T622">
            <v>105.00565460776114</v>
          </cell>
        </row>
        <row r="623">
          <cell r="B623">
            <v>73200103</v>
          </cell>
          <cell r="C623" t="str">
            <v>073200103</v>
          </cell>
          <cell r="D623" t="str">
            <v>اجرة تاكسي مشترك طولكرم - نابلس</v>
          </cell>
          <cell r="E623" t="str">
            <v>سفرة</v>
          </cell>
          <cell r="F623">
            <v>2023</v>
          </cell>
          <cell r="G623">
            <v>1</v>
          </cell>
          <cell r="H623">
            <v>11</v>
          </cell>
          <cell r="I623">
            <v>11</v>
          </cell>
          <cell r="J623">
            <v>11</v>
          </cell>
          <cell r="K623">
            <v>11</v>
          </cell>
          <cell r="L623">
            <v>11</v>
          </cell>
          <cell r="M623">
            <v>11</v>
          </cell>
          <cell r="N623">
            <v>11</v>
          </cell>
          <cell r="O623">
            <v>11</v>
          </cell>
          <cell r="P623">
            <v>11</v>
          </cell>
          <cell r="Q623">
            <v>11</v>
          </cell>
          <cell r="R623">
            <v>11</v>
          </cell>
          <cell r="S623">
            <v>11.5</v>
          </cell>
          <cell r="T623">
            <v>11.041666666666666</v>
          </cell>
        </row>
        <row r="624">
          <cell r="B624">
            <v>73200105</v>
          </cell>
          <cell r="C624" t="str">
            <v>073200105</v>
          </cell>
          <cell r="D624" t="str">
            <v>اجرة تاكسي مشترك قلقيلية-نابلس</v>
          </cell>
          <cell r="E624" t="str">
            <v>سفرة</v>
          </cell>
          <cell r="F624">
            <v>2023</v>
          </cell>
          <cell r="G624">
            <v>1</v>
          </cell>
          <cell r="H624">
            <v>13</v>
          </cell>
          <cell r="I624">
            <v>13</v>
          </cell>
          <cell r="J624">
            <v>13</v>
          </cell>
          <cell r="K624">
            <v>13</v>
          </cell>
          <cell r="L624">
            <v>13</v>
          </cell>
          <cell r="M624">
            <v>13</v>
          </cell>
          <cell r="N624">
            <v>13</v>
          </cell>
          <cell r="O624">
            <v>13</v>
          </cell>
          <cell r="P624">
            <v>13</v>
          </cell>
          <cell r="Q624">
            <v>13</v>
          </cell>
          <cell r="R624">
            <v>13</v>
          </cell>
          <cell r="S624">
            <v>14</v>
          </cell>
          <cell r="T624">
            <v>13.083333333333334</v>
          </cell>
        </row>
        <row r="625">
          <cell r="B625">
            <v>73200109</v>
          </cell>
          <cell r="C625" t="str">
            <v>073200109</v>
          </cell>
          <cell r="D625" t="str">
            <v>اجرة تاكسي مشترك نابلس -رام الله</v>
          </cell>
          <cell r="E625" t="str">
            <v>سفرة</v>
          </cell>
          <cell r="F625">
            <v>2023</v>
          </cell>
          <cell r="G625">
            <v>1</v>
          </cell>
          <cell r="H625">
            <v>19</v>
          </cell>
          <cell r="I625">
            <v>19</v>
          </cell>
          <cell r="J625">
            <v>19</v>
          </cell>
          <cell r="K625">
            <v>19</v>
          </cell>
          <cell r="L625">
            <v>19</v>
          </cell>
          <cell r="M625">
            <v>19</v>
          </cell>
          <cell r="N625">
            <v>19</v>
          </cell>
          <cell r="O625">
            <v>19</v>
          </cell>
          <cell r="P625">
            <v>19</v>
          </cell>
          <cell r="Q625">
            <v>19</v>
          </cell>
          <cell r="R625">
            <v>19</v>
          </cell>
          <cell r="S625">
            <v>19</v>
          </cell>
          <cell r="T625">
            <v>19</v>
          </cell>
        </row>
        <row r="626">
          <cell r="B626">
            <v>73200112</v>
          </cell>
          <cell r="C626" t="str">
            <v>073200112</v>
          </cell>
          <cell r="D626" t="str">
            <v>اجرة تاكسي مشترك رام الله - عناتا - القدس</v>
          </cell>
          <cell r="E626" t="str">
            <v>سفرة</v>
          </cell>
          <cell r="F626">
            <v>2023</v>
          </cell>
          <cell r="G626">
            <v>1</v>
          </cell>
          <cell r="H626">
            <v>8.5</v>
          </cell>
          <cell r="I626">
            <v>8.5</v>
          </cell>
          <cell r="J626">
            <v>9.9572431926350724</v>
          </cell>
          <cell r="K626">
            <v>9.9572431926350724</v>
          </cell>
          <cell r="L626">
            <v>9.9572431926350724</v>
          </cell>
          <cell r="M626">
            <v>9.9572431926350724</v>
          </cell>
          <cell r="N626">
            <v>9.9572431926350724</v>
          </cell>
          <cell r="O626">
            <v>9.9572431926350724</v>
          </cell>
          <cell r="P626">
            <v>9.9572431926350724</v>
          </cell>
          <cell r="Q626">
            <v>9.9572431926350724</v>
          </cell>
          <cell r="R626">
            <v>9.9572431926350724</v>
          </cell>
          <cell r="S626">
            <v>9.9572431926350724</v>
          </cell>
          <cell r="T626">
            <v>9.7143693271958949</v>
          </cell>
        </row>
        <row r="627">
          <cell r="B627">
            <v>73200113</v>
          </cell>
          <cell r="C627" t="str">
            <v>073200113</v>
          </cell>
          <cell r="D627" t="str">
            <v>اجرة تاكسي مشترك رام الله - اريحا</v>
          </cell>
          <cell r="E627" t="str">
            <v>سفرة</v>
          </cell>
          <cell r="F627">
            <v>2023</v>
          </cell>
          <cell r="G627">
            <v>1</v>
          </cell>
          <cell r="H627">
            <v>20</v>
          </cell>
          <cell r="I627">
            <v>20</v>
          </cell>
          <cell r="J627">
            <v>20</v>
          </cell>
          <cell r="K627">
            <v>20</v>
          </cell>
          <cell r="L627">
            <v>20</v>
          </cell>
          <cell r="M627">
            <v>20</v>
          </cell>
          <cell r="N627">
            <v>20</v>
          </cell>
          <cell r="O627">
            <v>20</v>
          </cell>
          <cell r="P627">
            <v>20</v>
          </cell>
          <cell r="Q627">
            <v>20</v>
          </cell>
          <cell r="R627">
            <v>20</v>
          </cell>
          <cell r="S627">
            <v>21</v>
          </cell>
          <cell r="T627">
            <v>20.083333333333332</v>
          </cell>
        </row>
        <row r="628">
          <cell r="B628">
            <v>73200114</v>
          </cell>
          <cell r="C628" t="str">
            <v>073200114</v>
          </cell>
          <cell r="D628" t="str">
            <v>اجرة تاكسي مشترك بيت لحم - رام الله</v>
          </cell>
          <cell r="E628" t="str">
            <v>سفرة</v>
          </cell>
          <cell r="F628">
            <v>2023</v>
          </cell>
          <cell r="G628">
            <v>1</v>
          </cell>
          <cell r="H628">
            <v>23</v>
          </cell>
          <cell r="I628">
            <v>23</v>
          </cell>
          <cell r="J628">
            <v>23</v>
          </cell>
          <cell r="K628">
            <v>23</v>
          </cell>
          <cell r="L628">
            <v>23</v>
          </cell>
          <cell r="M628">
            <v>23</v>
          </cell>
          <cell r="N628">
            <v>23</v>
          </cell>
          <cell r="O628">
            <v>23</v>
          </cell>
          <cell r="P628">
            <v>23</v>
          </cell>
          <cell r="Q628">
            <v>23</v>
          </cell>
          <cell r="R628">
            <v>23</v>
          </cell>
          <cell r="S628">
            <v>23</v>
          </cell>
          <cell r="T628">
            <v>23</v>
          </cell>
        </row>
        <row r="629">
          <cell r="B629">
            <v>73200115</v>
          </cell>
          <cell r="C629" t="str">
            <v>073200115</v>
          </cell>
          <cell r="D629" t="str">
            <v>اجرة تاكسي مشترك بيت لحم - الخليل</v>
          </cell>
          <cell r="E629" t="str">
            <v>سفرة</v>
          </cell>
          <cell r="F629">
            <v>2023</v>
          </cell>
          <cell r="G629">
            <v>1</v>
          </cell>
          <cell r="H629">
            <v>10.5</v>
          </cell>
          <cell r="I629">
            <v>10.5</v>
          </cell>
          <cell r="J629">
            <v>10.5</v>
          </cell>
          <cell r="K629">
            <v>10.5</v>
          </cell>
          <cell r="L629">
            <v>10.5</v>
          </cell>
          <cell r="M629">
            <v>10.5</v>
          </cell>
          <cell r="N629">
            <v>10.5</v>
          </cell>
          <cell r="O629">
            <v>10.5</v>
          </cell>
          <cell r="P629">
            <v>10.5</v>
          </cell>
          <cell r="Q629">
            <v>10.5</v>
          </cell>
          <cell r="R629">
            <v>10.5</v>
          </cell>
          <cell r="S629">
            <v>11</v>
          </cell>
          <cell r="T629">
            <v>10.541666666666666</v>
          </cell>
        </row>
        <row r="630">
          <cell r="B630">
            <v>73200116</v>
          </cell>
          <cell r="C630" t="str">
            <v>073200116</v>
          </cell>
          <cell r="D630" t="str">
            <v>أجرة تاكسي طلب داخل مدينة غزة</v>
          </cell>
          <cell r="E630" t="str">
            <v>سفرة</v>
          </cell>
          <cell r="F630">
            <v>2023</v>
          </cell>
          <cell r="G630">
            <v>1</v>
          </cell>
          <cell r="H630">
            <v>7</v>
          </cell>
          <cell r="I630">
            <v>7</v>
          </cell>
          <cell r="J630">
            <v>10</v>
          </cell>
          <cell r="K630">
            <v>10</v>
          </cell>
          <cell r="L630">
            <v>10</v>
          </cell>
          <cell r="M630">
            <v>10</v>
          </cell>
          <cell r="N630">
            <v>10</v>
          </cell>
          <cell r="O630">
            <v>10</v>
          </cell>
          <cell r="P630">
            <v>10</v>
          </cell>
          <cell r="Q630">
            <v>10</v>
          </cell>
          <cell r="R630">
            <v>10</v>
          </cell>
          <cell r="S630">
            <v>10</v>
          </cell>
          <cell r="T630">
            <v>9.5</v>
          </cell>
        </row>
        <row r="631">
          <cell r="B631">
            <v>73200117</v>
          </cell>
          <cell r="C631" t="str">
            <v>073200117</v>
          </cell>
          <cell r="D631" t="str">
            <v>أجرة تاكسي مشترك داخل مدينة غزة</v>
          </cell>
          <cell r="E631" t="str">
            <v>سفرة</v>
          </cell>
          <cell r="F631">
            <v>2023</v>
          </cell>
          <cell r="G631">
            <v>1</v>
          </cell>
          <cell r="H631">
            <v>2</v>
          </cell>
          <cell r="I631">
            <v>2</v>
          </cell>
          <cell r="J631">
            <v>2</v>
          </cell>
          <cell r="K631">
            <v>2</v>
          </cell>
          <cell r="L631">
            <v>2</v>
          </cell>
          <cell r="M631">
            <v>2</v>
          </cell>
          <cell r="N631">
            <v>2</v>
          </cell>
          <cell r="O631">
            <v>2</v>
          </cell>
          <cell r="P631">
            <v>2</v>
          </cell>
          <cell r="Q631">
            <v>2</v>
          </cell>
          <cell r="R631">
            <v>2</v>
          </cell>
          <cell r="S631">
            <v>2</v>
          </cell>
          <cell r="T631">
            <v>2</v>
          </cell>
        </row>
        <row r="632">
          <cell r="B632">
            <v>73200120</v>
          </cell>
          <cell r="C632" t="str">
            <v>073200120</v>
          </cell>
          <cell r="D632" t="str">
            <v>أجرة تاكسي مشترك غزة - خان يونس</v>
          </cell>
          <cell r="E632" t="str">
            <v>سفرة</v>
          </cell>
          <cell r="F632">
            <v>2023</v>
          </cell>
          <cell r="G632">
            <v>1</v>
          </cell>
          <cell r="H632">
            <v>6</v>
          </cell>
          <cell r="I632">
            <v>6</v>
          </cell>
          <cell r="J632">
            <v>6</v>
          </cell>
          <cell r="K632">
            <v>6</v>
          </cell>
          <cell r="L632">
            <v>6</v>
          </cell>
          <cell r="M632">
            <v>6</v>
          </cell>
          <cell r="N632">
            <v>6</v>
          </cell>
          <cell r="O632">
            <v>6</v>
          </cell>
          <cell r="P632">
            <v>6</v>
          </cell>
          <cell r="Q632">
            <v>6</v>
          </cell>
          <cell r="R632">
            <v>6</v>
          </cell>
          <cell r="S632">
            <v>6</v>
          </cell>
          <cell r="T632">
            <v>6</v>
          </cell>
        </row>
        <row r="633">
          <cell r="B633">
            <v>73200121</v>
          </cell>
          <cell r="C633" t="str">
            <v>073200121</v>
          </cell>
          <cell r="D633" t="str">
            <v>أجرة تاكسي مشترك النصيرات - غزة</v>
          </cell>
          <cell r="E633" t="str">
            <v>سفرة</v>
          </cell>
          <cell r="F633">
            <v>2023</v>
          </cell>
          <cell r="G633">
            <v>1</v>
          </cell>
          <cell r="H633">
            <v>3.5</v>
          </cell>
          <cell r="I633">
            <v>3.5</v>
          </cell>
          <cell r="J633">
            <v>3.5</v>
          </cell>
          <cell r="K633">
            <v>3.5</v>
          </cell>
          <cell r="L633">
            <v>3.5</v>
          </cell>
          <cell r="M633">
            <v>3</v>
          </cell>
          <cell r="N633">
            <v>3</v>
          </cell>
          <cell r="O633">
            <v>3</v>
          </cell>
          <cell r="P633">
            <v>3.5</v>
          </cell>
          <cell r="Q633">
            <v>3.5</v>
          </cell>
          <cell r="R633">
            <v>3.5</v>
          </cell>
          <cell r="S633">
            <v>3.5</v>
          </cell>
          <cell r="T633">
            <v>3.375</v>
          </cell>
        </row>
        <row r="634">
          <cell r="B634">
            <v>73200203</v>
          </cell>
          <cell r="C634" t="str">
            <v>073200203</v>
          </cell>
          <cell r="D634" t="str">
            <v>اجرة باص طولكرم - نابلس</v>
          </cell>
          <cell r="E634" t="str">
            <v>سفرة</v>
          </cell>
          <cell r="F634">
            <v>2023</v>
          </cell>
          <cell r="G634">
            <v>1</v>
          </cell>
          <cell r="H634">
            <v>8</v>
          </cell>
          <cell r="I634">
            <v>8</v>
          </cell>
          <cell r="J634">
            <v>8</v>
          </cell>
          <cell r="K634">
            <v>8</v>
          </cell>
          <cell r="L634">
            <v>8</v>
          </cell>
          <cell r="M634">
            <v>8</v>
          </cell>
          <cell r="N634">
            <v>8</v>
          </cell>
          <cell r="O634">
            <v>8</v>
          </cell>
          <cell r="P634">
            <v>8</v>
          </cell>
          <cell r="Q634">
            <v>8</v>
          </cell>
          <cell r="R634">
            <v>8</v>
          </cell>
          <cell r="S634">
            <v>8</v>
          </cell>
          <cell r="T634">
            <v>8</v>
          </cell>
        </row>
        <row r="635">
          <cell r="B635">
            <v>73200204</v>
          </cell>
          <cell r="C635" t="str">
            <v>073200204</v>
          </cell>
          <cell r="D635" t="str">
            <v>اجرة باص طولكرم - رام الله</v>
          </cell>
          <cell r="E635" t="str">
            <v>سفرة</v>
          </cell>
          <cell r="F635">
            <v>2023</v>
          </cell>
          <cell r="G635">
            <v>1</v>
          </cell>
          <cell r="H635">
            <v>20</v>
          </cell>
          <cell r="I635">
            <v>20</v>
          </cell>
          <cell r="J635">
            <v>20</v>
          </cell>
          <cell r="K635">
            <v>20</v>
          </cell>
          <cell r="L635">
            <v>20</v>
          </cell>
          <cell r="M635">
            <v>20</v>
          </cell>
          <cell r="N635">
            <v>20</v>
          </cell>
          <cell r="O635">
            <v>20</v>
          </cell>
          <cell r="P635">
            <v>20</v>
          </cell>
          <cell r="Q635">
            <v>20</v>
          </cell>
          <cell r="R635">
            <v>20</v>
          </cell>
          <cell r="S635">
            <v>20</v>
          </cell>
          <cell r="T635">
            <v>20</v>
          </cell>
        </row>
        <row r="636">
          <cell r="B636">
            <v>73200206</v>
          </cell>
          <cell r="C636" t="str">
            <v>073200206</v>
          </cell>
          <cell r="D636" t="str">
            <v>اجرة باص قلقيلية - نابلس</v>
          </cell>
          <cell r="E636" t="str">
            <v>سفرة</v>
          </cell>
          <cell r="F636">
            <v>2023</v>
          </cell>
          <cell r="G636">
            <v>1</v>
          </cell>
          <cell r="H636">
            <v>9.5</v>
          </cell>
          <cell r="I636">
            <v>9.5</v>
          </cell>
          <cell r="J636">
            <v>9.5</v>
          </cell>
          <cell r="K636">
            <v>9.5</v>
          </cell>
          <cell r="L636">
            <v>9.5</v>
          </cell>
          <cell r="M636">
            <v>9.5</v>
          </cell>
          <cell r="N636">
            <v>9.5</v>
          </cell>
          <cell r="O636">
            <v>9.5</v>
          </cell>
          <cell r="P636">
            <v>9.5</v>
          </cell>
          <cell r="Q636">
            <v>9.5</v>
          </cell>
          <cell r="R636">
            <v>9.5</v>
          </cell>
          <cell r="S636">
            <v>9.5</v>
          </cell>
          <cell r="T636">
            <v>9.5</v>
          </cell>
        </row>
        <row r="637">
          <cell r="B637">
            <v>73200208</v>
          </cell>
          <cell r="C637" t="str">
            <v>073200208</v>
          </cell>
          <cell r="D637" t="str">
            <v>اجرة باص نابلس -جنين</v>
          </cell>
          <cell r="E637" t="str">
            <v>سفرة</v>
          </cell>
          <cell r="F637">
            <v>2023</v>
          </cell>
          <cell r="G637">
            <v>1</v>
          </cell>
          <cell r="H637">
            <v>12</v>
          </cell>
          <cell r="I637">
            <v>12</v>
          </cell>
          <cell r="J637">
            <v>12</v>
          </cell>
          <cell r="K637">
            <v>12</v>
          </cell>
          <cell r="L637">
            <v>12</v>
          </cell>
          <cell r="M637">
            <v>12</v>
          </cell>
          <cell r="N637">
            <v>12</v>
          </cell>
          <cell r="O637">
            <v>12</v>
          </cell>
          <cell r="P637">
            <v>12</v>
          </cell>
          <cell r="Q637">
            <v>12</v>
          </cell>
          <cell r="R637">
            <v>12</v>
          </cell>
          <cell r="S637">
            <v>12</v>
          </cell>
          <cell r="T637">
            <v>12</v>
          </cell>
        </row>
        <row r="638">
          <cell r="B638">
            <v>73200209</v>
          </cell>
          <cell r="C638" t="str">
            <v>073200209</v>
          </cell>
          <cell r="D638" t="str">
            <v>اجرة باص نابلس -رام الله</v>
          </cell>
          <cell r="E638" t="str">
            <v>سفرة</v>
          </cell>
          <cell r="F638">
            <v>2023</v>
          </cell>
          <cell r="G638">
            <v>1</v>
          </cell>
          <cell r="H638">
            <v>12.5</v>
          </cell>
          <cell r="I638">
            <v>12.5</v>
          </cell>
          <cell r="J638">
            <v>12.5</v>
          </cell>
          <cell r="K638">
            <v>12.5</v>
          </cell>
          <cell r="L638">
            <v>12.5</v>
          </cell>
          <cell r="M638">
            <v>12.5</v>
          </cell>
          <cell r="N638">
            <v>12.5</v>
          </cell>
          <cell r="O638">
            <v>12.5</v>
          </cell>
          <cell r="P638">
            <v>12.5</v>
          </cell>
          <cell r="Q638">
            <v>12.5</v>
          </cell>
          <cell r="R638">
            <v>12.5</v>
          </cell>
          <cell r="S638">
            <v>13</v>
          </cell>
          <cell r="T638">
            <v>12.541666666666666</v>
          </cell>
        </row>
        <row r="639">
          <cell r="B639">
            <v>73200210</v>
          </cell>
          <cell r="C639" t="str">
            <v>073200210</v>
          </cell>
          <cell r="D639" t="str">
            <v>اجرة باص رام الله - القدس (مباشر)</v>
          </cell>
          <cell r="E639" t="str">
            <v>سفرة</v>
          </cell>
          <cell r="F639">
            <v>2023</v>
          </cell>
          <cell r="G639">
            <v>1</v>
          </cell>
          <cell r="H639">
            <v>8.5721665517352079</v>
          </cell>
          <cell r="I639">
            <v>8.5721665517352079</v>
          </cell>
          <cell r="J639">
            <v>8.5721665517352079</v>
          </cell>
          <cell r="K639">
            <v>8.5721665517352079</v>
          </cell>
          <cell r="L639">
            <v>8.5721665517352079</v>
          </cell>
          <cell r="M639">
            <v>8.5721665517352079</v>
          </cell>
          <cell r="N639">
            <v>8.5721665517352079</v>
          </cell>
          <cell r="O639">
            <v>8.5721665517352079</v>
          </cell>
          <cell r="P639">
            <v>8.5721665517352079</v>
          </cell>
          <cell r="Q639">
            <v>8.5721665517352079</v>
          </cell>
          <cell r="R639">
            <v>8.5721665517352079</v>
          </cell>
          <cell r="S639">
            <v>8.5721665517352079</v>
          </cell>
          <cell r="T639">
            <v>8.5721665517352079</v>
          </cell>
        </row>
        <row r="640">
          <cell r="B640">
            <v>73200214</v>
          </cell>
          <cell r="C640" t="str">
            <v>073200214</v>
          </cell>
          <cell r="D640" t="str">
            <v>أجرة باص دير البلح - غزة</v>
          </cell>
          <cell r="E640" t="str">
            <v>سفرة</v>
          </cell>
          <cell r="F640">
            <v>2023</v>
          </cell>
          <cell r="G640">
            <v>1</v>
          </cell>
          <cell r="H640">
            <v>3</v>
          </cell>
          <cell r="I640">
            <v>3</v>
          </cell>
          <cell r="J640">
            <v>3</v>
          </cell>
          <cell r="K640">
            <v>3</v>
          </cell>
          <cell r="L640">
            <v>3</v>
          </cell>
          <cell r="M640">
            <v>2</v>
          </cell>
          <cell r="N640">
            <v>2</v>
          </cell>
          <cell r="O640">
            <v>2</v>
          </cell>
          <cell r="P640">
            <v>2</v>
          </cell>
          <cell r="Q640">
            <v>2</v>
          </cell>
          <cell r="R640">
            <v>2</v>
          </cell>
          <cell r="S640">
            <v>2</v>
          </cell>
          <cell r="T640">
            <v>2.4166666666666665</v>
          </cell>
        </row>
        <row r="641">
          <cell r="B641">
            <v>73300102</v>
          </cell>
          <cell r="C641" t="str">
            <v>073300102</v>
          </cell>
          <cell r="D641" t="str">
            <v>تذكرة طائرة ذهاب واياب – درجة اقتصادية – الخطوط الملكية الاردنية – من عمان الى الامارات مباشرة (من تاريخ الزيارة لمدة اسبوع 7 ايام)</v>
          </cell>
          <cell r="E641" t="str">
            <v>ذهاب واياب</v>
          </cell>
          <cell r="F641">
            <v>2023</v>
          </cell>
          <cell r="G641">
            <v>1</v>
          </cell>
          <cell r="H641">
            <v>1652.7116116154882</v>
          </cell>
          <cell r="I641">
            <v>1661.1178370419839</v>
          </cell>
          <cell r="J641">
            <v>1712.9260204238585</v>
          </cell>
          <cell r="K641">
            <v>1693.6766342046983</v>
          </cell>
          <cell r="L641">
            <v>1635.7850672126281</v>
          </cell>
          <cell r="M641">
            <v>1818.3942343349495</v>
          </cell>
          <cell r="N641">
            <v>1755.5427564286847</v>
          </cell>
          <cell r="O641">
            <v>1915.8138114443477</v>
          </cell>
          <cell r="P641">
            <v>1776.4255059553248</v>
          </cell>
          <cell r="Q641">
            <v>1707.246388344442</v>
          </cell>
          <cell r="R641">
            <v>1652.2135283722921</v>
          </cell>
          <cell r="S641">
            <v>1681.7874928473832</v>
          </cell>
          <cell r="T641">
            <v>1721.9700740188403</v>
          </cell>
        </row>
        <row r="642">
          <cell r="B642">
            <v>73300103</v>
          </cell>
          <cell r="C642" t="str">
            <v>073300103</v>
          </cell>
          <cell r="D642" t="str">
            <v>تذكرة طائرة ذهاب اياب - درجة اقتصادية - الخطوط الملكية الاردنية - من عمان  الى لندن مباشرة (من تاريخ الزيارة لمدة 7 أيام</v>
          </cell>
          <cell r="E642" t="str">
            <v>ذهاب واياب</v>
          </cell>
          <cell r="F642">
            <v>2023</v>
          </cell>
          <cell r="G642">
            <v>1</v>
          </cell>
          <cell r="H642">
            <v>2965.608002311048</v>
          </cell>
          <cell r="I642">
            <v>3180.6150878241669</v>
          </cell>
          <cell r="J642">
            <v>3519.35050138724</v>
          </cell>
          <cell r="K642">
            <v>3486.0574520077453</v>
          </cell>
          <cell r="L642">
            <v>3477.3223500868171</v>
          </cell>
          <cell r="M642">
            <v>3656.2581319139599</v>
          </cell>
          <cell r="N642">
            <v>3654.09754640135</v>
          </cell>
          <cell r="O642">
            <v>3918.5161483803986</v>
          </cell>
          <cell r="P642">
            <v>3782.0038103625211</v>
          </cell>
          <cell r="Q642">
            <v>3660.949266324877</v>
          </cell>
          <cell r="R642">
            <v>3611.2405390689692</v>
          </cell>
          <cell r="S642">
            <v>3459.99064671627</v>
          </cell>
          <cell r="T642">
            <v>3531.0007902321136</v>
          </cell>
        </row>
        <row r="643">
          <cell r="B643">
            <v>73300104</v>
          </cell>
          <cell r="C643" t="str">
            <v>073300104</v>
          </cell>
          <cell r="D643" t="str">
            <v>تذكرة طائرة ذهاب واياب – درجة اقتصادية – الخطوط الملكية الاردنية – من عمان الى نيويرورك (واشنطن) مباشرة (من تاريخ الزيارة لمدة اسبوع 7 أيام)</v>
          </cell>
          <cell r="E643" t="str">
            <v>ذهاب واياب</v>
          </cell>
          <cell r="F643">
            <v>2023</v>
          </cell>
          <cell r="G643">
            <v>1</v>
          </cell>
          <cell r="H643">
            <v>4986.7588325686329</v>
          </cell>
          <cell r="I643">
            <v>5167.0567287780723</v>
          </cell>
          <cell r="J643">
            <v>5214.8486065825191</v>
          </cell>
          <cell r="K643">
            <v>5041.0831181160247</v>
          </cell>
          <cell r="L643">
            <v>5069.6329119419006</v>
          </cell>
          <cell r="M643">
            <v>5482.4517219663903</v>
          </cell>
          <cell r="N643">
            <v>5385.9164904451154</v>
          </cell>
          <cell r="O643">
            <v>6002.4090555567482</v>
          </cell>
          <cell r="P643">
            <v>5317.2969673995494</v>
          </cell>
          <cell r="Q643">
            <v>5008.1564728328376</v>
          </cell>
          <cell r="R643">
            <v>5110.2612265592497</v>
          </cell>
          <cell r="S643">
            <v>5029.9249809261082</v>
          </cell>
          <cell r="T643">
            <v>5234.6497594727616</v>
          </cell>
        </row>
        <row r="644">
          <cell r="B644">
            <v>81200101</v>
          </cell>
          <cell r="C644" t="str">
            <v>081200101</v>
          </cell>
          <cell r="D644" t="str">
            <v>تلفون لا سلكي PANASONIC يد واحدة مع كاشف وسبيكر يحفظ أرقام مع وقت وتاريخ كود 301mmb انتاج الصين- قاعدة واحدة</v>
          </cell>
          <cell r="E644" t="str">
            <v>تلفون</v>
          </cell>
          <cell r="F644">
            <v>2023</v>
          </cell>
          <cell r="G644">
            <v>1</v>
          </cell>
          <cell r="H644">
            <v>184.40802267418988</v>
          </cell>
          <cell r="I644">
            <v>186.27586722145227</v>
          </cell>
          <cell r="J644">
            <v>185.83046532448026</v>
          </cell>
          <cell r="K644">
            <v>182.7680233510759</v>
          </cell>
          <cell r="L644">
            <v>180.30288009074252</v>
          </cell>
          <cell r="M644">
            <v>190.60885502904804</v>
          </cell>
          <cell r="N644">
            <v>190.08750472402659</v>
          </cell>
          <cell r="O644">
            <v>192.51467378033519</v>
          </cell>
          <cell r="P644">
            <v>188.33358278883838</v>
          </cell>
          <cell r="Q644">
            <v>187.7362840757674</v>
          </cell>
          <cell r="R644">
            <v>188.93088150190934</v>
          </cell>
          <cell r="S644">
            <v>185.94438793655448</v>
          </cell>
          <cell r="T644">
            <v>186.97845237486834</v>
          </cell>
        </row>
        <row r="645">
          <cell r="B645">
            <v>81200102</v>
          </cell>
          <cell r="C645" t="str">
            <v>081200102</v>
          </cell>
          <cell r="D645" t="str">
            <v xml:space="preserve">تلفون سلكي UNIDAN  مع كاشف وسبيكر يحفظ 8 أرقام مع تاريخ ووقت كود 5412 انتاج الصين </v>
          </cell>
          <cell r="E645" t="str">
            <v>تلفون</v>
          </cell>
          <cell r="F645">
            <v>2023</v>
          </cell>
          <cell r="G645">
            <v>1</v>
          </cell>
          <cell r="H645">
            <v>109.35355828705619</v>
          </cell>
          <cell r="I645">
            <v>109.35355828705619</v>
          </cell>
          <cell r="J645">
            <v>111.14545442626911</v>
          </cell>
          <cell r="K645">
            <v>111.14545442626911</v>
          </cell>
          <cell r="L645">
            <v>112.34005185241108</v>
          </cell>
          <cell r="M645">
            <v>110.54815571319816</v>
          </cell>
          <cell r="N645">
            <v>111.14545442626911</v>
          </cell>
          <cell r="O645">
            <v>112.93735056548203</v>
          </cell>
          <cell r="P645">
            <v>111.14545442626911</v>
          </cell>
          <cell r="Q645">
            <v>111.14545442626911</v>
          </cell>
          <cell r="R645">
            <v>111.14545442626911</v>
          </cell>
          <cell r="S645">
            <v>112.04140249587559</v>
          </cell>
          <cell r="T645">
            <v>111.12056697989118</v>
          </cell>
        </row>
        <row r="646">
          <cell r="B646">
            <v>81200104</v>
          </cell>
          <cell r="C646" t="str">
            <v>081200104</v>
          </cell>
          <cell r="D646" t="str">
            <v>هاتف جوال - ابل - ايفون 8 (حجم الشاشة 4.7 انش، ذاكرة 64 جيجابايت، دقة كاميرا 12 ميغابيكسل)</v>
          </cell>
          <cell r="E646" t="str">
            <v>جهاز</v>
          </cell>
          <cell r="F646">
            <v>2023</v>
          </cell>
          <cell r="G646">
            <v>1</v>
          </cell>
          <cell r="H646">
            <v>3250.3832326618349</v>
          </cell>
          <cell r="I646">
            <v>3205.7739335342603</v>
          </cell>
          <cell r="J646">
            <v>3112.5822190760637</v>
          </cell>
          <cell r="K646">
            <v>3042.3035139820045</v>
          </cell>
          <cell r="L646">
            <v>3047.5797184831358</v>
          </cell>
          <cell r="M646">
            <v>3072.2689935524859</v>
          </cell>
          <cell r="N646">
            <v>3089.9921671128745</v>
          </cell>
          <cell r="O646">
            <v>3017.4869376054389</v>
          </cell>
          <cell r="P646">
            <v>2979.5297895413114</v>
          </cell>
          <cell r="Q646">
            <v>3016.3543349632628</v>
          </cell>
          <cell r="R646">
            <v>3009.0540173590625</v>
          </cell>
          <cell r="S646">
            <v>2995.670101751361</v>
          </cell>
          <cell r="T646">
            <v>3069.9149133019241</v>
          </cell>
        </row>
        <row r="647">
          <cell r="B647">
            <v>81200105</v>
          </cell>
          <cell r="C647" t="str">
            <v>081200105</v>
          </cell>
          <cell r="D647" t="str">
            <v>هاتف جوال - سامسونج جلاكسي S22 - Altra شاشة 7 انش ذاكرة 256 جيجابايت</v>
          </cell>
          <cell r="E647" t="str">
            <v>جهاز</v>
          </cell>
          <cell r="F647">
            <v>2023</v>
          </cell>
          <cell r="G647">
            <v>1</v>
          </cell>
          <cell r="H647">
            <v>3830.2803485835352</v>
          </cell>
          <cell r="I647">
            <v>3819.3298721772339</v>
          </cell>
          <cell r="J647">
            <v>3704.2691305608341</v>
          </cell>
          <cell r="K647">
            <v>4142.4656283405548</v>
          </cell>
          <cell r="L647">
            <v>4142.4656283405548</v>
          </cell>
          <cell r="M647">
            <v>4069.4624522985469</v>
          </cell>
          <cell r="N647">
            <v>3918.3047446265673</v>
          </cell>
          <cell r="O647">
            <v>3849.1451317415331</v>
          </cell>
          <cell r="P647">
            <v>3856.4454493457333</v>
          </cell>
          <cell r="Q647">
            <v>3863.7457669499345</v>
          </cell>
          <cell r="R647">
            <v>3885.646719762537</v>
          </cell>
          <cell r="S647">
            <v>3783.4422733037259</v>
          </cell>
          <cell r="T647">
            <v>3905.4169288359412</v>
          </cell>
        </row>
        <row r="648">
          <cell r="B648">
            <v>81200109</v>
          </cell>
          <cell r="C648" t="str">
            <v>081200109</v>
          </cell>
          <cell r="D648" t="str">
            <v>هاتف جوال S22 سامونج S22- SAMSUNG Galaxy S22 - Brand: Samsung, Brand Type: Single / multiple brand specified, Model: Galaxy S22, Type: Smart phone, Display size: 6.2", Internal storage: 128 GB, Primary camera resolution: 64 MP, Connectivity: 5G, Dual sim: No</v>
          </cell>
          <cell r="E648" t="str">
            <v>هاتف جوال</v>
          </cell>
          <cell r="F648">
            <v>2023</v>
          </cell>
          <cell r="G648">
            <v>1</v>
          </cell>
          <cell r="H648">
            <v>3434.6153846153852</v>
          </cell>
          <cell r="I648">
            <v>3376.9230769230771</v>
          </cell>
          <cell r="J648">
            <v>3419.2307692307691</v>
          </cell>
          <cell r="K648">
            <v>3515.3846153846148</v>
          </cell>
          <cell r="L648">
            <v>3561.5384615384619</v>
          </cell>
          <cell r="M648">
            <v>3537.6923076923076</v>
          </cell>
          <cell r="N648">
            <v>3418.4615384615386</v>
          </cell>
          <cell r="O648">
            <v>3372.3076923076924</v>
          </cell>
          <cell r="P648">
            <v>3453.0769230769224</v>
          </cell>
          <cell r="Q648">
            <v>3526.1538461538462</v>
          </cell>
          <cell r="R648">
            <v>3537.6923076923076</v>
          </cell>
          <cell r="S648">
            <v>3506.9230769230767</v>
          </cell>
          <cell r="T648">
            <v>3471.6666666666665</v>
          </cell>
        </row>
        <row r="649">
          <cell r="B649">
            <v>81300102</v>
          </cell>
          <cell r="C649" t="str">
            <v>081300102</v>
          </cell>
          <cell r="D649" t="str">
            <v>تعرفة المكالمة الدولية  الاردن ومصر - هاتف ثابت - دقيقة</v>
          </cell>
          <cell r="E649" t="str">
            <v>دقيقة</v>
          </cell>
          <cell r="F649">
            <v>2023</v>
          </cell>
          <cell r="G649">
            <v>1</v>
          </cell>
          <cell r="H649">
            <v>1.1999999999999997</v>
          </cell>
          <cell r="I649">
            <v>1.1999999999999997</v>
          </cell>
          <cell r="J649">
            <v>1.1999999999999997</v>
          </cell>
          <cell r="K649">
            <v>1.1999999999999997</v>
          </cell>
          <cell r="L649">
            <v>1.1999999999999997</v>
          </cell>
          <cell r="M649">
            <v>1.1999999999999997</v>
          </cell>
          <cell r="N649">
            <v>1.1999999999999997</v>
          </cell>
          <cell r="O649">
            <v>1.1999999999999997</v>
          </cell>
          <cell r="P649">
            <v>1.1999999999999997</v>
          </cell>
          <cell r="Q649">
            <v>1.1999999999999997</v>
          </cell>
          <cell r="R649">
            <v>1.1999999999999997</v>
          </cell>
          <cell r="S649">
            <v>1.1999999999999997</v>
          </cell>
          <cell r="T649">
            <v>1.1999999999999995</v>
          </cell>
        </row>
        <row r="650">
          <cell r="B650">
            <v>81300106</v>
          </cell>
          <cell r="C650" t="str">
            <v>081300106</v>
          </cell>
          <cell r="D650" t="str">
            <v>تعرفة المكالمة الدولية الولايات المتحدة وكنداو ألاسكا وهاواي - هاتف ثابت - دقيقة</v>
          </cell>
          <cell r="E650" t="str">
            <v>دقيقة</v>
          </cell>
          <cell r="F650">
            <v>2023</v>
          </cell>
          <cell r="G650">
            <v>1</v>
          </cell>
          <cell r="H650">
            <v>1</v>
          </cell>
          <cell r="I650">
            <v>1</v>
          </cell>
          <cell r="J650">
            <v>1</v>
          </cell>
          <cell r="K650">
            <v>1</v>
          </cell>
          <cell r="L650">
            <v>1</v>
          </cell>
          <cell r="M650">
            <v>1</v>
          </cell>
          <cell r="N650">
            <v>1</v>
          </cell>
          <cell r="O650">
            <v>1</v>
          </cell>
          <cell r="P650">
            <v>1</v>
          </cell>
          <cell r="Q650">
            <v>1</v>
          </cell>
          <cell r="R650">
            <v>1</v>
          </cell>
          <cell r="S650">
            <v>1</v>
          </cell>
          <cell r="T650">
            <v>1</v>
          </cell>
        </row>
        <row r="651">
          <cell r="B651">
            <v>81300109</v>
          </cell>
          <cell r="C651" t="str">
            <v>081300109</v>
          </cell>
          <cell r="D651" t="str">
            <v>كرت جوال 50 شيكل</v>
          </cell>
          <cell r="E651" t="str">
            <v>كرت</v>
          </cell>
          <cell r="F651">
            <v>2023</v>
          </cell>
          <cell r="G651">
            <v>1</v>
          </cell>
          <cell r="H651">
            <v>49.999999999999993</v>
          </cell>
          <cell r="I651">
            <v>49.999999999999993</v>
          </cell>
          <cell r="J651">
            <v>49.999999999999993</v>
          </cell>
          <cell r="K651">
            <v>49.999999999999993</v>
          </cell>
          <cell r="L651">
            <v>49.999999999999993</v>
          </cell>
          <cell r="M651">
            <v>49.999999999999993</v>
          </cell>
          <cell r="N651">
            <v>49.999999999999993</v>
          </cell>
          <cell r="O651">
            <v>49.999999999999993</v>
          </cell>
          <cell r="P651">
            <v>49.999999999999993</v>
          </cell>
          <cell r="Q651">
            <v>49.999999999999993</v>
          </cell>
          <cell r="R651">
            <v>49.999999999999993</v>
          </cell>
          <cell r="S651">
            <v>49.999999999999993</v>
          </cell>
          <cell r="T651">
            <v>49.999999999999993</v>
          </cell>
        </row>
        <row r="652">
          <cell r="B652">
            <v>81300112</v>
          </cell>
          <cell r="C652" t="str">
            <v>081300112</v>
          </cell>
          <cell r="D652" t="str">
            <v>تعرفة المكالمة الى الهاتف الثابت داخل أراضي 48 - وقت عادي - لمدة دقيقة</v>
          </cell>
          <cell r="E652" t="str">
            <v>دقيقة</v>
          </cell>
          <cell r="F652">
            <v>2023</v>
          </cell>
          <cell r="G652">
            <v>1</v>
          </cell>
          <cell r="H652">
            <v>0.33999999999999997</v>
          </cell>
          <cell r="I652">
            <v>0.33999999999999997</v>
          </cell>
          <cell r="J652">
            <v>0.33999999999999997</v>
          </cell>
          <cell r="K652">
            <v>0.33999999999999997</v>
          </cell>
          <cell r="L652">
            <v>0.33999999999999997</v>
          </cell>
          <cell r="M652">
            <v>0.33999999999999997</v>
          </cell>
          <cell r="N652">
            <v>0.33999999999999997</v>
          </cell>
          <cell r="O652">
            <v>0.33999999999999997</v>
          </cell>
          <cell r="P652">
            <v>0.33999999999999997</v>
          </cell>
          <cell r="Q652">
            <v>0.33999999999999997</v>
          </cell>
          <cell r="R652">
            <v>0.33999999999999997</v>
          </cell>
          <cell r="S652">
            <v>0.33999999999999997</v>
          </cell>
          <cell r="T652">
            <v>0.33999999999999991</v>
          </cell>
        </row>
        <row r="653">
          <cell r="B653">
            <v>81300113</v>
          </cell>
          <cell r="C653" t="str">
            <v>081300113</v>
          </cell>
          <cell r="D653" t="str">
            <v>تعرفة المكالمة الى الهاتف الخلوي داخل أراضي 48 - وقت عادي - لمدة دقيقة</v>
          </cell>
          <cell r="E653" t="str">
            <v>دقيقة</v>
          </cell>
          <cell r="F653">
            <v>2023</v>
          </cell>
          <cell r="G653">
            <v>1</v>
          </cell>
          <cell r="H653">
            <v>0.66</v>
          </cell>
          <cell r="I653">
            <v>0.66</v>
          </cell>
          <cell r="J653">
            <v>0.66</v>
          </cell>
          <cell r="K653">
            <v>0.66</v>
          </cell>
          <cell r="L653">
            <v>0.66</v>
          </cell>
          <cell r="M653">
            <v>0.66</v>
          </cell>
          <cell r="N653">
            <v>0.66</v>
          </cell>
          <cell r="O653">
            <v>0.66</v>
          </cell>
          <cell r="P653">
            <v>0.66</v>
          </cell>
          <cell r="Q653">
            <v>0.66</v>
          </cell>
          <cell r="R653">
            <v>0.66</v>
          </cell>
          <cell r="S653">
            <v>0.66</v>
          </cell>
          <cell r="T653">
            <v>0.66</v>
          </cell>
        </row>
        <row r="654">
          <cell r="B654">
            <v>81300143</v>
          </cell>
          <cell r="C654" t="str">
            <v>081300143</v>
          </cell>
          <cell r="D654" t="str">
            <v xml:space="preserve">كرت وطنية 15 شيكل </v>
          </cell>
          <cell r="E654" t="str">
            <v>كرت</v>
          </cell>
          <cell r="F654">
            <v>2023</v>
          </cell>
          <cell r="G654">
            <v>1</v>
          </cell>
          <cell r="H654">
            <v>15</v>
          </cell>
          <cell r="I654">
            <v>15</v>
          </cell>
          <cell r="J654">
            <v>15</v>
          </cell>
          <cell r="K654">
            <v>15</v>
          </cell>
          <cell r="L654">
            <v>15</v>
          </cell>
          <cell r="M654">
            <v>15</v>
          </cell>
          <cell r="N654">
            <v>15</v>
          </cell>
          <cell r="O654">
            <v>15</v>
          </cell>
          <cell r="P654">
            <v>15</v>
          </cell>
          <cell r="Q654">
            <v>15</v>
          </cell>
          <cell r="R654">
            <v>15</v>
          </cell>
          <cell r="S654">
            <v>15</v>
          </cell>
          <cell r="T654">
            <v>15</v>
          </cell>
        </row>
        <row r="655">
          <cell r="B655">
            <v>81300144</v>
          </cell>
          <cell r="C655" t="str">
            <v>081300144</v>
          </cell>
          <cell r="D655" t="str">
            <v xml:space="preserve">كرت وطنية 50 شيكل </v>
          </cell>
          <cell r="E655" t="str">
            <v>كرت</v>
          </cell>
          <cell r="F655">
            <v>2023</v>
          </cell>
          <cell r="G655">
            <v>1</v>
          </cell>
          <cell r="H655">
            <v>49.999999999999993</v>
          </cell>
          <cell r="I655">
            <v>49.999999999999993</v>
          </cell>
          <cell r="J655">
            <v>49.999999999999993</v>
          </cell>
          <cell r="K655">
            <v>49.999999999999993</v>
          </cell>
          <cell r="L655">
            <v>49.999999999999993</v>
          </cell>
          <cell r="M655">
            <v>49.999999999999993</v>
          </cell>
          <cell r="N655">
            <v>49.999999999999993</v>
          </cell>
          <cell r="O655">
            <v>49.999999999999993</v>
          </cell>
          <cell r="P655">
            <v>49.999999999999993</v>
          </cell>
          <cell r="Q655">
            <v>49.999999999999993</v>
          </cell>
          <cell r="R655">
            <v>49.999999999999993</v>
          </cell>
          <cell r="S655">
            <v>49.999999999999993</v>
          </cell>
          <cell r="T655">
            <v>49.999999999999993</v>
          </cell>
        </row>
        <row r="656">
          <cell r="B656">
            <v>81300145</v>
          </cell>
          <cell r="C656" t="str">
            <v>081300145</v>
          </cell>
          <cell r="D656" t="str">
            <v>تعرفة المكالمة الهاتفية داخل فلسطين - وقت عادي - لمدة 3 دقائق</v>
          </cell>
          <cell r="E656" t="str">
            <v>تعرفة</v>
          </cell>
          <cell r="F656">
            <v>2023</v>
          </cell>
          <cell r="G656">
            <v>1</v>
          </cell>
          <cell r="H656">
            <v>0.20999999999999996</v>
          </cell>
          <cell r="I656">
            <v>0.20999999999999996</v>
          </cell>
          <cell r="J656">
            <v>0.20999999999999996</v>
          </cell>
          <cell r="K656">
            <v>0.20999999999999996</v>
          </cell>
          <cell r="L656">
            <v>0.20999999999999996</v>
          </cell>
          <cell r="M656">
            <v>0.20999999999999996</v>
          </cell>
          <cell r="N656">
            <v>0.20999999999999996</v>
          </cell>
          <cell r="O656">
            <v>0.20999999999999996</v>
          </cell>
          <cell r="P656">
            <v>0.20999999999999996</v>
          </cell>
          <cell r="Q656">
            <v>0.20999999999999996</v>
          </cell>
          <cell r="R656">
            <v>0.20999999999999996</v>
          </cell>
          <cell r="S656">
            <v>0.20999999999999996</v>
          </cell>
          <cell r="T656">
            <v>0.20999999999999996</v>
          </cell>
        </row>
        <row r="657">
          <cell r="B657">
            <v>81300405</v>
          </cell>
          <cell r="C657" t="str">
            <v>081300405</v>
          </cell>
          <cell r="D657" t="str">
            <v>بدل اشتراك خدمة خط النت منزلي سرعة 8 ميجا</v>
          </cell>
          <cell r="E657" t="str">
            <v>اشتراك شهري</v>
          </cell>
          <cell r="F657">
            <v>2023</v>
          </cell>
          <cell r="G657">
            <v>1</v>
          </cell>
          <cell r="H657">
            <v>62</v>
          </cell>
          <cell r="I657">
            <v>62</v>
          </cell>
          <cell r="J657">
            <v>55</v>
          </cell>
          <cell r="K657">
            <v>55</v>
          </cell>
          <cell r="L657">
            <v>55</v>
          </cell>
          <cell r="M657">
            <v>51</v>
          </cell>
          <cell r="N657">
            <v>51</v>
          </cell>
          <cell r="O657">
            <v>51</v>
          </cell>
          <cell r="P657">
            <v>51</v>
          </cell>
          <cell r="Q657">
            <v>51</v>
          </cell>
          <cell r="R657">
            <v>51</v>
          </cell>
          <cell r="S657">
            <v>51</v>
          </cell>
          <cell r="T657">
            <v>53.833333333333336</v>
          </cell>
        </row>
        <row r="658">
          <cell r="B658">
            <v>81300406</v>
          </cell>
          <cell r="C658" t="str">
            <v>081300406</v>
          </cell>
          <cell r="D658" t="str">
            <v>بدل اشتراك خدمة الانترنت منزلي سرعة 8 ميجا</v>
          </cell>
          <cell r="E658" t="str">
            <v>اشتراك شهري</v>
          </cell>
          <cell r="F658">
            <v>2023</v>
          </cell>
          <cell r="G658">
            <v>1</v>
          </cell>
          <cell r="H658">
            <v>148.00000000000003</v>
          </cell>
          <cell r="I658">
            <v>148.00000000000003</v>
          </cell>
          <cell r="J658">
            <v>148.00000000000003</v>
          </cell>
          <cell r="K658">
            <v>148.00000000000003</v>
          </cell>
          <cell r="L658">
            <v>148.00000000000003</v>
          </cell>
          <cell r="M658">
            <v>148.00000000000003</v>
          </cell>
          <cell r="N658">
            <v>148.00000000000003</v>
          </cell>
          <cell r="O658">
            <v>148.00000000000003</v>
          </cell>
          <cell r="P658">
            <v>148.00000000000003</v>
          </cell>
          <cell r="Q658">
            <v>148.00000000000003</v>
          </cell>
          <cell r="R658">
            <v>148.00000000000003</v>
          </cell>
          <cell r="S658">
            <v>148.00000000000003</v>
          </cell>
          <cell r="T658">
            <v>148.00000000000003</v>
          </cell>
        </row>
        <row r="659">
          <cell r="B659">
            <v>81300407</v>
          </cell>
          <cell r="C659" t="str">
            <v>081300407</v>
          </cell>
          <cell r="D659" t="str">
            <v>اشتراك انترنت شهري - شركة حضارة - سرعة 8MB - مشترك جديد</v>
          </cell>
          <cell r="E659" t="str">
            <v>اشتراك شهري</v>
          </cell>
          <cell r="F659">
            <v>2023</v>
          </cell>
          <cell r="G659">
            <v>1</v>
          </cell>
          <cell r="H659">
            <v>39</v>
          </cell>
          <cell r="I659">
            <v>39</v>
          </cell>
          <cell r="J659">
            <v>39</v>
          </cell>
          <cell r="K659">
            <v>39</v>
          </cell>
          <cell r="L659">
            <v>39</v>
          </cell>
          <cell r="M659">
            <v>39</v>
          </cell>
          <cell r="N659">
            <v>39</v>
          </cell>
          <cell r="O659">
            <v>39</v>
          </cell>
          <cell r="P659">
            <v>51</v>
          </cell>
          <cell r="Q659">
            <v>51</v>
          </cell>
          <cell r="R659">
            <v>51</v>
          </cell>
          <cell r="S659">
            <v>51</v>
          </cell>
          <cell r="T659">
            <v>43</v>
          </cell>
        </row>
        <row r="660">
          <cell r="B660">
            <v>81300408</v>
          </cell>
          <cell r="C660" t="str">
            <v>081300408</v>
          </cell>
          <cell r="D660" t="str">
            <v>اشتراك انترنت شهري - شركة حضارة - سرعة 16MB - مشترك جديد</v>
          </cell>
          <cell r="E660" t="str">
            <v>اشتراك شهري</v>
          </cell>
          <cell r="F660">
            <v>2023</v>
          </cell>
          <cell r="G660">
            <v>1</v>
          </cell>
          <cell r="H660">
            <v>45.000000000000007</v>
          </cell>
          <cell r="I660">
            <v>45.000000000000007</v>
          </cell>
          <cell r="J660">
            <v>45.000000000000007</v>
          </cell>
          <cell r="K660">
            <v>45.000000000000007</v>
          </cell>
          <cell r="L660">
            <v>45.000000000000007</v>
          </cell>
          <cell r="M660">
            <v>45.000000000000007</v>
          </cell>
          <cell r="N660">
            <v>45.000000000000007</v>
          </cell>
          <cell r="O660">
            <v>45.000000000000007</v>
          </cell>
          <cell r="P660">
            <v>68</v>
          </cell>
          <cell r="Q660">
            <v>68</v>
          </cell>
          <cell r="R660">
            <v>68</v>
          </cell>
          <cell r="S660">
            <v>68</v>
          </cell>
          <cell r="T660">
            <v>52.666666666666664</v>
          </cell>
        </row>
        <row r="661">
          <cell r="B661">
            <v>81300409</v>
          </cell>
          <cell r="C661" t="str">
            <v>081300409</v>
          </cell>
          <cell r="D661" t="str">
            <v>اشتراك انترنت شهري - شركة CALL U - سرعة 8MB - مشترك جديد</v>
          </cell>
          <cell r="E661" t="str">
            <v>اشتراك شهري</v>
          </cell>
          <cell r="F661">
            <v>2023</v>
          </cell>
          <cell r="G661">
            <v>1</v>
          </cell>
          <cell r="H661">
            <v>46.666666666666671</v>
          </cell>
          <cell r="I661">
            <v>46.666666666666671</v>
          </cell>
          <cell r="J661">
            <v>52</v>
          </cell>
          <cell r="K661">
            <v>52</v>
          </cell>
          <cell r="L661">
            <v>52</v>
          </cell>
          <cell r="M661">
            <v>40</v>
          </cell>
          <cell r="N661">
            <v>40</v>
          </cell>
          <cell r="O661">
            <v>40</v>
          </cell>
          <cell r="P661">
            <v>40</v>
          </cell>
          <cell r="Q661">
            <v>40</v>
          </cell>
          <cell r="R661">
            <v>40</v>
          </cell>
          <cell r="S661">
            <v>40</v>
          </cell>
          <cell r="T661">
            <v>44.111111111111114</v>
          </cell>
        </row>
        <row r="662">
          <cell r="B662">
            <v>81300410</v>
          </cell>
          <cell r="C662" t="str">
            <v>081300410</v>
          </cell>
          <cell r="D662" t="str">
            <v>اشتراك انترنت شهري - شركة CALL U - سرعة 16MB - مشترك جديد</v>
          </cell>
          <cell r="E662" t="str">
            <v>اشتراك شهري</v>
          </cell>
          <cell r="F662">
            <v>2023</v>
          </cell>
          <cell r="G662">
            <v>1</v>
          </cell>
          <cell r="H662">
            <v>53.333333333333336</v>
          </cell>
          <cell r="I662">
            <v>53.333333333333336</v>
          </cell>
          <cell r="J662">
            <v>82.000000000000014</v>
          </cell>
          <cell r="K662">
            <v>82.000000000000014</v>
          </cell>
          <cell r="L662">
            <v>82.000000000000014</v>
          </cell>
          <cell r="M662">
            <v>63.333333333333336</v>
          </cell>
          <cell r="N662">
            <v>63.333333333333336</v>
          </cell>
          <cell r="O662">
            <v>63.333333333333336</v>
          </cell>
          <cell r="P662">
            <v>63.333333333333336</v>
          </cell>
          <cell r="Q662">
            <v>63.333333333333336</v>
          </cell>
          <cell r="R662">
            <v>63.333333333333336</v>
          </cell>
          <cell r="S662">
            <v>63.333333333333336</v>
          </cell>
          <cell r="T662">
            <v>66.333333333333343</v>
          </cell>
        </row>
        <row r="663">
          <cell r="B663">
            <v>81300411</v>
          </cell>
          <cell r="C663" t="str">
            <v>081300411</v>
          </cell>
          <cell r="D663" t="str">
            <v>اشتراك باقت نت "نت فون 8"</v>
          </cell>
          <cell r="E663" t="str">
            <v>اشتراك شهري</v>
          </cell>
          <cell r="F663">
            <v>2023</v>
          </cell>
          <cell r="G663">
            <v>1</v>
          </cell>
          <cell r="H663">
            <v>90.000000000000014</v>
          </cell>
          <cell r="I663">
            <v>90.000000000000014</v>
          </cell>
          <cell r="J663">
            <v>90.000000000000014</v>
          </cell>
          <cell r="K663">
            <v>90.000000000000014</v>
          </cell>
          <cell r="L663">
            <v>90.000000000000014</v>
          </cell>
          <cell r="M663">
            <v>90.000000000000014</v>
          </cell>
          <cell r="N663">
            <v>90.000000000000014</v>
          </cell>
          <cell r="O663">
            <v>90.000000000000014</v>
          </cell>
          <cell r="P663">
            <v>90.000000000000014</v>
          </cell>
          <cell r="Q663">
            <v>90.000000000000014</v>
          </cell>
          <cell r="R663">
            <v>90.000000000000014</v>
          </cell>
          <cell r="S663">
            <v>90.000000000000014</v>
          </cell>
          <cell r="T663">
            <v>90.000000000000014</v>
          </cell>
        </row>
        <row r="664">
          <cell r="B664">
            <v>81300412</v>
          </cell>
          <cell r="C664" t="str">
            <v>081300412</v>
          </cell>
          <cell r="D664" t="str">
            <v>اشتراك باقة انترنت "باقة انترنت فون 8"</v>
          </cell>
          <cell r="E664" t="str">
            <v>اشتراك شهري</v>
          </cell>
          <cell r="F664">
            <v>2023</v>
          </cell>
          <cell r="G664">
            <v>1</v>
          </cell>
          <cell r="H664">
            <v>148.00000000000003</v>
          </cell>
          <cell r="I664">
            <v>148.00000000000003</v>
          </cell>
          <cell r="J664">
            <v>143</v>
          </cell>
          <cell r="K664">
            <v>143</v>
          </cell>
          <cell r="L664">
            <v>143</v>
          </cell>
          <cell r="M664">
            <v>143</v>
          </cell>
          <cell r="N664">
            <v>143</v>
          </cell>
          <cell r="O664">
            <v>143</v>
          </cell>
          <cell r="P664">
            <v>143</v>
          </cell>
          <cell r="Q664">
            <v>143</v>
          </cell>
          <cell r="R664">
            <v>143</v>
          </cell>
          <cell r="S664">
            <v>143</v>
          </cell>
          <cell r="T664">
            <v>143.83333333333334</v>
          </cell>
        </row>
        <row r="665">
          <cell r="B665">
            <v>91100101</v>
          </cell>
          <cell r="C665" t="str">
            <v>091100101</v>
          </cell>
          <cell r="D665" t="str">
            <v xml:space="preserve">تلفزيون LG - تقنية  LED - بوصة 43  - انتاج كوريا </v>
          </cell>
          <cell r="E665" t="str">
            <v>تلفزيون</v>
          </cell>
          <cell r="F665">
            <v>2023</v>
          </cell>
          <cell r="G665">
            <v>1</v>
          </cell>
          <cell r="H665">
            <v>2067.3657647037244</v>
          </cell>
          <cell r="I665">
            <v>2063.1503009905805</v>
          </cell>
          <cell r="J665">
            <v>2049.5432563408458</v>
          </cell>
          <cell r="K665">
            <v>2087.0986995741137</v>
          </cell>
          <cell r="L665">
            <v>2078.2514004235122</v>
          </cell>
          <cell r="M665">
            <v>2022.5958676778228</v>
          </cell>
          <cell r="N665">
            <v>2026.8807266783519</v>
          </cell>
          <cell r="O665">
            <v>2006.5341147345875</v>
          </cell>
          <cell r="P665">
            <v>2031.0267951041101</v>
          </cell>
          <cell r="Q665">
            <v>2048.9880940417602</v>
          </cell>
          <cell r="R665">
            <v>2058.9239567643408</v>
          </cell>
          <cell r="S665">
            <v>2030.7600944676633</v>
          </cell>
          <cell r="T665">
            <v>2047.593255958451</v>
          </cell>
        </row>
        <row r="666">
          <cell r="B666">
            <v>91100102</v>
          </cell>
          <cell r="C666" t="str">
            <v>091100102</v>
          </cell>
          <cell r="D666" t="str">
            <v>تلفزيون تقنية بلازما LG  بوصة 50 HD انتاج كوريا - 50PN4500</v>
          </cell>
          <cell r="E666" t="str">
            <v>تلفزيون</v>
          </cell>
          <cell r="F666">
            <v>2023</v>
          </cell>
          <cell r="G666">
            <v>1</v>
          </cell>
          <cell r="H666">
            <v>1999.9999999999998</v>
          </cell>
          <cell r="I666">
            <v>1999.9999999999998</v>
          </cell>
          <cell r="J666">
            <v>1966.666666666667</v>
          </cell>
          <cell r="K666">
            <v>1933.3333333333333</v>
          </cell>
          <cell r="L666">
            <v>1933.3333333333333</v>
          </cell>
          <cell r="M666">
            <v>1966.666666666667</v>
          </cell>
          <cell r="N666">
            <v>1963.3333333333333</v>
          </cell>
          <cell r="O666">
            <v>1966.666666666667</v>
          </cell>
          <cell r="P666">
            <v>2033.3333333333333</v>
          </cell>
          <cell r="Q666">
            <v>2066.6666666666665</v>
          </cell>
          <cell r="R666">
            <v>2066.6666666666665</v>
          </cell>
          <cell r="S666">
            <v>1966.666666666667</v>
          </cell>
          <cell r="T666">
            <v>1988.6111111111113</v>
          </cell>
        </row>
        <row r="667">
          <cell r="B667">
            <v>91100103</v>
          </cell>
          <cell r="C667" t="str">
            <v>091100103</v>
          </cell>
          <cell r="D667" t="str">
            <v xml:space="preserve">تلفزيون LG  تقنية LED -  بوصة 32 -  انتاج كوريا - 32LB563 </v>
          </cell>
          <cell r="E667" t="str">
            <v>تلفزيون</v>
          </cell>
          <cell r="F667">
            <v>2023</v>
          </cell>
          <cell r="G667">
            <v>1</v>
          </cell>
          <cell r="H667">
            <v>1060.2419889333401</v>
          </cell>
          <cell r="I667">
            <v>1060.2419889333401</v>
          </cell>
          <cell r="J667">
            <v>1060.2419889333401</v>
          </cell>
          <cell r="K667">
            <v>1060.2419889333401</v>
          </cell>
          <cell r="L667">
            <v>1060.2419889333401</v>
          </cell>
          <cell r="M667">
            <v>1060.2419889333401</v>
          </cell>
          <cell r="N667">
            <v>1060.2419889333401</v>
          </cell>
          <cell r="O667">
            <v>1060.2419889333401</v>
          </cell>
          <cell r="P667">
            <v>1060.2419889333401</v>
          </cell>
          <cell r="Q667">
            <v>1060.2419889333401</v>
          </cell>
          <cell r="R667">
            <v>1060.2419889333401</v>
          </cell>
          <cell r="S667">
            <v>1060.2419889333401</v>
          </cell>
          <cell r="T667">
            <v>1060.2419889333398</v>
          </cell>
        </row>
        <row r="668">
          <cell r="B668">
            <v>91100104</v>
          </cell>
          <cell r="C668" t="str">
            <v>091100104</v>
          </cell>
          <cell r="D668" t="str">
            <v>تلفزيون LG  تقنية LED -  بوصة 42 Brand: LG, Brand Type: Single / multiple brand specified, Model: 43LM6300PLA (indicative) (S), Quantity: 1, Unit of measurement: Piece, Type: Flat panel LED TV, Smart TV, Display size: 43" / 109 cm, Display resolution: Full HD, Pixels: , Optical zoom: , Video sequence mode: , Censor type: ,Connectivity: HDMI, USB, WiFi, Ethernet,  Exclude: 4k or 3D models, curved TVs</v>
          </cell>
          <cell r="E668" t="str">
            <v>تلفزيون</v>
          </cell>
          <cell r="F668">
            <v>2023</v>
          </cell>
          <cell r="G668">
            <v>1</v>
          </cell>
          <cell r="H668">
            <v>1578.1615257147869</v>
          </cell>
          <cell r="I668">
            <v>1578.1615257147869</v>
          </cell>
          <cell r="J668">
            <v>1578.1615257147869</v>
          </cell>
          <cell r="K668">
            <v>1578.1615257147869</v>
          </cell>
          <cell r="L668">
            <v>1578.1615257147869</v>
          </cell>
          <cell r="M668">
            <v>1578.1615257147869</v>
          </cell>
          <cell r="N668">
            <v>1578.1615257147869</v>
          </cell>
          <cell r="O668">
            <v>1578.1615257147869</v>
          </cell>
          <cell r="P668">
            <v>1557.8877909362543</v>
          </cell>
          <cell r="Q668">
            <v>1557.8877909362543</v>
          </cell>
          <cell r="R668">
            <v>1557.8877909362543</v>
          </cell>
          <cell r="S668">
            <v>1539.3088751728374</v>
          </cell>
          <cell r="T668">
            <v>1569.8553711416578</v>
          </cell>
        </row>
        <row r="669">
          <cell r="B669">
            <v>91100105</v>
          </cell>
          <cell r="C669" t="str">
            <v>091100105</v>
          </cell>
          <cell r="D669" t="str">
            <v>تلفزيون SAMSUNG  تقنية LED  -  بوصة 43 -  Brand: Samsung, Brand Type: Single / multiple brand specified, Model: Class N5300 (indicative) (S), Quantity: 1, Unit of measurement: Piece, Type: Flat panel LED TV, Smart TV, Display size: 43" / 109 cm, Display resolution: Full HD, Pixels: , Optical zoom: , Video sequence mode: ,  Connectivity: HDMI, USB, WiFi, Ethernet,  Exclude: 4k or 3D models, curved TVs</v>
          </cell>
          <cell r="E669" t="str">
            <v>تلفزيون</v>
          </cell>
          <cell r="F669">
            <v>2023</v>
          </cell>
          <cell r="G669">
            <v>1</v>
          </cell>
          <cell r="H669">
            <v>1569.9999999999998</v>
          </cell>
          <cell r="I669">
            <v>1569.9999999999998</v>
          </cell>
          <cell r="J669">
            <v>1569.9999999999998</v>
          </cell>
          <cell r="K669">
            <v>1569.9999999999998</v>
          </cell>
          <cell r="L669">
            <v>1569.9999999999998</v>
          </cell>
          <cell r="M669">
            <v>1569.9999999999998</v>
          </cell>
          <cell r="N669">
            <v>1569.9999999999998</v>
          </cell>
          <cell r="O669">
            <v>1569.9999999999998</v>
          </cell>
          <cell r="P669">
            <v>1580</v>
          </cell>
          <cell r="Q669">
            <v>1580</v>
          </cell>
          <cell r="R669">
            <v>1580</v>
          </cell>
          <cell r="S669">
            <v>1440.909090909091</v>
          </cell>
          <cell r="T669">
            <v>1561.7424242424242</v>
          </cell>
        </row>
        <row r="670">
          <cell r="B670">
            <v>91100106</v>
          </cell>
          <cell r="C670" t="str">
            <v>091100106</v>
          </cell>
          <cell r="D670" t="str">
            <v>تلفزيون SONY، تقنية LED، بوصة 43، Brand: Sony, Brand Type: Single / multiple brand specified, Model: X720E Series (indicative) (S), Quantity: 1, Unit of measurement: Piece, Type: Flat panel LED TV, Smart TV, Display size: 43" / 109 cm, Display resolution: 4K Ultra HD, Pixels: , Connectivity: HDMI, USB, WiFi, Ethernet, Operating system</v>
          </cell>
          <cell r="E670" t="str">
            <v>تلفزيون</v>
          </cell>
          <cell r="F670">
            <v>2023</v>
          </cell>
          <cell r="G670">
            <v>1</v>
          </cell>
          <cell r="H670">
            <v>1250</v>
          </cell>
          <cell r="I670">
            <v>1250</v>
          </cell>
          <cell r="J670">
            <v>1250</v>
          </cell>
          <cell r="K670">
            <v>1250</v>
          </cell>
          <cell r="L670">
            <v>1250</v>
          </cell>
          <cell r="M670">
            <v>1250</v>
          </cell>
          <cell r="N670">
            <v>1250</v>
          </cell>
          <cell r="O670">
            <v>1250</v>
          </cell>
          <cell r="P670">
            <v>1212.5</v>
          </cell>
          <cell r="Q670">
            <v>1212.5</v>
          </cell>
          <cell r="R670">
            <v>1212.5</v>
          </cell>
          <cell r="S670">
            <v>1170</v>
          </cell>
          <cell r="T670">
            <v>1233.9583333333333</v>
          </cell>
        </row>
        <row r="671">
          <cell r="B671">
            <v>91100107</v>
          </cell>
          <cell r="C671" t="str">
            <v>091100107</v>
          </cell>
          <cell r="D671" t="str">
            <v>تلفزيون SAMSUNG، تقنية LED، بوصة 55 ، Brand: SAMSUNG, Brand Type: Single / multiple brand specified, Model: Class RU7300 (indicative) (S), Quantity: 1, Unit of measurement: Piece, Type: Curved screen, Smart TV, Display size: 55'''''''' / 140 cm, Display resolution: 4K Ultra HD, Pixels: , , Processor: ,Connectivity: HDMI, USB, WiFi, Ethernet, Operating system</v>
          </cell>
          <cell r="E671" t="str">
            <v>تلفزيون</v>
          </cell>
          <cell r="F671">
            <v>2023</v>
          </cell>
          <cell r="G671">
            <v>1</v>
          </cell>
          <cell r="H671">
            <v>2428.510155759102</v>
          </cell>
          <cell r="I671">
            <v>2428.510155759102</v>
          </cell>
          <cell r="J671">
            <v>2428.510155759102</v>
          </cell>
          <cell r="K671">
            <v>2428.510155759102</v>
          </cell>
          <cell r="L671">
            <v>2428.510155759102</v>
          </cell>
          <cell r="M671">
            <v>2428.510155759102</v>
          </cell>
          <cell r="N671">
            <v>2428.510155759102</v>
          </cell>
          <cell r="O671">
            <v>2428.510155759102</v>
          </cell>
          <cell r="P671">
            <v>2295.6101760105512</v>
          </cell>
          <cell r="Q671">
            <v>2295.6101760105512</v>
          </cell>
          <cell r="R671">
            <v>2295.6101760105512</v>
          </cell>
          <cell r="S671">
            <v>2263.9817836990196</v>
          </cell>
          <cell r="T671">
            <v>2381.5744631502907</v>
          </cell>
        </row>
        <row r="672">
          <cell r="B672">
            <v>91200101</v>
          </cell>
          <cell r="C672" t="str">
            <v>091200101</v>
          </cell>
          <cell r="D672" t="str">
            <v>كاميرا CANON IXUS 190، Brand: Canon, Brand Type: Single / multiple brand specified, Model: IXUS 190, Quantity: 1, Unit of measurement: Piece, Type: Digital compact camera (point and shoot), Display size: 2.7", Display resolution: 0.23 MP / 230k pixels, Pixels: 20 MP, Optical zoom: 20x, Video sequence mode:  (HD) 1280 x 720, 25 fps, Censor type:  1/2.3 type CCD, Processor: , Installed memory: , Mass storage: , CD/DVD: , Connectivity: Wi-Fi</v>
          </cell>
          <cell r="E672" t="str">
            <v>كاميرا</v>
          </cell>
          <cell r="F672">
            <v>2023</v>
          </cell>
          <cell r="G672">
            <v>1</v>
          </cell>
          <cell r="H672">
            <v>708.68665721599029</v>
          </cell>
          <cell r="I672">
            <v>708.68665721599029</v>
          </cell>
          <cell r="J672">
            <v>708.68665721599029</v>
          </cell>
          <cell r="K672">
            <v>708.68665721599029</v>
          </cell>
          <cell r="L672">
            <v>708.68665721599029</v>
          </cell>
          <cell r="M672">
            <v>708.68665721599029</v>
          </cell>
          <cell r="N672">
            <v>708.68665721599029</v>
          </cell>
          <cell r="O672">
            <v>708.68665721599029</v>
          </cell>
          <cell r="P672">
            <v>697.38723288097731</v>
          </cell>
          <cell r="Q672">
            <v>697.38723288097731</v>
          </cell>
          <cell r="R672">
            <v>697.38723288097731</v>
          </cell>
          <cell r="S672">
            <v>697.38723288097731</v>
          </cell>
          <cell r="T672">
            <v>704.92018243765278</v>
          </cell>
        </row>
        <row r="673">
          <cell r="B673">
            <v>91300101</v>
          </cell>
          <cell r="C673" t="str">
            <v>091300101</v>
          </cell>
          <cell r="D673" t="str">
            <v>LABTOP - ASUS-X556A - PRODUCE IN CHINA</v>
          </cell>
          <cell r="E673" t="str">
            <v>LABTOP</v>
          </cell>
          <cell r="F673">
            <v>2023</v>
          </cell>
          <cell r="G673">
            <v>1</v>
          </cell>
          <cell r="H673">
            <v>3213.1036383958754</v>
          </cell>
          <cell r="I673">
            <v>3118.4602056217627</v>
          </cell>
          <cell r="J673">
            <v>3081.7422634163554</v>
          </cell>
          <cell r="K673">
            <v>3066.231869574246</v>
          </cell>
          <cell r="L673">
            <v>2985.3576651271615</v>
          </cell>
          <cell r="M673">
            <v>2991.6885734179195</v>
          </cell>
          <cell r="N673">
            <v>2981.4016761210546</v>
          </cell>
          <cell r="O673">
            <v>2957.028673612378</v>
          </cell>
          <cell r="P673">
            <v>2874.4133036502117</v>
          </cell>
          <cell r="Q673">
            <v>2856.0543325475082</v>
          </cell>
          <cell r="R673">
            <v>2798.2235735739919</v>
          </cell>
          <cell r="S673">
            <v>2802.8133163496677</v>
          </cell>
          <cell r="T673">
            <v>2977.2099242840109</v>
          </cell>
        </row>
        <row r="674">
          <cell r="B674">
            <v>91300103</v>
          </cell>
          <cell r="C674" t="str">
            <v>091300103</v>
          </cell>
          <cell r="D674" t="str">
            <v>كمبيوتر محمول،  LENOVO Ideapad 500 series، حجم الشاشة 15.6 انش، دقة الشاشة HD 1920*1080 LED، معالج البيانات INTEL DUAL CORE I5-8250U، الذاكرة 8 جيغابايت</v>
          </cell>
          <cell r="E674" t="str">
            <v>LABTOP</v>
          </cell>
          <cell r="F674">
            <v>2023</v>
          </cell>
          <cell r="G674">
            <v>1</v>
          </cell>
          <cell r="H674">
            <v>2708.3349011294667</v>
          </cell>
          <cell r="I674">
            <v>2751.1522362527066</v>
          </cell>
          <cell r="J674">
            <v>2857.0570515624286</v>
          </cell>
          <cell r="K674">
            <v>2875.624514369918</v>
          </cell>
          <cell r="L674">
            <v>2890.1379481647591</v>
          </cell>
          <cell r="M674">
            <v>2803.5100525128764</v>
          </cell>
          <cell r="N674">
            <v>2833.4896172751583</v>
          </cell>
          <cell r="O674">
            <v>2789.0155389858865</v>
          </cell>
          <cell r="P674">
            <v>2778.5291153818243</v>
          </cell>
          <cell r="Q674">
            <v>2781.9561233209956</v>
          </cell>
          <cell r="R674">
            <v>2829.0774824846017</v>
          </cell>
          <cell r="S674">
            <v>2769.104843549103</v>
          </cell>
          <cell r="T674">
            <v>2805.5824520824772</v>
          </cell>
        </row>
        <row r="675">
          <cell r="B675">
            <v>91300104</v>
          </cell>
          <cell r="C675" t="str">
            <v>091300104</v>
          </cell>
          <cell r="D675" t="str">
            <v>كمبيوتر محمول اج بي بافاليون سيريز ، HP Pavilion Series، Pavilion series (such as Pavilion x360 14-dh1010tu) (S), Quantity: 1, Unit of measurement: Piece, Type: Laptop computer, Display size: 14” , Display resolution: Full HD 1920 x 1080, Pixels: , Optical zoom: , Video sequence mode: , Censor type: , Processor: i5-10210U, 1.6 GHz or i7-10510U, 1.8 GHz, Installed memory: 8 GB, Mass storage: 256 GB SSD, CD/DVD: No, Connectivity: Wi-Fi, Bluetooth , Operating system: Windows 10 Home</v>
          </cell>
          <cell r="E675" t="str">
            <v>LABTOP</v>
          </cell>
          <cell r="F675">
            <v>2023</v>
          </cell>
          <cell r="G675">
            <v>1</v>
          </cell>
          <cell r="H675">
            <v>2953.2239987919847</v>
          </cell>
          <cell r="I675">
            <v>2958.690186799864</v>
          </cell>
          <cell r="J675">
            <v>2993.3062134996444</v>
          </cell>
          <cell r="K675">
            <v>3010.9209791345343</v>
          </cell>
          <cell r="L675">
            <v>3079.4611379179614</v>
          </cell>
          <cell r="M675">
            <v>3144.1634891891208</v>
          </cell>
          <cell r="N675">
            <v>3126.2987285265135</v>
          </cell>
          <cell r="O675">
            <v>3122.2514542193321</v>
          </cell>
          <cell r="P675">
            <v>3062.2788152838339</v>
          </cell>
          <cell r="Q675">
            <v>3111.5420544094218</v>
          </cell>
          <cell r="R675">
            <v>3143.6702538391528</v>
          </cell>
          <cell r="S675">
            <v>3105.1164145234752</v>
          </cell>
          <cell r="T675">
            <v>3067.5769771779032</v>
          </cell>
        </row>
        <row r="676">
          <cell r="B676">
            <v>91300105</v>
          </cell>
          <cell r="C676" t="str">
            <v>091300105</v>
          </cell>
          <cell r="D676" t="str">
            <v>جهاز لوحي، آبل آيباد (2018)، 128GB، حجم الشاشة 9.7 انش، دقة الشاشة RETINA 2048*1536 PIXELS، معالج البيانات M10 MOTION APPLE A10 64- BIT، الذاكرة 3 جيجابايت، التخزين 128 جيجابايت، نظام التشغيل IOS</v>
          </cell>
          <cell r="E676" t="str">
            <v>جهاز لوحي</v>
          </cell>
          <cell r="F676">
            <v>2023</v>
          </cell>
          <cell r="G676">
            <v>1</v>
          </cell>
          <cell r="H676">
            <v>1871.6331403623408</v>
          </cell>
          <cell r="I676">
            <v>1992.5863617448588</v>
          </cell>
          <cell r="J676">
            <v>2032.0609733758943</v>
          </cell>
          <cell r="K676">
            <v>2058.9315272576123</v>
          </cell>
          <cell r="L676">
            <v>2099.3752606573917</v>
          </cell>
          <cell r="M676">
            <v>2147.0005915767579</v>
          </cell>
          <cell r="N676">
            <v>2147.3785703935787</v>
          </cell>
          <cell r="O676">
            <v>2113.3604768797454</v>
          </cell>
          <cell r="P676">
            <v>2154.9381467299859</v>
          </cell>
          <cell r="Q676">
            <v>2139.818994057171</v>
          </cell>
          <cell r="R676">
            <v>2137.9290999730692</v>
          </cell>
          <cell r="S676">
            <v>2160.6078289822917</v>
          </cell>
          <cell r="T676">
            <v>2087.968414332558</v>
          </cell>
        </row>
        <row r="677">
          <cell r="B677">
            <v>91300106</v>
          </cell>
          <cell r="C677" t="str">
            <v>091300106</v>
          </cell>
          <cell r="D677" t="str">
            <v>جهاز لوحي سامسونج جالكسي  LITE تاب 32 GB A7، بدون شريحة مواصفات Galaxy Tab A7 , Quantity: 1, Unit of measurement: Piece, Type: Tablet, Display size: 11", Display resolution: 1600 x 2560 pixels, 16:10 ratio (~288 ppi density), Pixels: , Optical zoom: , Video sequence mode: , Censor type: , Processor: Qualcomm Snapdragon 865+, Installed memory: 6 GB, Mass storage: 128 GB, CD/DVD: , Connectivity: Wi-Fi, Bluetooth , Operating system: Android</v>
          </cell>
          <cell r="E677" t="str">
            <v>جهاز لوحي</v>
          </cell>
          <cell r="F677">
            <v>2023</v>
          </cell>
          <cell r="G677">
            <v>1</v>
          </cell>
          <cell r="H677">
            <v>844.03234757884979</v>
          </cell>
          <cell r="I677">
            <v>825.29089791150659</v>
          </cell>
          <cell r="J677">
            <v>809.22679819664086</v>
          </cell>
          <cell r="K677">
            <v>819.93619800655131</v>
          </cell>
          <cell r="L677">
            <v>817.25884805407372</v>
          </cell>
          <cell r="M677">
            <v>822.61354795902901</v>
          </cell>
          <cell r="N677">
            <v>821.54260797803784</v>
          </cell>
          <cell r="O677">
            <v>812.43961813961403</v>
          </cell>
          <cell r="P677">
            <v>824.75542792101101</v>
          </cell>
          <cell r="Q677">
            <v>845.63875755033632</v>
          </cell>
          <cell r="R677">
            <v>846.70969753132738</v>
          </cell>
          <cell r="S677">
            <v>845.63875755033632</v>
          </cell>
          <cell r="T677">
            <v>827.92362536477606</v>
          </cell>
        </row>
        <row r="678">
          <cell r="B678">
            <v>91300107</v>
          </cell>
          <cell r="C678" t="str">
            <v>091300107</v>
          </cell>
          <cell r="D678" t="str">
            <v>كمبيوتر محمول آبل ماك بوك آير APPLE MacBook Air، MacBook Air 13.3 inch (S), Quantity: 1, Unit of measurement: Piece, Type: Laptop computer, Display size: 13.3" , Display resolution: 560-by-1600 native resolution at 227 pixels per inch, Pixels: , Optical zoom: , Video sequence mode: , Censor type: , Processor: 1.6GHz dual-core Intel Core i5, Installed memory: 8 GB, Mass storage: 128 GB SSD, CD/DVD: No, Connectivity: Wi-Fi, Bluetooth , Operating system: Mac OS Catalina</v>
          </cell>
          <cell r="E678" t="str">
            <v xml:space="preserve">كمبيوتر </v>
          </cell>
          <cell r="F678">
            <v>2023</v>
          </cell>
          <cell r="G678">
            <v>1</v>
          </cell>
          <cell r="H678">
            <v>4671.1111111111113</v>
          </cell>
          <cell r="I678">
            <v>4671.1111111111113</v>
          </cell>
          <cell r="J678">
            <v>4671.1111111111113</v>
          </cell>
          <cell r="K678">
            <v>4671.1111111111113</v>
          </cell>
          <cell r="L678">
            <v>4671.1111111111113</v>
          </cell>
          <cell r="M678">
            <v>4671.1111111111113</v>
          </cell>
          <cell r="N678">
            <v>4671.1111111111113</v>
          </cell>
          <cell r="O678">
            <v>4671.1111111111113</v>
          </cell>
          <cell r="P678">
            <v>4976.666666666667</v>
          </cell>
          <cell r="Q678">
            <v>4976.666666666667</v>
          </cell>
          <cell r="R678">
            <v>4976.666666666667</v>
          </cell>
          <cell r="S678">
            <v>4900</v>
          </cell>
          <cell r="T678">
            <v>4766.574074074073</v>
          </cell>
        </row>
        <row r="679">
          <cell r="B679">
            <v>91300108</v>
          </cell>
          <cell r="C679" t="str">
            <v>091300108</v>
          </cell>
          <cell r="D679" t="str">
            <v>كمبيوتر محمول اسس كروم بوك nSS ASUS Chromebook series، Chromebook series (such as Chromebook 14 C425TA) (S), Quantity: 1, Unit of measurement: Piece, Type: Laptop computer, Display size: 14", Display resolution: Full HD 1920 x 1080, Pixels: , Optical zoom: , Video sequence mode: , Censor type: , Processor: i5 8200Y, 1.3 GHz or M 8100Y, 1.1 GHz, Installed memory: 8 GB, Mass storage: 128 GB, CD/DVD: No, Connectivity: Wi-Fi, Bluetooth , Operating system: Windows 10 Home</v>
          </cell>
          <cell r="E679" t="str">
            <v xml:space="preserve">كمبيوتر </v>
          </cell>
          <cell r="F679">
            <v>2023</v>
          </cell>
          <cell r="G679">
            <v>1</v>
          </cell>
          <cell r="H679">
            <v>2041.6666666666665</v>
          </cell>
          <cell r="I679">
            <v>2041.6666666666665</v>
          </cell>
          <cell r="J679">
            <v>2041.6666666666665</v>
          </cell>
          <cell r="K679">
            <v>2041.6666666666665</v>
          </cell>
          <cell r="L679">
            <v>2041.6666666666665</v>
          </cell>
          <cell r="M679">
            <v>2041.6666666666665</v>
          </cell>
          <cell r="N679">
            <v>2041.6666666666665</v>
          </cell>
          <cell r="O679">
            <v>2041.6666666666665</v>
          </cell>
          <cell r="P679">
            <v>2091.6666666666665</v>
          </cell>
          <cell r="Q679">
            <v>2091.6666666666665</v>
          </cell>
          <cell r="R679">
            <v>2091.6666666666665</v>
          </cell>
          <cell r="S679">
            <v>2208.3333333333335</v>
          </cell>
          <cell r="T679">
            <v>2068.0555555555552</v>
          </cell>
        </row>
        <row r="680">
          <cell r="B680">
            <v>91300109</v>
          </cell>
          <cell r="C680" t="str">
            <v>091300109</v>
          </cell>
          <cell r="D680" t="str">
            <v>كمبيوتر محمول ديل انسبيرون DELL Inspiron series،Inspiron series (such as Inspiron 15 3000) (S), Quantity: 1, Unit of measurement: Piece, Type: Laptop computer, Display size: 15.6", Display resolution: Full HD 1920 x 1080, Pixels: , Optical zoom: , Video sequence mode: , Censor type: , Processor: i5-1035G1 up to 3.6 GHz or i7-1065G7 up to 3.9 GHz, Installed memory: 8 GB, Mass storage: 1 TB, CD/DVD: No, Connectivity: Wi-Fi, Bluetooth , Operating system: Windows 10 Home</v>
          </cell>
          <cell r="E680" t="str">
            <v xml:space="preserve">كمبيوتر </v>
          </cell>
          <cell r="F680">
            <v>2023</v>
          </cell>
          <cell r="G680">
            <v>1</v>
          </cell>
          <cell r="H680">
            <v>2550</v>
          </cell>
          <cell r="I680">
            <v>2550</v>
          </cell>
          <cell r="J680">
            <v>2550</v>
          </cell>
          <cell r="K680">
            <v>2550</v>
          </cell>
          <cell r="L680">
            <v>2550</v>
          </cell>
          <cell r="M680">
            <v>2550</v>
          </cell>
          <cell r="N680">
            <v>2550</v>
          </cell>
          <cell r="O680">
            <v>2550</v>
          </cell>
          <cell r="P680">
            <v>2480</v>
          </cell>
          <cell r="Q680">
            <v>2480</v>
          </cell>
          <cell r="R680">
            <v>2480</v>
          </cell>
          <cell r="S680">
            <v>2410</v>
          </cell>
          <cell r="T680">
            <v>2520.8333333333335</v>
          </cell>
        </row>
        <row r="681">
          <cell r="B681">
            <v>91300110</v>
          </cell>
          <cell r="C681" t="str">
            <v>091300110</v>
          </cell>
          <cell r="D681" t="str">
            <v>مايكروسوفت اوفيس 2019، Software Suite, MS Office 2019, Home and Student، Software suite for single user, Display size: , Display resolution: , Pixels: , Optical zoom: , Video sequence mode: , Censor type: , Processor: , Installed memory: , Mass storage: , CD/DVD: , Connectivity: , Operating system: Windows, Language: National or most sold, Include: Word, Excel, Powerpoint, OneNote</v>
          </cell>
          <cell r="E681" t="str">
            <v>برنامج</v>
          </cell>
          <cell r="F681">
            <v>2023</v>
          </cell>
          <cell r="G681">
            <v>1</v>
          </cell>
          <cell r="H681">
            <v>991.99999999999989</v>
          </cell>
          <cell r="I681">
            <v>991.99999999999989</v>
          </cell>
          <cell r="J681">
            <v>952</v>
          </cell>
          <cell r="K681">
            <v>952</v>
          </cell>
          <cell r="L681">
            <v>952</v>
          </cell>
          <cell r="M681">
            <v>942</v>
          </cell>
          <cell r="N681">
            <v>942</v>
          </cell>
          <cell r="O681">
            <v>942</v>
          </cell>
          <cell r="P681">
            <v>942</v>
          </cell>
          <cell r="Q681">
            <v>942</v>
          </cell>
          <cell r="R681">
            <v>942</v>
          </cell>
          <cell r="S681">
            <v>942</v>
          </cell>
          <cell r="T681">
            <v>952.83333333333337</v>
          </cell>
        </row>
        <row r="682">
          <cell r="B682">
            <v>91300201</v>
          </cell>
          <cell r="C682" t="str">
            <v>091300201</v>
          </cell>
          <cell r="D682" t="str">
            <v>حاسبة جيب علمية - كاسيو- اليابان - FX82MS</v>
          </cell>
          <cell r="E682" t="str">
            <v>حاسبة</v>
          </cell>
          <cell r="F682">
            <v>2023</v>
          </cell>
          <cell r="G682">
            <v>1</v>
          </cell>
          <cell r="H682">
            <v>45.51474254610163</v>
          </cell>
          <cell r="I682">
            <v>45.455568404614581</v>
          </cell>
          <cell r="J682">
            <v>46.056971545211887</v>
          </cell>
          <cell r="K682">
            <v>46.515945822779472</v>
          </cell>
          <cell r="L682">
            <v>44.680048712509105</v>
          </cell>
          <cell r="M682">
            <v>43.23008877712271</v>
          </cell>
          <cell r="N682">
            <v>44.680048712509105</v>
          </cell>
          <cell r="O682">
            <v>44.221074434941521</v>
          </cell>
          <cell r="P682">
            <v>44.680048712509105</v>
          </cell>
          <cell r="Q682">
            <v>44.221074434941521</v>
          </cell>
          <cell r="R682">
            <v>45.139022990076697</v>
          </cell>
          <cell r="S682">
            <v>45.139022990076697</v>
          </cell>
          <cell r="T682">
            <v>44.96113817361617</v>
          </cell>
        </row>
        <row r="683">
          <cell r="B683">
            <v>91400703</v>
          </cell>
          <cell r="C683" t="str">
            <v>091400703</v>
          </cell>
          <cell r="D683" t="str">
            <v>محرك فلاش USB 32 GB</v>
          </cell>
          <cell r="E683" t="str">
            <v>فلاش</v>
          </cell>
          <cell r="F683">
            <v>2023</v>
          </cell>
          <cell r="G683">
            <v>1</v>
          </cell>
          <cell r="H683">
            <v>31.261817100474268</v>
          </cell>
          <cell r="I683">
            <v>32.10436649597095</v>
          </cell>
          <cell r="J683">
            <v>31.690076549345289</v>
          </cell>
          <cell r="K683">
            <v>32.132305500461669</v>
          </cell>
          <cell r="L683">
            <v>30.861496656093962</v>
          </cell>
          <cell r="M683">
            <v>29.534809802744817</v>
          </cell>
          <cell r="N683">
            <v>30.419267704977582</v>
          </cell>
          <cell r="O683">
            <v>29.520840300499458</v>
          </cell>
          <cell r="P683">
            <v>29.977038753861201</v>
          </cell>
          <cell r="Q683">
            <v>29.534809802744817</v>
          </cell>
          <cell r="R683">
            <v>29.534809802744817</v>
          </cell>
          <cell r="S683">
            <v>29.977038753861201</v>
          </cell>
          <cell r="T683">
            <v>30.545723101981668</v>
          </cell>
        </row>
        <row r="684">
          <cell r="B684">
            <v>91500501</v>
          </cell>
          <cell r="C684" t="str">
            <v>091500501</v>
          </cell>
          <cell r="D684" t="str">
            <v>اصلاح شاشة هاتف ابل ايفون 11، 12، تشمل اجرة الاصلاح وسعر الشاشة</v>
          </cell>
          <cell r="E684" t="str">
            <v>اصلاح (الاجرة +  الشاشة)</v>
          </cell>
          <cell r="F684">
            <v>2023</v>
          </cell>
          <cell r="G684">
            <v>1</v>
          </cell>
          <cell r="H684">
            <v>222.78935881625003</v>
          </cell>
          <cell r="I684">
            <v>222.78935881625003</v>
          </cell>
          <cell r="J684">
            <v>265.69422285240836</v>
          </cell>
          <cell r="K684">
            <v>265.69422285240836</v>
          </cell>
          <cell r="L684">
            <v>265.69422285240836</v>
          </cell>
          <cell r="M684">
            <v>316.12269214958337</v>
          </cell>
          <cell r="N684">
            <v>316.12269214958337</v>
          </cell>
          <cell r="O684">
            <v>316.12269214958337</v>
          </cell>
          <cell r="P684">
            <v>325.78241019316664</v>
          </cell>
          <cell r="Q684">
            <v>325.78241019316664</v>
          </cell>
          <cell r="R684">
            <v>325.78241019316664</v>
          </cell>
          <cell r="S684">
            <v>321.22453842991666</v>
          </cell>
          <cell r="T684">
            <v>290.8001026373243</v>
          </cell>
        </row>
        <row r="685">
          <cell r="B685">
            <v>91500502</v>
          </cell>
          <cell r="C685" t="str">
            <v>091500502</v>
          </cell>
          <cell r="D685" t="str">
            <v>اصلاح شاشة هاتف سامسنج S8، يشمل اجرة الاصلاح وسعر الشاشة</v>
          </cell>
          <cell r="E685" t="str">
            <v>اصلاح (الاجرة +  الشاشة)</v>
          </cell>
          <cell r="F685">
            <v>2023</v>
          </cell>
          <cell r="G685">
            <v>1</v>
          </cell>
          <cell r="H685">
            <v>543.59049283292973</v>
          </cell>
          <cell r="I685">
            <v>543.59049283292973</v>
          </cell>
          <cell r="J685">
            <v>569.22852150121082</v>
          </cell>
          <cell r="K685">
            <v>569.22852150121082</v>
          </cell>
          <cell r="L685">
            <v>569.22852150121082</v>
          </cell>
          <cell r="M685">
            <v>555.54906211460934</v>
          </cell>
          <cell r="N685">
            <v>555.54906211460934</v>
          </cell>
          <cell r="O685">
            <v>555.54906211460934</v>
          </cell>
          <cell r="P685">
            <v>566.09303663169271</v>
          </cell>
          <cell r="Q685">
            <v>566.09303663169271</v>
          </cell>
          <cell r="R685">
            <v>566.09303663169271</v>
          </cell>
          <cell r="S685">
            <v>546.86451513048178</v>
          </cell>
          <cell r="T685">
            <v>558.8881134615732</v>
          </cell>
        </row>
        <row r="686">
          <cell r="B686">
            <v>93100102</v>
          </cell>
          <cell r="C686" t="str">
            <v>093100102</v>
          </cell>
          <cell r="D686" t="str">
            <v>دب حجم كبير فرو - الصين</v>
          </cell>
          <cell r="E686" t="str">
            <v>دب</v>
          </cell>
          <cell r="F686">
            <v>2023</v>
          </cell>
          <cell r="G686">
            <v>1</v>
          </cell>
          <cell r="H686">
            <v>83.244841423407962</v>
          </cell>
          <cell r="I686">
            <v>83.523821246029399</v>
          </cell>
          <cell r="J686">
            <v>83.964298901783081</v>
          </cell>
          <cell r="K686">
            <v>84.845254213290445</v>
          </cell>
          <cell r="L686">
            <v>84.845254213290445</v>
          </cell>
          <cell r="M686">
            <v>85.72620952479781</v>
          </cell>
          <cell r="N686">
            <v>83.523821246029399</v>
          </cell>
          <cell r="O686">
            <v>84.566274390669008</v>
          </cell>
          <cell r="P686">
            <v>87.047642492058827</v>
          </cell>
          <cell r="Q686">
            <v>87.488120147812509</v>
          </cell>
          <cell r="R686">
            <v>83.083343590275746</v>
          </cell>
          <cell r="S686">
            <v>77.357134065477936</v>
          </cell>
          <cell r="T686">
            <v>84.101334621243552</v>
          </cell>
        </row>
        <row r="687">
          <cell r="B687">
            <v>93100104</v>
          </cell>
          <cell r="C687" t="str">
            <v>093100104</v>
          </cell>
          <cell r="D687" t="str">
            <v>لعبة عروسة مع انغام موسيقيه - sweet dream</v>
          </cell>
          <cell r="E687" t="str">
            <v>لعبة</v>
          </cell>
          <cell r="F687">
            <v>2023</v>
          </cell>
          <cell r="G687">
            <v>1</v>
          </cell>
          <cell r="H687">
            <v>57.735674140483304</v>
          </cell>
          <cell r="I687">
            <v>57.383307976846538</v>
          </cell>
          <cell r="J687">
            <v>56.612472079277602</v>
          </cell>
          <cell r="K687">
            <v>56.612472079277602</v>
          </cell>
          <cell r="L687">
            <v>57.383307976846538</v>
          </cell>
          <cell r="M687">
            <v>55.423166447776502</v>
          </cell>
          <cell r="N687">
            <v>58.154143874415475</v>
          </cell>
          <cell r="O687">
            <v>57.383307976846538</v>
          </cell>
          <cell r="P687">
            <v>57.383307976846538</v>
          </cell>
          <cell r="Q687">
            <v>55.841636181708672</v>
          </cell>
          <cell r="R687">
            <v>57.383307976846538</v>
          </cell>
          <cell r="S687">
            <v>57.383307976846538</v>
          </cell>
          <cell r="T687">
            <v>57.056617722001533</v>
          </cell>
        </row>
        <row r="688">
          <cell r="B688">
            <v>93100206</v>
          </cell>
          <cell r="C688" t="str">
            <v>093100206</v>
          </cell>
          <cell r="D688" t="str">
            <v>Video game, PlayStation 5, Top 5 of the most sold games for Playstation 5</v>
          </cell>
          <cell r="E688" t="str">
            <v>لعبة</v>
          </cell>
          <cell r="F688">
            <v>2023</v>
          </cell>
          <cell r="G688">
            <v>1</v>
          </cell>
          <cell r="H688">
            <v>275</v>
          </cell>
          <cell r="I688">
            <v>275</v>
          </cell>
          <cell r="J688">
            <v>279.16666666666669</v>
          </cell>
          <cell r="K688">
            <v>279.16666666666669</v>
          </cell>
          <cell r="L688">
            <v>279.16666666666669</v>
          </cell>
          <cell r="M688">
            <v>287.5</v>
          </cell>
          <cell r="N688">
            <v>287.5</v>
          </cell>
          <cell r="O688">
            <v>287.5</v>
          </cell>
          <cell r="P688">
            <v>283.33333333333331</v>
          </cell>
          <cell r="Q688">
            <v>283.33333333333331</v>
          </cell>
          <cell r="R688">
            <v>283.33333333333331</v>
          </cell>
          <cell r="S688">
            <v>278.33333333333331</v>
          </cell>
          <cell r="T688">
            <v>281.52777777777783</v>
          </cell>
        </row>
        <row r="689">
          <cell r="B689">
            <v>93100207</v>
          </cell>
          <cell r="C689" t="str">
            <v>093100207</v>
          </cell>
          <cell r="D689" t="str">
            <v>Video game console, SONY PlayStation 5Game console, 825 GB version</v>
          </cell>
          <cell r="E689" t="str">
            <v>لعبة</v>
          </cell>
          <cell r="F689">
            <v>2023</v>
          </cell>
          <cell r="G689">
            <v>1</v>
          </cell>
          <cell r="H689">
            <v>3441.0117162865286</v>
          </cell>
          <cell r="I689">
            <v>3441.0117162865286</v>
          </cell>
          <cell r="J689">
            <v>3336.1436563514694</v>
          </cell>
          <cell r="K689">
            <v>3336.1436563514694</v>
          </cell>
          <cell r="L689">
            <v>3336.1436563514694</v>
          </cell>
          <cell r="M689">
            <v>3185.3958201948212</v>
          </cell>
          <cell r="N689">
            <v>3185.3958201948212</v>
          </cell>
          <cell r="O689">
            <v>3185.3958201948212</v>
          </cell>
          <cell r="P689">
            <v>3021.5394765462902</v>
          </cell>
          <cell r="Q689">
            <v>3021.5394765462902</v>
          </cell>
          <cell r="R689">
            <v>3021.5394765462902</v>
          </cell>
          <cell r="S689">
            <v>3001.2212899338729</v>
          </cell>
          <cell r="T689">
            <v>3209.373465148723</v>
          </cell>
        </row>
        <row r="690">
          <cell r="B690">
            <v>93200101</v>
          </cell>
          <cell r="C690" t="str">
            <v>093200101</v>
          </cell>
          <cell r="D690" t="str">
            <v>كرة قدم بلاستك - ميكاسا الأصلي</v>
          </cell>
          <cell r="E690" t="str">
            <v>كرة</v>
          </cell>
          <cell r="F690">
            <v>2023</v>
          </cell>
          <cell r="G690">
            <v>1</v>
          </cell>
          <cell r="H690">
            <v>113.23641739926269</v>
          </cell>
          <cell r="I690">
            <v>111.69474560412482</v>
          </cell>
          <cell r="J690">
            <v>114.91029633499136</v>
          </cell>
          <cell r="K690">
            <v>111.69474560412482</v>
          </cell>
          <cell r="L690">
            <v>111.69474560412482</v>
          </cell>
          <cell r="M690">
            <v>110.15307380898695</v>
          </cell>
          <cell r="N690">
            <v>115.17471061617294</v>
          </cell>
          <cell r="O690">
            <v>115.17471061617294</v>
          </cell>
          <cell r="P690">
            <v>121.16745731934131</v>
          </cell>
          <cell r="Q690">
            <v>119.49357838361264</v>
          </cell>
          <cell r="R690">
            <v>115.17471061617294</v>
          </cell>
          <cell r="S690">
            <v>115.17471061617294</v>
          </cell>
          <cell r="T690">
            <v>114.56199187693842</v>
          </cell>
        </row>
        <row r="691">
          <cell r="B691">
            <v>93200102</v>
          </cell>
          <cell r="C691" t="str">
            <v>093200102</v>
          </cell>
          <cell r="D691" t="str">
            <v>حبل قفز بمقبض بلاستيكي بطول 2 متر - نوعية ممتازة</v>
          </cell>
          <cell r="E691" t="str">
            <v>حبل - 2 متر</v>
          </cell>
          <cell r="F691">
            <v>2023</v>
          </cell>
          <cell r="G691">
            <v>1</v>
          </cell>
          <cell r="H691">
            <v>4.8</v>
          </cell>
          <cell r="I691">
            <v>4.5999999999999996</v>
          </cell>
          <cell r="J691">
            <v>4.8</v>
          </cell>
          <cell r="K691">
            <v>4.5</v>
          </cell>
          <cell r="L691">
            <v>4.3</v>
          </cell>
          <cell r="M691">
            <v>4.5</v>
          </cell>
          <cell r="N691">
            <v>5</v>
          </cell>
          <cell r="O691">
            <v>5</v>
          </cell>
          <cell r="P691">
            <v>4.8</v>
          </cell>
          <cell r="Q691">
            <v>4.8</v>
          </cell>
          <cell r="R691">
            <v>4.8</v>
          </cell>
          <cell r="S691">
            <v>4.8</v>
          </cell>
          <cell r="T691">
            <v>4.7249999999999988</v>
          </cell>
        </row>
        <row r="692">
          <cell r="B692">
            <v>93200103</v>
          </cell>
          <cell r="C692" t="str">
            <v>093200103</v>
          </cell>
          <cell r="D692" t="str">
            <v>4 سيارات بلاستيك - جودة عالية - 4 الوان - صيني</v>
          </cell>
          <cell r="E692" t="str">
            <v>طقم - 4 سيارات</v>
          </cell>
          <cell r="F692">
            <v>2023</v>
          </cell>
          <cell r="G692">
            <v>1</v>
          </cell>
          <cell r="H692">
            <v>10.222222222222221</v>
          </cell>
          <cell r="I692">
            <v>10.222222222222221</v>
          </cell>
          <cell r="J692">
            <v>10</v>
          </cell>
          <cell r="K692">
            <v>10.111111111111111</v>
          </cell>
          <cell r="L692">
            <v>9.8888888888888893</v>
          </cell>
          <cell r="M692">
            <v>9.8888888888888893</v>
          </cell>
          <cell r="N692">
            <v>10</v>
          </cell>
          <cell r="O692">
            <v>9.2222222222222214</v>
          </cell>
          <cell r="P692">
            <v>9.5555555555555554</v>
          </cell>
          <cell r="Q692">
            <v>9.5555555555555554</v>
          </cell>
          <cell r="R692">
            <v>9.5555555555555554</v>
          </cell>
          <cell r="S692">
            <v>9.5555555555555554</v>
          </cell>
          <cell r="T692">
            <v>9.8148148148148149</v>
          </cell>
        </row>
        <row r="693">
          <cell r="B693">
            <v>93200104</v>
          </cell>
          <cell r="C693" t="str">
            <v>093200104</v>
          </cell>
          <cell r="D693" t="str">
            <v>مجموعة أدوات مطبخ بلاستيك لللعب 12 قطعة - صيني</v>
          </cell>
          <cell r="E693" t="str">
            <v>طقم - 12 قطعة</v>
          </cell>
          <cell r="F693">
            <v>2023</v>
          </cell>
          <cell r="G693">
            <v>1</v>
          </cell>
          <cell r="H693">
            <v>10.6</v>
          </cell>
          <cell r="I693">
            <v>10.5</v>
          </cell>
          <cell r="J693">
            <v>10.4</v>
          </cell>
          <cell r="K693">
            <v>10.5</v>
          </cell>
          <cell r="L693">
            <v>10.4</v>
          </cell>
          <cell r="M693">
            <v>10.5</v>
          </cell>
          <cell r="N693">
            <v>10.5</v>
          </cell>
          <cell r="O693">
            <v>10.5</v>
          </cell>
          <cell r="P693">
            <v>10.5</v>
          </cell>
          <cell r="Q693">
            <v>10.3</v>
          </cell>
          <cell r="R693">
            <v>10.3</v>
          </cell>
          <cell r="S693">
            <v>10.3</v>
          </cell>
          <cell r="T693">
            <v>10.441666666666666</v>
          </cell>
        </row>
        <row r="694">
          <cell r="B694">
            <v>93200105</v>
          </cell>
          <cell r="C694" t="str">
            <v>093200105</v>
          </cell>
          <cell r="D694" t="str">
            <v>مجموعة العاب حيوانات برية بلاستيكية لللعب - 6 قطع - صيني</v>
          </cell>
          <cell r="E694" t="str">
            <v>طقم - 6 قطع</v>
          </cell>
          <cell r="F694">
            <v>2023</v>
          </cell>
          <cell r="G694">
            <v>1</v>
          </cell>
          <cell r="H694">
            <v>9.8000000000000007</v>
          </cell>
          <cell r="I694">
            <v>9.6999999999999993</v>
          </cell>
          <cell r="J694">
            <v>9.6999999999999993</v>
          </cell>
          <cell r="K694">
            <v>9.5</v>
          </cell>
          <cell r="L694">
            <v>9.9</v>
          </cell>
          <cell r="M694">
            <v>9.8000000000000007</v>
          </cell>
          <cell r="N694">
            <v>9.3000000000000007</v>
          </cell>
          <cell r="O694">
            <v>9.5</v>
          </cell>
          <cell r="P694">
            <v>9.5</v>
          </cell>
          <cell r="Q694">
            <v>9.6999999999999993</v>
          </cell>
          <cell r="R694">
            <v>9.6999999999999993</v>
          </cell>
          <cell r="S694">
            <v>9.6999999999999993</v>
          </cell>
          <cell r="T694">
            <v>9.65</v>
          </cell>
        </row>
        <row r="695">
          <cell r="B695">
            <v>93200106</v>
          </cell>
          <cell r="C695" t="str">
            <v>093200106</v>
          </cell>
          <cell r="D695" t="str">
            <v>دمية محشوة - حجم صغير - صيني</v>
          </cell>
          <cell r="E695" t="str">
            <v>دمية</v>
          </cell>
          <cell r="F695">
            <v>2023</v>
          </cell>
          <cell r="G695">
            <v>1</v>
          </cell>
          <cell r="H695">
            <v>9.1999999999999993</v>
          </cell>
          <cell r="I695">
            <v>8.6999999999999993</v>
          </cell>
          <cell r="J695">
            <v>8.8000000000000007</v>
          </cell>
          <cell r="K695">
            <v>8.6</v>
          </cell>
          <cell r="L695">
            <v>8.8000000000000007</v>
          </cell>
          <cell r="M695">
            <v>8.5</v>
          </cell>
          <cell r="N695">
            <v>8.5</v>
          </cell>
          <cell r="O695">
            <v>8.8000000000000007</v>
          </cell>
          <cell r="P695">
            <v>8.4</v>
          </cell>
          <cell r="Q695">
            <v>8.4</v>
          </cell>
          <cell r="R695">
            <v>8.4</v>
          </cell>
          <cell r="S695">
            <v>8.4</v>
          </cell>
          <cell r="T695">
            <v>8.6250000000000018</v>
          </cell>
        </row>
        <row r="696">
          <cell r="B696">
            <v>93200107</v>
          </cell>
          <cell r="C696" t="str">
            <v>093200107</v>
          </cell>
          <cell r="D696" t="str">
            <v>4 كرات ضغط صغيرة وناعمة "اسفنجية"- صيني</v>
          </cell>
          <cell r="E696" t="str">
            <v>4 كرات صغيرة</v>
          </cell>
          <cell r="F696">
            <v>2023</v>
          </cell>
          <cell r="G696">
            <v>1</v>
          </cell>
          <cell r="H696">
            <v>8.7777777777777786</v>
          </cell>
          <cell r="I696">
            <v>8.8888888888888893</v>
          </cell>
          <cell r="J696">
            <v>8.8888888888888893</v>
          </cell>
          <cell r="K696">
            <v>8.8888888888888893</v>
          </cell>
          <cell r="L696">
            <v>8.8888888888888893</v>
          </cell>
          <cell r="M696">
            <v>8.8888888888888893</v>
          </cell>
          <cell r="N696">
            <v>8.5555555555555554</v>
          </cell>
          <cell r="O696">
            <v>8.1111111111111107</v>
          </cell>
          <cell r="P696">
            <v>8.4444444444444446</v>
          </cell>
          <cell r="Q696">
            <v>8.3333333333333339</v>
          </cell>
          <cell r="R696">
            <v>8.3333333333333339</v>
          </cell>
          <cell r="S696">
            <v>8.3333333333333339</v>
          </cell>
          <cell r="T696">
            <v>8.6111111111111089</v>
          </cell>
        </row>
        <row r="697">
          <cell r="B697">
            <v>93200108</v>
          </cell>
          <cell r="C697" t="str">
            <v>093200108</v>
          </cell>
          <cell r="D697" t="str">
            <v>هولا هوب - بلاستيكي - دائري - حجم صغير</v>
          </cell>
          <cell r="E697" t="str">
            <v>هولا هوب - حجم صغير</v>
          </cell>
          <cell r="F697">
            <v>2023</v>
          </cell>
          <cell r="G697">
            <v>1</v>
          </cell>
          <cell r="H697">
            <v>7.1111111111111116</v>
          </cell>
          <cell r="I697">
            <v>7</v>
          </cell>
          <cell r="J697">
            <v>6.8888888888888884</v>
          </cell>
          <cell r="K697">
            <v>6.8888888888888884</v>
          </cell>
          <cell r="L697">
            <v>6.8888888888888884</v>
          </cell>
          <cell r="M697">
            <v>6.8888888888888884</v>
          </cell>
          <cell r="N697">
            <v>6.8888888888888884</v>
          </cell>
          <cell r="O697">
            <v>7.1111111111111116</v>
          </cell>
          <cell r="P697">
            <v>6.8888888888888884</v>
          </cell>
          <cell r="Q697">
            <v>7</v>
          </cell>
          <cell r="R697">
            <v>7</v>
          </cell>
          <cell r="S697">
            <v>7</v>
          </cell>
          <cell r="T697">
            <v>6.9629629629629619</v>
          </cell>
        </row>
        <row r="698">
          <cell r="B698">
            <v>93200109</v>
          </cell>
          <cell r="C698" t="str">
            <v>093200109</v>
          </cell>
          <cell r="D698" t="str">
            <v>لعبة الثعابين والسلالم - كرتون حجم صغير - صيني</v>
          </cell>
          <cell r="E698" t="str">
            <v>لعبة كرتون - حجم صغير</v>
          </cell>
          <cell r="F698">
            <v>2023</v>
          </cell>
          <cell r="G698">
            <v>1</v>
          </cell>
          <cell r="H698">
            <v>1</v>
          </cell>
          <cell r="I698">
            <v>1.2</v>
          </cell>
          <cell r="J698">
            <v>1.2</v>
          </cell>
          <cell r="K698">
            <v>1.2</v>
          </cell>
          <cell r="L698">
            <v>1.1000000000000001</v>
          </cell>
          <cell r="M698">
            <v>1.2</v>
          </cell>
          <cell r="N698">
            <v>1.4</v>
          </cell>
          <cell r="O698">
            <v>1.4</v>
          </cell>
          <cell r="P698">
            <v>1.4</v>
          </cell>
          <cell r="Q698">
            <v>1.4</v>
          </cell>
          <cell r="R698">
            <v>1.4</v>
          </cell>
          <cell r="S698">
            <v>1.4</v>
          </cell>
          <cell r="T698">
            <v>1.2750000000000001</v>
          </cell>
        </row>
        <row r="699">
          <cell r="B699">
            <v>93200110</v>
          </cell>
          <cell r="C699" t="str">
            <v>093200110</v>
          </cell>
          <cell r="D699" t="str">
            <v>لعبة ورق أونو - UNO - 52 ورقة- صيني</v>
          </cell>
          <cell r="E699" t="str">
            <v>لعبة - 52 ورقة</v>
          </cell>
          <cell r="F699">
            <v>2023</v>
          </cell>
          <cell r="G699">
            <v>1</v>
          </cell>
          <cell r="H699">
            <v>2.2000000000000002</v>
          </cell>
          <cell r="I699">
            <v>2.2000000000000002</v>
          </cell>
          <cell r="J699">
            <v>2.2000000000000002</v>
          </cell>
          <cell r="K699">
            <v>2.2000000000000002</v>
          </cell>
          <cell r="L699">
            <v>2.1</v>
          </cell>
          <cell r="M699">
            <v>2.2000000000000002</v>
          </cell>
          <cell r="N699">
            <v>2.2000000000000002</v>
          </cell>
          <cell r="O699">
            <v>2.1</v>
          </cell>
          <cell r="P699">
            <v>2.2000000000000002</v>
          </cell>
          <cell r="Q699">
            <v>2.1</v>
          </cell>
          <cell r="R699">
            <v>2.1</v>
          </cell>
          <cell r="S699">
            <v>2.1</v>
          </cell>
          <cell r="T699">
            <v>2.1583333333333337</v>
          </cell>
        </row>
        <row r="700">
          <cell r="B700">
            <v>93200111</v>
          </cell>
          <cell r="C700" t="str">
            <v>093200111</v>
          </cell>
          <cell r="D700" t="str">
            <v>لعبة مونوبلي - صيني</v>
          </cell>
          <cell r="E700" t="str">
            <v>لعبة</v>
          </cell>
          <cell r="F700">
            <v>2023</v>
          </cell>
          <cell r="G700">
            <v>1</v>
          </cell>
          <cell r="H700">
            <v>17.600000000000001</v>
          </cell>
          <cell r="I700">
            <v>19.3</v>
          </cell>
          <cell r="J700">
            <v>18.3</v>
          </cell>
          <cell r="K700">
            <v>17.8</v>
          </cell>
          <cell r="L700">
            <v>17.600000000000001</v>
          </cell>
          <cell r="M700">
            <v>17.2</v>
          </cell>
          <cell r="N700">
            <v>18.7</v>
          </cell>
          <cell r="O700">
            <v>18.899999999999999</v>
          </cell>
          <cell r="P700">
            <v>19</v>
          </cell>
          <cell r="Q700">
            <v>19</v>
          </cell>
          <cell r="R700">
            <v>19</v>
          </cell>
          <cell r="S700">
            <v>19</v>
          </cell>
          <cell r="T700">
            <v>18.45</v>
          </cell>
        </row>
        <row r="701">
          <cell r="B701">
            <v>93200112</v>
          </cell>
          <cell r="C701" t="str">
            <v>093200112</v>
          </cell>
          <cell r="D701" t="str">
            <v>لعبة العجين الطبي MODELING CLAY، حزمة مع 6 ألوان من الصلصال للأطفال بحجم كبير "ملتينة" (تايلندي)</v>
          </cell>
          <cell r="E701" t="str">
            <v>حزمة تحتوي على 6 علب بالوان مختلفة</v>
          </cell>
          <cell r="F701">
            <v>2023</v>
          </cell>
          <cell r="G701">
            <v>1</v>
          </cell>
          <cell r="H701">
            <v>4.3636363636363633</v>
          </cell>
          <cell r="I701">
            <v>5.2727272727272725</v>
          </cell>
          <cell r="J701">
            <v>5.3636363636363633</v>
          </cell>
          <cell r="K701">
            <v>5.0909090909090908</v>
          </cell>
          <cell r="L701">
            <v>5.0909090909090908</v>
          </cell>
          <cell r="M701">
            <v>5.0909090909090908</v>
          </cell>
          <cell r="N701">
            <v>4.9090909090909092</v>
          </cell>
          <cell r="O701">
            <v>5.1818181818181817</v>
          </cell>
          <cell r="P701">
            <v>5.5454545454545459</v>
          </cell>
          <cell r="Q701">
            <v>5.6363636363636367</v>
          </cell>
          <cell r="R701">
            <v>5.6363636363636367</v>
          </cell>
          <cell r="S701">
            <v>5.6363636363636367</v>
          </cell>
          <cell r="T701">
            <v>5.2348484848484853</v>
          </cell>
        </row>
        <row r="702">
          <cell r="B702">
            <v>93200113</v>
          </cell>
          <cell r="C702" t="str">
            <v>093200113</v>
          </cell>
          <cell r="D702" t="str">
            <v>بازل مصنوع من الكرتون ، صور كرتونية ، قطع كبيرة الحجم للأطفال الصغار (صيني)</v>
          </cell>
          <cell r="E702" t="str">
            <v>بازل</v>
          </cell>
          <cell r="F702">
            <v>2023</v>
          </cell>
          <cell r="G702">
            <v>1</v>
          </cell>
          <cell r="H702">
            <v>4.375</v>
          </cell>
          <cell r="I702">
            <v>5</v>
          </cell>
          <cell r="J702">
            <v>5.5</v>
          </cell>
          <cell r="K702">
            <v>5.625</v>
          </cell>
          <cell r="L702">
            <v>5.125</v>
          </cell>
          <cell r="M702">
            <v>5.25</v>
          </cell>
          <cell r="N702">
            <v>5.125</v>
          </cell>
          <cell r="O702">
            <v>5.5</v>
          </cell>
          <cell r="P702">
            <v>5.25</v>
          </cell>
          <cell r="Q702">
            <v>5.625</v>
          </cell>
          <cell r="R702">
            <v>5.625</v>
          </cell>
          <cell r="S702">
            <v>5.625</v>
          </cell>
          <cell r="T702">
            <v>5.302083333333333</v>
          </cell>
        </row>
        <row r="703">
          <cell r="B703">
            <v>93200114</v>
          </cell>
          <cell r="C703" t="str">
            <v>093200114</v>
          </cell>
          <cell r="D703" t="str">
            <v>ليجو نوعية جيدة 80 قطعة كبيرة الحجم في كيس</v>
          </cell>
          <cell r="E703" t="str">
            <v>كيس ليجو 80 قطعة</v>
          </cell>
          <cell r="F703">
            <v>2023</v>
          </cell>
          <cell r="G703">
            <v>1</v>
          </cell>
          <cell r="H703">
            <v>21</v>
          </cell>
          <cell r="I703">
            <v>22.055555555555557</v>
          </cell>
          <cell r="J703">
            <v>23.611111111111111</v>
          </cell>
          <cell r="K703">
            <v>24.444444444444446</v>
          </cell>
          <cell r="L703">
            <v>24.444444444444446</v>
          </cell>
          <cell r="M703">
            <v>24.444444444444446</v>
          </cell>
          <cell r="N703">
            <v>28.388888888888889</v>
          </cell>
          <cell r="O703">
            <v>32.444444444444443</v>
          </cell>
          <cell r="P703">
            <v>37.111111111111114</v>
          </cell>
          <cell r="Q703">
            <v>36.833333333333336</v>
          </cell>
          <cell r="R703">
            <v>36.833333333333336</v>
          </cell>
          <cell r="S703">
            <v>36.833333333333336</v>
          </cell>
          <cell r="T703">
            <v>29.037037037037035</v>
          </cell>
        </row>
        <row r="704">
          <cell r="B704">
            <v>93400201</v>
          </cell>
          <cell r="C704" t="str">
            <v>093400201</v>
          </cell>
          <cell r="D704" t="str">
            <v>اغذية اسماك</v>
          </cell>
          <cell r="E704" t="str">
            <v>كغم</v>
          </cell>
          <cell r="F704">
            <v>2023</v>
          </cell>
          <cell r="G704">
            <v>1</v>
          </cell>
          <cell r="H704">
            <v>19.998566547366575</v>
          </cell>
          <cell r="I704">
            <v>20.212531662846217</v>
          </cell>
          <cell r="J704">
            <v>20.212531662846217</v>
          </cell>
          <cell r="K704">
            <v>20.212531662846217</v>
          </cell>
          <cell r="L704">
            <v>20.212531662846217</v>
          </cell>
          <cell r="M704">
            <v>19.998566547366575</v>
          </cell>
          <cell r="N704">
            <v>19.998566547366575</v>
          </cell>
          <cell r="O704">
            <v>19.998566547366575</v>
          </cell>
          <cell r="P704">
            <v>19.998566547366575</v>
          </cell>
          <cell r="Q704">
            <v>19.998566547366575</v>
          </cell>
          <cell r="R704">
            <v>19.998566547366575</v>
          </cell>
          <cell r="S704">
            <v>19.998566547366575</v>
          </cell>
          <cell r="T704">
            <v>20.069888252526457</v>
          </cell>
        </row>
        <row r="705">
          <cell r="B705">
            <v>93400301</v>
          </cell>
          <cell r="C705" t="str">
            <v>093400301</v>
          </cell>
          <cell r="D705" t="str">
            <v>غذاء كنار</v>
          </cell>
          <cell r="E705" t="str">
            <v>كغم</v>
          </cell>
          <cell r="F705">
            <v>2023</v>
          </cell>
          <cell r="G705">
            <v>1</v>
          </cell>
          <cell r="H705">
            <v>9.0165269763625719</v>
          </cell>
          <cell r="I705">
            <v>9.1419446790098622</v>
          </cell>
          <cell r="J705">
            <v>9.1419446790098622</v>
          </cell>
          <cell r="K705">
            <v>9.0165269763625719</v>
          </cell>
          <cell r="L705">
            <v>9.3987028175854288</v>
          </cell>
          <cell r="M705">
            <v>9.2732851149381386</v>
          </cell>
          <cell r="N705">
            <v>9.2732851149381386</v>
          </cell>
          <cell r="O705">
            <v>9.3987028175854288</v>
          </cell>
          <cell r="P705">
            <v>9.2732851149381386</v>
          </cell>
          <cell r="Q705">
            <v>9.2732851149381386</v>
          </cell>
          <cell r="R705">
            <v>9.1449060456503553</v>
          </cell>
          <cell r="S705">
            <v>9.2732851149381386</v>
          </cell>
          <cell r="T705">
            <v>9.2188067138547307</v>
          </cell>
        </row>
        <row r="706">
          <cell r="B706">
            <v>94200102</v>
          </cell>
          <cell r="C706" t="str">
            <v>094200102</v>
          </cell>
          <cell r="D706" t="str">
            <v>اشتراك شهري لشخص بالغ في مركز لياقة بدنية "نادي رياضي" – رجالي</v>
          </cell>
          <cell r="E706" t="str">
            <v>اشتراك شهري</v>
          </cell>
          <cell r="F706">
            <v>2023</v>
          </cell>
          <cell r="G706">
            <v>1</v>
          </cell>
          <cell r="H706">
            <v>189.73572152543127</v>
          </cell>
          <cell r="I706">
            <v>189.73572152543127</v>
          </cell>
          <cell r="J706">
            <v>189.73572152543127</v>
          </cell>
          <cell r="K706">
            <v>189.73572152543127</v>
          </cell>
          <cell r="L706">
            <v>198.17989169151119</v>
          </cell>
          <cell r="M706">
            <v>185.51363644239134</v>
          </cell>
          <cell r="N706">
            <v>185.51363644239134</v>
          </cell>
          <cell r="O706">
            <v>187.20247047560733</v>
          </cell>
          <cell r="P706">
            <v>185.51363644239134</v>
          </cell>
          <cell r="Q706">
            <v>185.51363644239134</v>
          </cell>
          <cell r="R706">
            <v>189.73572152543127</v>
          </cell>
          <cell r="S706">
            <v>185.51363644239134</v>
          </cell>
          <cell r="T706">
            <v>188.46909600051933</v>
          </cell>
        </row>
        <row r="707">
          <cell r="B707">
            <v>94200103</v>
          </cell>
          <cell r="C707" t="str">
            <v>094200103</v>
          </cell>
          <cell r="D707" t="str">
            <v>اشتراك شهري لشخص بالغ في مركز لياقة بدنية "نادي رياضي" – ستاتي</v>
          </cell>
          <cell r="E707" t="str">
            <v>اشتراك شهري</v>
          </cell>
          <cell r="F707">
            <v>2023</v>
          </cell>
          <cell r="G707">
            <v>1</v>
          </cell>
          <cell r="H707">
            <v>161.80966508619883</v>
          </cell>
          <cell r="I707">
            <v>163.07629061111081</v>
          </cell>
          <cell r="J707">
            <v>162.65408210280683</v>
          </cell>
          <cell r="K707">
            <v>166.03175016923879</v>
          </cell>
          <cell r="L707">
            <v>170.25383525227875</v>
          </cell>
          <cell r="M707">
            <v>166.03175016923879</v>
          </cell>
          <cell r="N707">
            <v>170.25383525227875</v>
          </cell>
          <cell r="O707">
            <v>170.25383525227875</v>
          </cell>
          <cell r="P707">
            <v>170.25383525227875</v>
          </cell>
          <cell r="Q707">
            <v>170.25383525227875</v>
          </cell>
          <cell r="R707">
            <v>174.89812884362271</v>
          </cell>
          <cell r="S707">
            <v>170.25383525227875</v>
          </cell>
          <cell r="T707">
            <v>168.00205654132412</v>
          </cell>
        </row>
        <row r="708">
          <cell r="B708">
            <v>94200301</v>
          </cell>
          <cell r="C708" t="str">
            <v>094200301</v>
          </cell>
          <cell r="D708" t="str">
            <v>تذكرة دخول مدينة ملاهي</v>
          </cell>
          <cell r="E708" t="str">
            <v>تذكرة لشخص واحد</v>
          </cell>
          <cell r="F708">
            <v>2023</v>
          </cell>
          <cell r="G708">
            <v>1</v>
          </cell>
          <cell r="H708">
            <v>23.915572201239975</v>
          </cell>
          <cell r="I708">
            <v>23.915572201239975</v>
          </cell>
          <cell r="J708">
            <v>23.915572201239975</v>
          </cell>
          <cell r="K708">
            <v>23.915572201239975</v>
          </cell>
          <cell r="L708">
            <v>23.915572201239975</v>
          </cell>
          <cell r="M708">
            <v>26.852251352169954</v>
          </cell>
          <cell r="N708">
            <v>26.852251352169954</v>
          </cell>
          <cell r="O708">
            <v>26.852251352169954</v>
          </cell>
          <cell r="P708">
            <v>28.810037452789945</v>
          </cell>
          <cell r="Q708">
            <v>28.810037452789945</v>
          </cell>
          <cell r="R708">
            <v>28.810037452789945</v>
          </cell>
          <cell r="S708">
            <v>28.810037452789945</v>
          </cell>
          <cell r="T708">
            <v>26.2812304061558</v>
          </cell>
        </row>
        <row r="709">
          <cell r="B709">
            <v>94200501</v>
          </cell>
          <cell r="C709" t="str">
            <v>094200501</v>
          </cell>
          <cell r="D709" t="str">
            <v xml:space="preserve">  8صور فورية داخل استديو مقاس 4×6</v>
          </cell>
          <cell r="E709" t="str">
            <v>8 صور</v>
          </cell>
          <cell r="F709">
            <v>2023</v>
          </cell>
          <cell r="G709">
            <v>1</v>
          </cell>
          <cell r="H709">
            <v>13.307230493669872</v>
          </cell>
          <cell r="I709">
            <v>13.450027567667805</v>
          </cell>
          <cell r="J709">
            <v>13.807020252662635</v>
          </cell>
          <cell r="K709">
            <v>13.807020252662635</v>
          </cell>
          <cell r="L709">
            <v>13.807020252662635</v>
          </cell>
          <cell r="M709">
            <v>13.807020252662635</v>
          </cell>
          <cell r="N709">
            <v>13.807020252662635</v>
          </cell>
          <cell r="O709">
            <v>13.641753960839456</v>
          </cell>
          <cell r="P709">
            <v>12.920524865460392</v>
          </cell>
          <cell r="Q709">
            <v>13.063321939458325</v>
          </cell>
          <cell r="R709">
            <v>13.063321939458325</v>
          </cell>
          <cell r="S709">
            <v>13.063321939458325</v>
          </cell>
          <cell r="T709">
            <v>13.462050330777139</v>
          </cell>
        </row>
        <row r="710">
          <cell r="B710">
            <v>94200503</v>
          </cell>
          <cell r="C710" t="str">
            <v>094200503</v>
          </cell>
          <cell r="D710" t="str">
            <v>طبع صورة 13*18</v>
          </cell>
          <cell r="E710" t="str">
            <v>صورة</v>
          </cell>
          <cell r="F710">
            <v>2023</v>
          </cell>
          <cell r="G710">
            <v>1</v>
          </cell>
          <cell r="H710">
            <v>2.1499549139692213</v>
          </cell>
          <cell r="I710">
            <v>2.0911212803906203</v>
          </cell>
          <cell r="J710">
            <v>2.1737544263022102</v>
          </cell>
          <cell r="K710">
            <v>2.1499549139692213</v>
          </cell>
          <cell r="L710">
            <v>2.1618546701357158</v>
          </cell>
          <cell r="M710">
            <v>2.1618546701357158</v>
          </cell>
          <cell r="N710">
            <v>2.1618546701357158</v>
          </cell>
          <cell r="O710">
            <v>2.0911212803906203</v>
          </cell>
          <cell r="P710">
            <v>2.2172766820268528</v>
          </cell>
          <cell r="Q710">
            <v>2.2291764381933472</v>
          </cell>
          <cell r="R710">
            <v>2.252975950526336</v>
          </cell>
          <cell r="S710">
            <v>2.2648757066928304</v>
          </cell>
          <cell r="T710">
            <v>2.1754813002390336</v>
          </cell>
        </row>
        <row r="711">
          <cell r="B711">
            <v>95100101</v>
          </cell>
          <cell r="C711" t="str">
            <v>095100101</v>
          </cell>
          <cell r="D711" t="str">
            <v>اطلس</v>
          </cell>
          <cell r="E711" t="str">
            <v>اطلس</v>
          </cell>
          <cell r="F711">
            <v>2023</v>
          </cell>
          <cell r="G711">
            <v>1</v>
          </cell>
          <cell r="H711">
            <v>25.446655470949715</v>
          </cell>
          <cell r="I711">
            <v>25.250073488497648</v>
          </cell>
          <cell r="J711">
            <v>25.348364479723685</v>
          </cell>
          <cell r="K711">
            <v>25.348364479723685</v>
          </cell>
          <cell r="L711">
            <v>24.981297197956266</v>
          </cell>
          <cell r="M711">
            <v>25.348364479723685</v>
          </cell>
          <cell r="N711">
            <v>24.365454567463331</v>
          </cell>
          <cell r="O711">
            <v>23.631320003928497</v>
          </cell>
          <cell r="P711">
            <v>22.530118158626248</v>
          </cell>
          <cell r="Q711">
            <v>22.530118158626248</v>
          </cell>
          <cell r="R711">
            <v>22.064759885632796</v>
          </cell>
          <cell r="S711">
            <v>21.428916313323995</v>
          </cell>
          <cell r="T711">
            <v>24.022817223681315</v>
          </cell>
        </row>
        <row r="712">
          <cell r="B712">
            <v>95100201</v>
          </cell>
          <cell r="C712" t="str">
            <v>095100201</v>
          </cell>
          <cell r="D712" t="str">
            <v>قاموس اكسفورد - عربي - انجليزي</v>
          </cell>
          <cell r="E712" t="str">
            <v>قاموس</v>
          </cell>
          <cell r="F712">
            <v>2023</v>
          </cell>
          <cell r="G712">
            <v>1</v>
          </cell>
          <cell r="H712">
            <v>34.410669630724975</v>
          </cell>
          <cell r="I712">
            <v>34.410669630724975</v>
          </cell>
          <cell r="J712">
            <v>32.890207137381864</v>
          </cell>
          <cell r="K712">
            <v>35.249190926806691</v>
          </cell>
          <cell r="L712">
            <v>35.301384293080133</v>
          </cell>
          <cell r="M712">
            <v>34.934317011312721</v>
          </cell>
          <cell r="N712">
            <v>36.926233518970136</v>
          </cell>
          <cell r="O712">
            <v>35.867471853827965</v>
          </cell>
          <cell r="P712">
            <v>35.353920402924246</v>
          </cell>
          <cell r="Q712">
            <v>35.353920402924246</v>
          </cell>
          <cell r="R712">
            <v>35.983325490341528</v>
          </cell>
          <cell r="S712">
            <v>37.9230486317255</v>
          </cell>
          <cell r="T712">
            <v>35.383696577562084</v>
          </cell>
        </row>
        <row r="713">
          <cell r="B713">
            <v>95400101</v>
          </cell>
          <cell r="C713" t="str">
            <v>095400101</v>
          </cell>
          <cell r="D713" t="str">
            <v>دفتر ملاحظات A4</v>
          </cell>
          <cell r="E713" t="str">
            <v>دفتر</v>
          </cell>
          <cell r="F713">
            <v>2023</v>
          </cell>
          <cell r="G713">
            <v>1</v>
          </cell>
          <cell r="H713">
            <v>3.6396504891842563</v>
          </cell>
          <cell r="I713">
            <v>3.5758412625047988</v>
          </cell>
          <cell r="J713">
            <v>3.5120320358253405</v>
          </cell>
          <cell r="K713">
            <v>3.4761360736690134</v>
          </cell>
          <cell r="L713">
            <v>3.4981912276681477</v>
          </cell>
          <cell r="M713">
            <v>3.6118530487654983</v>
          </cell>
          <cell r="N713">
            <v>3.4622952655118207</v>
          </cell>
          <cell r="O713">
            <v>3.3957307197269233</v>
          </cell>
          <cell r="P713">
            <v>3.2442030291404551</v>
          </cell>
          <cell r="Q713">
            <v>3.2442030291404551</v>
          </cell>
          <cell r="R713">
            <v>3.1803938024609968</v>
          </cell>
          <cell r="S713">
            <v>3.1803938024609968</v>
          </cell>
          <cell r="T713">
            <v>3.4184103155048926</v>
          </cell>
        </row>
        <row r="714">
          <cell r="B714">
            <v>95400103</v>
          </cell>
          <cell r="C714" t="str">
            <v>095400103</v>
          </cell>
          <cell r="D714" t="str">
            <v>كتاب تلوين - 16صفحة -صيني</v>
          </cell>
          <cell r="E714" t="str">
            <v>كتاب</v>
          </cell>
          <cell r="F714">
            <v>2023</v>
          </cell>
          <cell r="G714">
            <v>1</v>
          </cell>
          <cell r="H714">
            <v>1.6</v>
          </cell>
          <cell r="I714">
            <v>2</v>
          </cell>
          <cell r="J714">
            <v>2</v>
          </cell>
          <cell r="K714">
            <v>2</v>
          </cell>
          <cell r="L714">
            <v>2</v>
          </cell>
          <cell r="M714">
            <v>2</v>
          </cell>
          <cell r="N714">
            <v>2.2999999999999998</v>
          </cell>
          <cell r="O714">
            <v>2.2000000000000002</v>
          </cell>
          <cell r="P714">
            <v>2.1</v>
          </cell>
          <cell r="Q714">
            <v>2.1</v>
          </cell>
          <cell r="R714">
            <v>2.1</v>
          </cell>
          <cell r="S714">
            <v>2.1</v>
          </cell>
          <cell r="T714">
            <v>2.041666666666667</v>
          </cell>
        </row>
        <row r="715">
          <cell r="B715">
            <v>95400201</v>
          </cell>
          <cell r="C715" t="str">
            <v>095400201</v>
          </cell>
          <cell r="D715" t="str">
            <v>قلم رصاص مع محاية - اوربت - الصين</v>
          </cell>
          <cell r="E715" t="str">
            <v>قلم</v>
          </cell>
          <cell r="F715">
            <v>2023</v>
          </cell>
          <cell r="G715">
            <v>1</v>
          </cell>
          <cell r="H715">
            <v>0.91323438344438668</v>
          </cell>
          <cell r="I715">
            <v>0.91323438344438668</v>
          </cell>
          <cell r="J715">
            <v>0.87069489899141461</v>
          </cell>
          <cell r="K715">
            <v>0.89196464121790064</v>
          </cell>
          <cell r="L715">
            <v>0.91323438344438668</v>
          </cell>
          <cell r="M715">
            <v>0.89196464121790064</v>
          </cell>
          <cell r="N715">
            <v>0.89196464121790064</v>
          </cell>
          <cell r="O715">
            <v>0.89196464121790064</v>
          </cell>
          <cell r="P715">
            <v>0.78663299006686438</v>
          </cell>
          <cell r="Q715">
            <v>0.78663299006686438</v>
          </cell>
          <cell r="R715">
            <v>0.78663299006686438</v>
          </cell>
          <cell r="S715">
            <v>0.76536324784037835</v>
          </cell>
          <cell r="T715">
            <v>0.85862656935309578</v>
          </cell>
        </row>
        <row r="716">
          <cell r="B716">
            <v>95400203</v>
          </cell>
          <cell r="C716" t="str">
            <v>095400203</v>
          </cell>
          <cell r="D716" t="str">
            <v>قلم حبر سائل -بايلوت -اليابان</v>
          </cell>
          <cell r="E716" t="str">
            <v>قلم</v>
          </cell>
          <cell r="F716">
            <v>2023</v>
          </cell>
          <cell r="G716">
            <v>1</v>
          </cell>
          <cell r="H716">
            <v>6.2528806713998879</v>
          </cell>
          <cell r="I716">
            <v>6.2528806713998879</v>
          </cell>
          <cell r="J716">
            <v>6.2426869566268843</v>
          </cell>
          <cell r="K716">
            <v>6.2426869566268843</v>
          </cell>
          <cell r="L716">
            <v>6.5916361943555897</v>
          </cell>
          <cell r="M716">
            <v>6.5565256439719111</v>
          </cell>
          <cell r="N716">
            <v>6.6514593076570607</v>
          </cell>
          <cell r="O716">
            <v>6.6514593076570607</v>
          </cell>
          <cell r="P716">
            <v>6.791901509191776</v>
          </cell>
          <cell r="Q716">
            <v>6.791901509191776</v>
          </cell>
          <cell r="R716">
            <v>6.6430133136063736</v>
          </cell>
          <cell r="S716">
            <v>6.791901509191776</v>
          </cell>
          <cell r="T716">
            <v>6.5384111292397398</v>
          </cell>
        </row>
        <row r="717">
          <cell r="B717">
            <v>95400204</v>
          </cell>
          <cell r="C717" t="str">
            <v>095400204</v>
          </cell>
          <cell r="D717" t="str">
            <v>قلم حبر جاف -بيج - فرنسا</v>
          </cell>
          <cell r="E717" t="str">
            <v>قلم</v>
          </cell>
          <cell r="F717">
            <v>2023</v>
          </cell>
          <cell r="G717">
            <v>1</v>
          </cell>
          <cell r="H717">
            <v>1.0102194307543464</v>
          </cell>
          <cell r="I717">
            <v>1.0300711901657336</v>
          </cell>
          <cell r="J717">
            <v>1.159777214008024</v>
          </cell>
          <cell r="K717">
            <v>1.0600720251722391</v>
          </cell>
          <cell r="L717">
            <v>1.1450351699738102</v>
          </cell>
          <cell r="M717">
            <v>1.1450351699738102</v>
          </cell>
          <cell r="N717">
            <v>1.0453299811380252</v>
          </cell>
          <cell r="O717">
            <v>1.0651817405494122</v>
          </cell>
          <cell r="P717">
            <v>1.0453299811380252</v>
          </cell>
          <cell r="Q717">
            <v>1.0453299811380252</v>
          </cell>
          <cell r="R717">
            <v>1.0453299811380252</v>
          </cell>
          <cell r="S717">
            <v>1.0453299811380252</v>
          </cell>
          <cell r="T717">
            <v>1.0701701538572916</v>
          </cell>
        </row>
        <row r="718">
          <cell r="B718">
            <v>95400206</v>
          </cell>
          <cell r="C718" t="str">
            <v>095400206</v>
          </cell>
          <cell r="D718" t="str">
            <v>محاية -اوربت- صيني - حجم كبير</v>
          </cell>
          <cell r="E718" t="str">
            <v>محاية - حجم كبير</v>
          </cell>
          <cell r="F718">
            <v>2023</v>
          </cell>
          <cell r="G718">
            <v>1</v>
          </cell>
          <cell r="H718">
            <v>0.80665088522354456</v>
          </cell>
          <cell r="I718">
            <v>0.78172458801459832</v>
          </cell>
          <cell r="J718">
            <v>0.75881871177069049</v>
          </cell>
          <cell r="K718">
            <v>0.78172458801459832</v>
          </cell>
          <cell r="L718">
            <v>0.84176143560722338</v>
          </cell>
          <cell r="M718">
            <v>0.86466731185113144</v>
          </cell>
          <cell r="N718">
            <v>0.84176143560722338</v>
          </cell>
          <cell r="O718">
            <v>0.84176143560722338</v>
          </cell>
          <cell r="P718">
            <v>0.88907666013067299</v>
          </cell>
          <cell r="Q718">
            <v>0.91198253637458082</v>
          </cell>
          <cell r="R718">
            <v>0.91198253637458082</v>
          </cell>
          <cell r="S718">
            <v>0.9348884126184891</v>
          </cell>
          <cell r="T718">
            <v>0.84723337809954646</v>
          </cell>
        </row>
        <row r="719">
          <cell r="B719">
            <v>95400207</v>
          </cell>
          <cell r="C719" t="str">
            <v>095400207</v>
          </cell>
          <cell r="D719" t="str">
            <v>اقلام رصاص طبية نوعية جيدة جدا - 2HB - عبوة من 12 قلم رصاص</v>
          </cell>
          <cell r="E719" t="str">
            <v>علبة (12 قلم)</v>
          </cell>
          <cell r="F719">
            <v>2023</v>
          </cell>
          <cell r="G719">
            <v>1</v>
          </cell>
          <cell r="H719">
            <v>4.9090909090909092</v>
          </cell>
          <cell r="I719">
            <v>5</v>
          </cell>
          <cell r="J719">
            <v>4.9090909090909092</v>
          </cell>
          <cell r="K719">
            <v>4.9090909090909092</v>
          </cell>
          <cell r="L719">
            <v>5.0909090909090908</v>
          </cell>
          <cell r="M719">
            <v>5</v>
          </cell>
          <cell r="N719">
            <v>5</v>
          </cell>
          <cell r="O719">
            <v>5</v>
          </cell>
          <cell r="P719">
            <v>5.0909090909090908</v>
          </cell>
          <cell r="Q719">
            <v>5.0909090909090908</v>
          </cell>
          <cell r="R719">
            <v>5.0909090909090908</v>
          </cell>
          <cell r="S719">
            <v>5.0909090909090908</v>
          </cell>
          <cell r="T719">
            <v>5.0151515151515165</v>
          </cell>
        </row>
        <row r="720">
          <cell r="B720">
            <v>95400208</v>
          </cell>
          <cell r="C720" t="str">
            <v>095400208</v>
          </cell>
          <cell r="D720" t="str">
            <v>أقلام (حبر جاف) ، وألوان مختلفة {أزرق ، أحمر ، أسود} - عبوة من 12 قلمًا (كريش-انجوي)</v>
          </cell>
          <cell r="E720" t="str">
            <v>علبة (12 قلم)</v>
          </cell>
          <cell r="F720">
            <v>2023</v>
          </cell>
          <cell r="G720">
            <v>1</v>
          </cell>
          <cell r="H720">
            <v>5.7</v>
          </cell>
          <cell r="I720">
            <v>6.1</v>
          </cell>
          <cell r="J720">
            <v>6</v>
          </cell>
          <cell r="K720">
            <v>6.1</v>
          </cell>
          <cell r="L720">
            <v>6.3</v>
          </cell>
          <cell r="M720">
            <v>6.3</v>
          </cell>
          <cell r="N720">
            <v>6.6</v>
          </cell>
          <cell r="O720">
            <v>6.7000000000000011</v>
          </cell>
          <cell r="P720">
            <v>6.7000000000000011</v>
          </cell>
          <cell r="Q720">
            <v>6.7000000000000011</v>
          </cell>
          <cell r="R720">
            <v>6.7000000000000011</v>
          </cell>
          <cell r="S720">
            <v>6.7000000000000011</v>
          </cell>
          <cell r="T720">
            <v>6.3833333333333337</v>
          </cell>
        </row>
        <row r="721">
          <cell r="B721">
            <v>95400209</v>
          </cell>
          <cell r="C721" t="str">
            <v>095400209</v>
          </cell>
          <cell r="D721" t="str">
            <v>محايات 20 قطعة (اكسترا لاين)</v>
          </cell>
          <cell r="E721" t="str">
            <v>20 محاي</v>
          </cell>
          <cell r="F721">
            <v>2023</v>
          </cell>
          <cell r="G721">
            <v>1</v>
          </cell>
          <cell r="H721">
            <v>5.7272727272727275</v>
          </cell>
          <cell r="I721">
            <v>6.0909090909090908</v>
          </cell>
          <cell r="J721">
            <v>5.9090909090909092</v>
          </cell>
          <cell r="K721">
            <v>6</v>
          </cell>
          <cell r="L721">
            <v>5.9090909090909092</v>
          </cell>
          <cell r="M721">
            <v>6.0909090909090908</v>
          </cell>
          <cell r="N721">
            <v>6.2727272727272725</v>
          </cell>
          <cell r="O721">
            <v>6.0909090909090908</v>
          </cell>
          <cell r="P721">
            <v>5.8181818181818183</v>
          </cell>
          <cell r="Q721">
            <v>5.8181818181818183</v>
          </cell>
          <cell r="R721">
            <v>5.8181818181818183</v>
          </cell>
          <cell r="S721">
            <v>5.8181818181818183</v>
          </cell>
          <cell r="T721">
            <v>5.9469696969696964</v>
          </cell>
        </row>
        <row r="722">
          <cell r="B722">
            <v>95400210</v>
          </cell>
          <cell r="C722" t="str">
            <v>095400210</v>
          </cell>
          <cell r="D722" t="str">
            <v>شريط لاصق - لفة صغيرة الحجم (صيني)</v>
          </cell>
          <cell r="E722" t="str">
            <v>لفة - صغير الحجم</v>
          </cell>
          <cell r="F722">
            <v>2023</v>
          </cell>
          <cell r="G722">
            <v>1</v>
          </cell>
          <cell r="H722">
            <v>0.63636363636363635</v>
          </cell>
          <cell r="I722">
            <v>0.63636363636363635</v>
          </cell>
          <cell r="J722">
            <v>0.63636363636363635</v>
          </cell>
          <cell r="K722">
            <v>0.63636363636363635</v>
          </cell>
          <cell r="L722">
            <v>0.63636363636363635</v>
          </cell>
          <cell r="M722">
            <v>0.63636363636363635</v>
          </cell>
          <cell r="N722">
            <v>0.81818181818181823</v>
          </cell>
          <cell r="O722">
            <v>0.72727272727272729</v>
          </cell>
          <cell r="P722">
            <v>0.81818181818181823</v>
          </cell>
          <cell r="Q722">
            <v>0.81818181818181823</v>
          </cell>
          <cell r="R722">
            <v>0.81818181818181823</v>
          </cell>
          <cell r="S722">
            <v>0.81818181818181823</v>
          </cell>
          <cell r="T722">
            <v>0.71969696969696972</v>
          </cell>
        </row>
        <row r="723">
          <cell r="B723">
            <v>95400301</v>
          </cell>
          <cell r="C723" t="str">
            <v>095400301</v>
          </cell>
          <cell r="D723" t="str">
            <v>ورق A4 أبيض متعدد النسخ ، 80 جم ، 500 ورقة ، مقاس 21 × 29.7 سم (office pro)</v>
          </cell>
          <cell r="E723" t="str">
            <v>ماعون - 500 ورقة</v>
          </cell>
          <cell r="F723">
            <v>2023</v>
          </cell>
          <cell r="G723">
            <v>1</v>
          </cell>
          <cell r="H723">
            <v>19.041234028475163</v>
          </cell>
          <cell r="I723">
            <v>18.963621884313181</v>
          </cell>
          <cell r="J723">
            <v>18.937751169592524</v>
          </cell>
          <cell r="K723">
            <v>18.662880654665628</v>
          </cell>
          <cell r="L723">
            <v>18.77822286745527</v>
          </cell>
          <cell r="M723">
            <v>18.604683204504354</v>
          </cell>
          <cell r="N723">
            <v>18.598753527550855</v>
          </cell>
          <cell r="O723">
            <v>18.300935030785535</v>
          </cell>
          <cell r="P723">
            <v>18.067407957834071</v>
          </cell>
          <cell r="Q723">
            <v>18.001655167579099</v>
          </cell>
          <cell r="R723">
            <v>18.047466920066913</v>
          </cell>
          <cell r="S723">
            <v>18.001655167579099</v>
          </cell>
          <cell r="T723">
            <v>18.500522298366807</v>
          </cell>
        </row>
        <row r="724">
          <cell r="B724">
            <v>95400304</v>
          </cell>
          <cell r="C724" t="str">
            <v>095400304</v>
          </cell>
          <cell r="D724" t="str">
            <v>ورق A4 متعدد الألوان / عبوة من 100 (sinar spectaa)</v>
          </cell>
          <cell r="E724" t="str">
            <v>عبوة - 100 ورقة</v>
          </cell>
          <cell r="F724">
            <v>2023</v>
          </cell>
          <cell r="G724">
            <v>1</v>
          </cell>
          <cell r="H724">
            <v>9.5</v>
          </cell>
          <cell r="I724">
            <v>9.1</v>
          </cell>
          <cell r="J724">
            <v>9.5</v>
          </cell>
          <cell r="K724">
            <v>9.4</v>
          </cell>
          <cell r="L724">
            <v>9.5</v>
          </cell>
          <cell r="M724">
            <v>9.3000000000000007</v>
          </cell>
          <cell r="N724">
            <v>9.1999999999999993</v>
          </cell>
          <cell r="O724">
            <v>9</v>
          </cell>
          <cell r="P724">
            <v>8.1999999999999993</v>
          </cell>
          <cell r="Q724">
            <v>8.1999999999999993</v>
          </cell>
          <cell r="R724">
            <v>8.1999999999999993</v>
          </cell>
          <cell r="S724">
            <v>8.1999999999999993</v>
          </cell>
          <cell r="T724">
            <v>8.9416666666666682</v>
          </cell>
        </row>
        <row r="725">
          <cell r="B725">
            <v>95400401</v>
          </cell>
          <cell r="C725" t="str">
            <v>095400401</v>
          </cell>
          <cell r="D725" t="str">
            <v>براية/بلاستيك حجم صغير مدورة- الماني</v>
          </cell>
          <cell r="E725" t="str">
            <v>براية</v>
          </cell>
          <cell r="F725">
            <v>2023</v>
          </cell>
          <cell r="G725">
            <v>1</v>
          </cell>
          <cell r="H725">
            <v>0.62138345430724229</v>
          </cell>
          <cell r="I725">
            <v>0.64428933055115034</v>
          </cell>
          <cell r="J725">
            <v>0.64428933055115034</v>
          </cell>
          <cell r="K725">
            <v>0.64428933055115034</v>
          </cell>
          <cell r="L725">
            <v>0.59847757806333424</v>
          </cell>
          <cell r="M725">
            <v>0.64428933055115034</v>
          </cell>
          <cell r="N725">
            <v>0.62138345430724229</v>
          </cell>
          <cell r="O725">
            <v>0.59847757806333424</v>
          </cell>
          <cell r="P725">
            <v>0.62138345430724229</v>
          </cell>
          <cell r="Q725">
            <v>0.62138345430724229</v>
          </cell>
          <cell r="R725">
            <v>0.59847757806333424</v>
          </cell>
          <cell r="S725">
            <v>0.62138345430724229</v>
          </cell>
          <cell r="T725">
            <v>0.62329227732756787</v>
          </cell>
        </row>
        <row r="726">
          <cell r="B726">
            <v>95400403</v>
          </cell>
          <cell r="C726" t="str">
            <v>095400403</v>
          </cell>
          <cell r="D726" t="str">
            <v>مباري 20 قطعة (اكسترا لاين)</v>
          </cell>
          <cell r="E726" t="str">
            <v>20 براي</v>
          </cell>
          <cell r="F726">
            <v>2023</v>
          </cell>
          <cell r="G726">
            <v>1</v>
          </cell>
          <cell r="H726">
            <v>5.8181818181818183</v>
          </cell>
          <cell r="I726">
            <v>5.9090909090909092</v>
          </cell>
          <cell r="J726">
            <v>5.7272727272727275</v>
          </cell>
          <cell r="K726">
            <v>6</v>
          </cell>
          <cell r="L726">
            <v>5.9090909090909092</v>
          </cell>
          <cell r="M726">
            <v>6.0909090909090908</v>
          </cell>
          <cell r="N726">
            <v>6.4545454545454541</v>
          </cell>
          <cell r="O726">
            <v>6.0909090909090908</v>
          </cell>
          <cell r="P726">
            <v>5.8181818181818183</v>
          </cell>
          <cell r="Q726">
            <v>5.8181818181818183</v>
          </cell>
          <cell r="R726">
            <v>5.8181818181818183</v>
          </cell>
          <cell r="S726">
            <v>5.8181818181818183</v>
          </cell>
          <cell r="T726">
            <v>5.9393939393939386</v>
          </cell>
        </row>
        <row r="727">
          <cell r="B727">
            <v>95400404</v>
          </cell>
          <cell r="C727" t="str">
            <v>095400404</v>
          </cell>
          <cell r="D727" t="str">
            <v>مقص من الستانلس ستيل مع مقابض بلاستيكية لاستخدام آمن للأطفال-مشرشر (صيني)</v>
          </cell>
          <cell r="E727" t="str">
            <v>مقص متوسط الحجم</v>
          </cell>
          <cell r="F727">
            <v>2023</v>
          </cell>
          <cell r="G727">
            <v>1</v>
          </cell>
          <cell r="H727">
            <v>2.7272727272727271</v>
          </cell>
          <cell r="I727">
            <v>2.6363636363636362</v>
          </cell>
          <cell r="J727">
            <v>2.8181818181818183</v>
          </cell>
          <cell r="K727">
            <v>2.6363636363636362</v>
          </cell>
          <cell r="L727">
            <v>2.6363636363636362</v>
          </cell>
          <cell r="M727">
            <v>2.6363636363636362</v>
          </cell>
          <cell r="N727">
            <v>2.6363636363636362</v>
          </cell>
          <cell r="O727">
            <v>2.6363636363636362</v>
          </cell>
          <cell r="P727">
            <v>2.4545454545454546</v>
          </cell>
          <cell r="Q727">
            <v>2.3636363636363638</v>
          </cell>
          <cell r="R727">
            <v>2.3636363636363638</v>
          </cell>
          <cell r="S727">
            <v>2.3636363636363638</v>
          </cell>
          <cell r="T727">
            <v>2.5757575757575757</v>
          </cell>
        </row>
        <row r="728">
          <cell r="B728">
            <v>95400503</v>
          </cell>
          <cell r="C728" t="str">
            <v>095400503</v>
          </cell>
          <cell r="D728" t="str">
            <v>علبة الوان خشبية ( 12 لون ) - طويلة - اوربت</v>
          </cell>
          <cell r="E728" t="str">
            <v xml:space="preserve">علبة - 12 لون - طويلة </v>
          </cell>
          <cell r="F728">
            <v>2023</v>
          </cell>
          <cell r="G728">
            <v>1</v>
          </cell>
          <cell r="H728">
            <v>5.1357422864174911</v>
          </cell>
          <cell r="I728">
            <v>5.0360370975817057</v>
          </cell>
          <cell r="J728">
            <v>5.044118781441858</v>
          </cell>
          <cell r="K728">
            <v>4.9026426820483344</v>
          </cell>
          <cell r="L728">
            <v>5.0562413072320878</v>
          </cell>
          <cell r="M728">
            <v>5.1101347435800566</v>
          </cell>
          <cell r="N728">
            <v>5.1788523723117814</v>
          </cell>
          <cell r="O728">
            <v>4.8552453091753431</v>
          </cell>
          <cell r="P728">
            <v>4.6216761306293632</v>
          </cell>
          <cell r="Q728">
            <v>4.6445820068732706</v>
          </cell>
          <cell r="R728">
            <v>4.6674878831171789</v>
          </cell>
          <cell r="S728">
            <v>4.7132996356049954</v>
          </cell>
          <cell r="T728">
            <v>4.9138383530011227</v>
          </cell>
        </row>
        <row r="729">
          <cell r="B729">
            <v>95400504</v>
          </cell>
          <cell r="C729" t="str">
            <v>095400504</v>
          </cell>
          <cell r="D729" t="str">
            <v>ألوان الطلاء المائي (6 ألوان / 20 مل لكل علبة صغيرة)(جواش)</v>
          </cell>
          <cell r="E729" t="str">
            <v>علبة (6) ألوان - 20 مل لكل لون</v>
          </cell>
          <cell r="F729">
            <v>2023</v>
          </cell>
          <cell r="G729">
            <v>1</v>
          </cell>
          <cell r="H729">
            <v>7.7867338409409239</v>
          </cell>
          <cell r="I729">
            <v>7.5458100864301816</v>
          </cell>
          <cell r="J729">
            <v>7.2516453143251756</v>
          </cell>
          <cell r="K729">
            <v>7.0797482290084375</v>
          </cell>
          <cell r="L729">
            <v>7.3278952216507758</v>
          </cell>
          <cell r="M729">
            <v>7.3242836025849769</v>
          </cell>
          <cell r="N729">
            <v>7.4271540187077107</v>
          </cell>
          <cell r="O729">
            <v>7.33511845978237</v>
          </cell>
          <cell r="P729">
            <v>7.321822367556674</v>
          </cell>
          <cell r="Q729">
            <v>7.5760422142931123</v>
          </cell>
          <cell r="R729">
            <v>7.7249304098785139</v>
          </cell>
          <cell r="S729">
            <v>7.4271540187077107</v>
          </cell>
          <cell r="T729">
            <v>7.4273614819888794</v>
          </cell>
        </row>
        <row r="730">
          <cell r="B730">
            <v>95400505</v>
          </cell>
          <cell r="C730" t="str">
            <v>095400505</v>
          </cell>
          <cell r="D730" t="str">
            <v>فرشاة للرسم عادية -صيني</v>
          </cell>
          <cell r="E730" t="str">
            <v>فرشاة</v>
          </cell>
          <cell r="F730">
            <v>2023</v>
          </cell>
          <cell r="G730">
            <v>1</v>
          </cell>
          <cell r="H730">
            <v>1.3063276492077809</v>
          </cell>
          <cell r="I730">
            <v>1.352139401695597</v>
          </cell>
          <cell r="J730">
            <v>1.2834217729638731</v>
          </cell>
          <cell r="K730">
            <v>1.3063276492077809</v>
          </cell>
          <cell r="L730">
            <v>1.3063276492077809</v>
          </cell>
          <cell r="M730">
            <v>1.2834217729638731</v>
          </cell>
          <cell r="N730">
            <v>1.2335691785459806</v>
          </cell>
          <cell r="O730">
            <v>1.2106633023020725</v>
          </cell>
          <cell r="P730">
            <v>1.2106633023020725</v>
          </cell>
          <cell r="Q730">
            <v>1.2106633023020725</v>
          </cell>
          <cell r="R730">
            <v>1.2793809310337967</v>
          </cell>
          <cell r="S730">
            <v>1.2335691785459806</v>
          </cell>
          <cell r="T730">
            <v>1.2680395908565554</v>
          </cell>
        </row>
        <row r="731">
          <cell r="B731">
            <v>95400506</v>
          </cell>
          <cell r="C731" t="str">
            <v>095400506</v>
          </cell>
          <cell r="D731" t="str">
            <v>الوان الشمع (اقلام تلوين) تحتوي الطقم على 12 لون سميك بجودة جيدة جدا (حجم جامبو "كبير") (تايلندي-جامبو اكسترا)</v>
          </cell>
          <cell r="E731" t="str">
            <v>علبة (12 لون)</v>
          </cell>
          <cell r="F731">
            <v>2023</v>
          </cell>
          <cell r="G731">
            <v>1</v>
          </cell>
          <cell r="H731">
            <v>4.5999999999999996</v>
          </cell>
          <cell r="I731">
            <v>4.3</v>
          </cell>
          <cell r="J731">
            <v>4.2</v>
          </cell>
          <cell r="K731">
            <v>4.4000000000000004</v>
          </cell>
          <cell r="L731">
            <v>4.3</v>
          </cell>
          <cell r="M731">
            <v>4.3</v>
          </cell>
          <cell r="N731">
            <v>4.2</v>
          </cell>
          <cell r="O731">
            <v>3.9</v>
          </cell>
          <cell r="P731">
            <v>3.8</v>
          </cell>
          <cell r="Q731">
            <v>3.8</v>
          </cell>
          <cell r="R731">
            <v>3.8</v>
          </cell>
          <cell r="S731">
            <v>3.8</v>
          </cell>
          <cell r="T731">
            <v>4.1166666666666663</v>
          </cell>
        </row>
        <row r="732">
          <cell r="B732">
            <v>95400507</v>
          </cell>
          <cell r="C732" t="str">
            <v>095400507</v>
          </cell>
          <cell r="D732" t="str">
            <v>الوان خشبية طبية 12 لون فى مجموعة واحدة متوسطة الحجم (king)</v>
          </cell>
          <cell r="E732" t="str">
            <v>علبة (12 قلم)</v>
          </cell>
          <cell r="F732">
            <v>2023</v>
          </cell>
          <cell r="G732">
            <v>1</v>
          </cell>
          <cell r="H732">
            <v>4.6363636363636367</v>
          </cell>
          <cell r="I732">
            <v>4.5454545454545459</v>
          </cell>
          <cell r="J732">
            <v>4.4545454545454541</v>
          </cell>
          <cell r="K732">
            <v>4.2727272727272725</v>
          </cell>
          <cell r="L732">
            <v>4.1818181818181817</v>
          </cell>
          <cell r="M732">
            <v>4.3636363636363633</v>
          </cell>
          <cell r="N732">
            <v>4.1818181818181817</v>
          </cell>
          <cell r="O732">
            <v>4.3636363636363633</v>
          </cell>
          <cell r="P732">
            <v>3.8181818181818183</v>
          </cell>
          <cell r="Q732">
            <v>3.8181818181818183</v>
          </cell>
          <cell r="R732">
            <v>3.8181818181818183</v>
          </cell>
          <cell r="S732">
            <v>3.8181818181818183</v>
          </cell>
          <cell r="T732">
            <v>4.1893939393939403</v>
          </cell>
        </row>
        <row r="733">
          <cell r="B733">
            <v>95400508</v>
          </cell>
          <cell r="C733" t="str">
            <v>095400508</v>
          </cell>
          <cell r="D733" t="str">
            <v>فراشي رسام للتلوين بيد خشبية بمقاسات مختلفة ، كل عبوة تحتوي على 12 فرشاة بجودة جيدة جدا (صيني)</v>
          </cell>
          <cell r="E733" t="str">
            <v>12 فرشاي  (حزمة مختلفة المقاسات)</v>
          </cell>
          <cell r="F733">
            <v>2023</v>
          </cell>
          <cell r="G733">
            <v>1</v>
          </cell>
          <cell r="H733">
            <v>14.5</v>
          </cell>
          <cell r="I733">
            <v>13.900000000000002</v>
          </cell>
          <cell r="J733">
            <v>13.900000000000002</v>
          </cell>
          <cell r="K733">
            <v>13.800000000000002</v>
          </cell>
          <cell r="L733">
            <v>13.800000000000002</v>
          </cell>
          <cell r="M733">
            <v>13.900000000000002</v>
          </cell>
          <cell r="N733">
            <v>13.499999999999998</v>
          </cell>
          <cell r="O733">
            <v>13.599999999999998</v>
          </cell>
          <cell r="P733">
            <v>11.9</v>
          </cell>
          <cell r="Q733">
            <v>11.8</v>
          </cell>
          <cell r="R733">
            <v>11.8</v>
          </cell>
          <cell r="S733">
            <v>11.8</v>
          </cell>
          <cell r="T733">
            <v>13.183333333333337</v>
          </cell>
        </row>
        <row r="734">
          <cell r="B734">
            <v>95400509</v>
          </cell>
          <cell r="C734" t="str">
            <v>095400509</v>
          </cell>
          <cell r="D734" t="str">
            <v>أقلام رسم للوجه ألوان مختلفة / عبوة من 6 (facepaint sticks)</v>
          </cell>
          <cell r="E734" t="str">
            <v>6 اقلام</v>
          </cell>
          <cell r="F734">
            <v>2023</v>
          </cell>
          <cell r="G734">
            <v>1</v>
          </cell>
          <cell r="H734">
            <v>5.4</v>
          </cell>
          <cell r="I734">
            <v>5.4</v>
          </cell>
          <cell r="J734">
            <v>5.3</v>
          </cell>
          <cell r="K734">
            <v>5.3</v>
          </cell>
          <cell r="L734">
            <v>5.3</v>
          </cell>
          <cell r="M734">
            <v>5.0999999999999996</v>
          </cell>
          <cell r="N734">
            <v>5.6</v>
          </cell>
          <cell r="O734">
            <v>5.4</v>
          </cell>
          <cell r="P734">
            <v>5.4</v>
          </cell>
          <cell r="Q734">
            <v>5.4</v>
          </cell>
          <cell r="R734">
            <v>5.4</v>
          </cell>
          <cell r="S734">
            <v>5.4</v>
          </cell>
          <cell r="T734">
            <v>5.3666666666666671</v>
          </cell>
        </row>
        <row r="735">
          <cell r="B735">
            <v>95400602</v>
          </cell>
          <cell r="C735" t="str">
            <v>095400602</v>
          </cell>
          <cell r="D735" t="str">
            <v>دفتر عادي -القدس -محلي</v>
          </cell>
          <cell r="E735" t="str">
            <v>64 ورقة</v>
          </cell>
          <cell r="F735">
            <v>2023</v>
          </cell>
          <cell r="G735">
            <v>1</v>
          </cell>
          <cell r="H735">
            <v>1.7619912331755023</v>
          </cell>
          <cell r="I735">
            <v>1.7598469493689208</v>
          </cell>
          <cell r="J735">
            <v>1.7598469493689208</v>
          </cell>
          <cell r="K735">
            <v>1.7598469493689208</v>
          </cell>
          <cell r="L735">
            <v>1.737064935966556</v>
          </cell>
          <cell r="M735">
            <v>1.6850680577420822</v>
          </cell>
          <cell r="N735">
            <v>1.6330711795176081</v>
          </cell>
          <cell r="O735">
            <v>1.6330711795176081</v>
          </cell>
          <cell r="P735">
            <v>1.5832185850997156</v>
          </cell>
          <cell r="Q735">
            <v>1.5832185850997156</v>
          </cell>
          <cell r="R735">
            <v>1.6102891661152434</v>
          </cell>
          <cell r="S735">
            <v>1.6102891661152434</v>
          </cell>
          <cell r="T735">
            <v>1.6764019113713362</v>
          </cell>
        </row>
        <row r="736">
          <cell r="B736">
            <v>95400606</v>
          </cell>
          <cell r="C736" t="str">
            <v>095400606</v>
          </cell>
          <cell r="D736" t="str">
            <v>مسطرة بلاستيك عادية 30سم -الصين</v>
          </cell>
          <cell r="E736" t="str">
            <v>مسطرة</v>
          </cell>
          <cell r="F736">
            <v>2023</v>
          </cell>
          <cell r="G736">
            <v>1</v>
          </cell>
          <cell r="H736">
            <v>0.75050537970179187</v>
          </cell>
          <cell r="I736">
            <v>0.73666457154459908</v>
          </cell>
          <cell r="J736">
            <v>0.75793431377108511</v>
          </cell>
          <cell r="K736">
            <v>0.77920405599757114</v>
          </cell>
          <cell r="L736">
            <v>0.82815541453844255</v>
          </cell>
          <cell r="M736">
            <v>0.87069489899141461</v>
          </cell>
          <cell r="N736">
            <v>0.82815541453844255</v>
          </cell>
          <cell r="O736">
            <v>0.84942515676492858</v>
          </cell>
          <cell r="P736">
            <v>0.80688567231195651</v>
          </cell>
          <cell r="Q736">
            <v>0.84942515676492858</v>
          </cell>
          <cell r="R736">
            <v>0.84942515676492858</v>
          </cell>
          <cell r="S736">
            <v>0.80688567231195651</v>
          </cell>
          <cell r="T736">
            <v>0.80944673866683703</v>
          </cell>
        </row>
        <row r="737">
          <cell r="B737">
            <v>95400608</v>
          </cell>
          <cell r="C737" t="str">
            <v>095400608</v>
          </cell>
          <cell r="D737" t="str">
            <v>قصص هادفة للأطفال (مجموعة من 8 ) (صيني)</v>
          </cell>
          <cell r="E737" t="str">
            <v>8 قصص</v>
          </cell>
          <cell r="F737">
            <v>2023</v>
          </cell>
          <cell r="G737">
            <v>1</v>
          </cell>
          <cell r="H737">
            <v>13.444444444444445</v>
          </cell>
          <cell r="I737">
            <v>13.111111111111111</v>
          </cell>
          <cell r="J737">
            <v>13.222222222222221</v>
          </cell>
          <cell r="K737">
            <v>13.222222222222221</v>
          </cell>
          <cell r="L737">
            <v>14.333333333333334</v>
          </cell>
          <cell r="M737">
            <v>13.777777777777779</v>
          </cell>
          <cell r="N737">
            <v>14.111111111111111</v>
          </cell>
          <cell r="O737">
            <v>13.555555555555555</v>
          </cell>
          <cell r="P737">
            <v>13.222222222222221</v>
          </cell>
          <cell r="Q737">
            <v>13.333333333333334</v>
          </cell>
          <cell r="R737">
            <v>13.333333333333334</v>
          </cell>
          <cell r="S737">
            <v>13.333333333333334</v>
          </cell>
          <cell r="T737">
            <v>13.500000000000002</v>
          </cell>
        </row>
        <row r="738">
          <cell r="B738">
            <v>95400701</v>
          </cell>
          <cell r="C738" t="str">
            <v>095400701</v>
          </cell>
          <cell r="D738" t="str">
            <v>حقيبة مدرسية للأطفال من عمر 7-10 سنوات - G.P - الصين</v>
          </cell>
          <cell r="E738" t="str">
            <v>شنطة</v>
          </cell>
          <cell r="F738">
            <v>2023</v>
          </cell>
          <cell r="G738">
            <v>1</v>
          </cell>
          <cell r="H738">
            <v>45</v>
          </cell>
          <cell r="I738">
            <v>45</v>
          </cell>
          <cell r="J738">
            <v>45</v>
          </cell>
          <cell r="K738">
            <v>45</v>
          </cell>
          <cell r="L738">
            <v>45</v>
          </cell>
          <cell r="M738">
            <v>45</v>
          </cell>
          <cell r="N738">
            <v>45</v>
          </cell>
          <cell r="O738">
            <v>45</v>
          </cell>
          <cell r="P738">
            <v>45</v>
          </cell>
          <cell r="Q738">
            <v>45</v>
          </cell>
          <cell r="R738">
            <v>45</v>
          </cell>
          <cell r="S738">
            <v>45</v>
          </cell>
          <cell r="T738">
            <v>45</v>
          </cell>
        </row>
        <row r="739">
          <cell r="B739">
            <v>95400702</v>
          </cell>
          <cell r="C739" t="str">
            <v>095400702</v>
          </cell>
          <cell r="D739" t="str">
            <v>حقيبة مدرسية للكبار من عمر 13-16 سنة - G.P الصين</v>
          </cell>
          <cell r="E739" t="str">
            <v>حقيبة مدرسية</v>
          </cell>
          <cell r="F739">
            <v>2023</v>
          </cell>
          <cell r="G739">
            <v>1</v>
          </cell>
          <cell r="H739">
            <v>46.666666666666664</v>
          </cell>
          <cell r="I739">
            <v>46.666666666666664</v>
          </cell>
          <cell r="J739">
            <v>46.666666666666664</v>
          </cell>
          <cell r="K739">
            <v>46.666666666666664</v>
          </cell>
          <cell r="L739">
            <v>46.666666666666664</v>
          </cell>
          <cell r="M739">
            <v>46.666666666666664</v>
          </cell>
          <cell r="N739">
            <v>46.666666666666664</v>
          </cell>
          <cell r="O739">
            <v>46.666666666666664</v>
          </cell>
          <cell r="P739">
            <v>46.666666666666664</v>
          </cell>
          <cell r="Q739">
            <v>46.666666666666664</v>
          </cell>
          <cell r="R739">
            <v>46.666666666666664</v>
          </cell>
          <cell r="S739">
            <v>46.666666666666664</v>
          </cell>
          <cell r="T739">
            <v>46.666666666666664</v>
          </cell>
        </row>
        <row r="740">
          <cell r="B740">
            <v>95400703</v>
          </cell>
          <cell r="C740" t="str">
            <v>095400703</v>
          </cell>
          <cell r="D740" t="str">
            <v>حقيبة مدرسية للأطفال من عمر 7-10 سنوات - Kal Gove - اسرائيل</v>
          </cell>
          <cell r="E740" t="str">
            <v>حقيبة مدرسية</v>
          </cell>
          <cell r="F740">
            <v>2023</v>
          </cell>
          <cell r="G740">
            <v>1</v>
          </cell>
          <cell r="H740">
            <v>98.461538461538467</v>
          </cell>
          <cell r="I740">
            <v>101.92307692307692</v>
          </cell>
          <cell r="J740">
            <v>95</v>
          </cell>
          <cell r="K740">
            <v>96.538461538461533</v>
          </cell>
          <cell r="L740">
            <v>100</v>
          </cell>
          <cell r="M740">
            <v>104.23076923076923</v>
          </cell>
          <cell r="N740">
            <v>99.615384615384613</v>
          </cell>
          <cell r="O740">
            <v>106.92307692307692</v>
          </cell>
          <cell r="P740">
            <v>98.692307692307693</v>
          </cell>
          <cell r="Q740">
            <v>98.84615384615384</v>
          </cell>
          <cell r="R740">
            <v>100.38461538461539</v>
          </cell>
          <cell r="S740">
            <v>98.84615384615384</v>
          </cell>
          <cell r="T740">
            <v>99.955128205128219</v>
          </cell>
        </row>
        <row r="741">
          <cell r="B741">
            <v>95400704</v>
          </cell>
          <cell r="C741" t="str">
            <v>095400704</v>
          </cell>
          <cell r="D741" t="str">
            <v>حقيبة مدرسية للكبار من عمر 13-16 سنة - Out Door - اسرائيل</v>
          </cell>
          <cell r="E741" t="str">
            <v>حقيبة مدرسية</v>
          </cell>
          <cell r="F741">
            <v>2023</v>
          </cell>
          <cell r="G741">
            <v>1</v>
          </cell>
          <cell r="H741">
            <v>121.81818181818181</v>
          </cell>
          <cell r="I741">
            <v>119.09090909090909</v>
          </cell>
          <cell r="J741">
            <v>117.27272727272728</v>
          </cell>
          <cell r="K741">
            <v>118.18181818181819</v>
          </cell>
          <cell r="L741">
            <v>120.72727272727273</v>
          </cell>
          <cell r="M741">
            <v>117.72727272727273</v>
          </cell>
          <cell r="N741">
            <v>116.81818181818181</v>
          </cell>
          <cell r="O741">
            <v>115</v>
          </cell>
          <cell r="P741">
            <v>117.72727272727273</v>
          </cell>
          <cell r="Q741">
            <v>115.90909090909091</v>
          </cell>
          <cell r="R741">
            <v>116.81818181818181</v>
          </cell>
          <cell r="S741">
            <v>119.09090909090909</v>
          </cell>
          <cell r="T741">
            <v>118.01515151515152</v>
          </cell>
        </row>
        <row r="742">
          <cell r="B742">
            <v>101100102</v>
          </cell>
          <cell r="C742" t="str">
            <v>101100102</v>
          </cell>
          <cell r="D742" t="str">
            <v>رسوم رياض اطفال بدون مواصلات</v>
          </cell>
          <cell r="E742" t="str">
            <v>سنويا</v>
          </cell>
          <cell r="F742">
            <v>2023</v>
          </cell>
          <cell r="G742">
            <v>1</v>
          </cell>
          <cell r="H742">
            <v>3083.7224119707562</v>
          </cell>
          <cell r="I742">
            <v>3083.7224119707562</v>
          </cell>
          <cell r="J742">
            <v>3085.4847465535358</v>
          </cell>
          <cell r="K742">
            <v>3085.4847465535358</v>
          </cell>
          <cell r="L742">
            <v>3085.4847465535358</v>
          </cell>
          <cell r="M742">
            <v>3169.684951466736</v>
          </cell>
          <cell r="N742">
            <v>3169.684951466736</v>
          </cell>
          <cell r="O742">
            <v>3169.684951466736</v>
          </cell>
          <cell r="P742">
            <v>3212.1369307784512</v>
          </cell>
          <cell r="Q742">
            <v>3212.1369307784512</v>
          </cell>
          <cell r="R742">
            <v>3212.1369307784512</v>
          </cell>
          <cell r="S742">
            <v>3205.8801833262819</v>
          </cell>
          <cell r="T742">
            <v>3147.9370744719977</v>
          </cell>
        </row>
        <row r="743">
          <cell r="B743">
            <v>101100201</v>
          </cell>
          <cell r="C743" t="str">
            <v>101100201</v>
          </cell>
          <cell r="D743" t="str">
            <v>رسوم تعليم اساسي خاص</v>
          </cell>
          <cell r="E743" t="str">
            <v>سنويا</v>
          </cell>
          <cell r="F743">
            <v>2023</v>
          </cell>
          <cell r="G743">
            <v>1</v>
          </cell>
          <cell r="H743">
            <v>5007.7905979352672</v>
          </cell>
          <cell r="I743">
            <v>5007.7905979352672</v>
          </cell>
          <cell r="J743">
            <v>4965.0364841532346</v>
          </cell>
          <cell r="K743">
            <v>4965.0364841532346</v>
          </cell>
          <cell r="L743">
            <v>4965.0364841532346</v>
          </cell>
          <cell r="M743">
            <v>5003.6008293782388</v>
          </cell>
          <cell r="N743">
            <v>5003.6008293782388</v>
          </cell>
          <cell r="O743">
            <v>5003.6008293782388</v>
          </cell>
          <cell r="P743">
            <v>5013.4896051133583</v>
          </cell>
          <cell r="Q743">
            <v>5013.4896051133583</v>
          </cell>
          <cell r="R743">
            <v>5013.4896051133583</v>
          </cell>
          <cell r="S743">
            <v>5000.8783781300062</v>
          </cell>
          <cell r="T743">
            <v>4996.9033608279187</v>
          </cell>
        </row>
        <row r="744">
          <cell r="B744">
            <v>101200101</v>
          </cell>
          <cell r="C744" t="str">
            <v>101200101</v>
          </cell>
          <cell r="D744" t="str">
            <v>رسوم تعليم ثانوي  ادبي</v>
          </cell>
          <cell r="E744" t="str">
            <v>سنويا</v>
          </cell>
          <cell r="F744">
            <v>2023</v>
          </cell>
          <cell r="G744">
            <v>1</v>
          </cell>
          <cell r="H744">
            <v>7032.0056824973799</v>
          </cell>
          <cell r="I744">
            <v>7032.0056824973799</v>
          </cell>
          <cell r="J744">
            <v>6992.7327506386027</v>
          </cell>
          <cell r="K744">
            <v>6992.7327506386027</v>
          </cell>
          <cell r="L744">
            <v>6992.7327506386027</v>
          </cell>
          <cell r="M744">
            <v>6971.2688397865804</v>
          </cell>
          <cell r="N744">
            <v>6971.2688397865804</v>
          </cell>
          <cell r="O744">
            <v>6971.2688397865804</v>
          </cell>
          <cell r="P744">
            <v>6968.1649058225039</v>
          </cell>
          <cell r="Q744">
            <v>6968.1649058225039</v>
          </cell>
          <cell r="R744">
            <v>6968.1649058225039</v>
          </cell>
          <cell r="S744">
            <v>6984.3732704943777</v>
          </cell>
          <cell r="T744">
            <v>6987.0736770193498</v>
          </cell>
        </row>
        <row r="745">
          <cell r="B745">
            <v>101300101</v>
          </cell>
          <cell r="C745" t="str">
            <v>101300101</v>
          </cell>
          <cell r="D745" t="str">
            <v>ساعة معتمدة  - دبلوم  سكرتاريا / ادارة واتمتة المكاتب</v>
          </cell>
          <cell r="E745" t="str">
            <v>ساعة معتمدة</v>
          </cell>
          <cell r="F745">
            <v>2023</v>
          </cell>
          <cell r="G745">
            <v>1</v>
          </cell>
          <cell r="H745">
            <v>63.575655566192289</v>
          </cell>
          <cell r="I745">
            <v>63.575655566192289</v>
          </cell>
          <cell r="J745">
            <v>63.941329660960243</v>
          </cell>
          <cell r="K745">
            <v>63.941329660960243</v>
          </cell>
          <cell r="L745">
            <v>63.941329660960243</v>
          </cell>
          <cell r="M745">
            <v>64.094154954299697</v>
          </cell>
          <cell r="N745">
            <v>64.094154954299697</v>
          </cell>
          <cell r="O745">
            <v>64.094154954299697</v>
          </cell>
          <cell r="P745">
            <v>64.36550639349916</v>
          </cell>
          <cell r="Q745">
            <v>64.36550639349916</v>
          </cell>
          <cell r="R745">
            <v>64.36550639349916</v>
          </cell>
          <cell r="S745">
            <v>64.1627532492586</v>
          </cell>
          <cell r="T745">
            <v>64.043086450660027</v>
          </cell>
        </row>
        <row r="746">
          <cell r="B746">
            <v>101300102</v>
          </cell>
          <cell r="C746" t="str">
            <v>101300102</v>
          </cell>
          <cell r="D746" t="str">
            <v>ساعة معتمدة  - دبلوم  البرمجيات وقواعد البيانات</v>
          </cell>
          <cell r="E746" t="str">
            <v>ساعة معتمدة</v>
          </cell>
          <cell r="F746">
            <v>2023</v>
          </cell>
          <cell r="G746">
            <v>1</v>
          </cell>
          <cell r="H746">
            <v>60.35354775409234</v>
          </cell>
          <cell r="I746">
            <v>60.35354775409234</v>
          </cell>
          <cell r="J746">
            <v>60.719221848860293</v>
          </cell>
          <cell r="K746">
            <v>60.719221848860293</v>
          </cell>
          <cell r="L746">
            <v>60.719221848860293</v>
          </cell>
          <cell r="M746">
            <v>60.872047142199747</v>
          </cell>
          <cell r="N746">
            <v>60.872047142199747</v>
          </cell>
          <cell r="O746">
            <v>60.872047142199747</v>
          </cell>
          <cell r="P746">
            <v>61.143398581399211</v>
          </cell>
          <cell r="Q746">
            <v>61.143398581399211</v>
          </cell>
          <cell r="R746">
            <v>61.143398581399211</v>
          </cell>
          <cell r="S746">
            <v>60.940645437158651</v>
          </cell>
          <cell r="T746">
            <v>60.820978638560085</v>
          </cell>
        </row>
        <row r="747">
          <cell r="B747">
            <v>101300103</v>
          </cell>
          <cell r="C747" t="str">
            <v>101300103</v>
          </cell>
          <cell r="D747" t="str">
            <v>ساعة معتمدة - دبلوم تمريض</v>
          </cell>
          <cell r="E747" t="str">
            <v>ساعة معتمدة</v>
          </cell>
          <cell r="F747">
            <v>2023</v>
          </cell>
          <cell r="G747">
            <v>1</v>
          </cell>
          <cell r="H747">
            <v>83.351371357252972</v>
          </cell>
          <cell r="I747">
            <v>83.351371357252972</v>
          </cell>
          <cell r="J747">
            <v>84.519483242113282</v>
          </cell>
          <cell r="K747">
            <v>84.519483242113282</v>
          </cell>
          <cell r="L747">
            <v>84.519483242113282</v>
          </cell>
          <cell r="M747">
            <v>84.519483242113282</v>
          </cell>
          <cell r="N747">
            <v>84.519483242113282</v>
          </cell>
          <cell r="O747">
            <v>84.519483242113282</v>
          </cell>
          <cell r="P747">
            <v>88.119111987542141</v>
          </cell>
          <cell r="Q747">
            <v>88.119111987542141</v>
          </cell>
          <cell r="R747">
            <v>88.119111987542141</v>
          </cell>
          <cell r="S747">
            <v>87.612229126940761</v>
          </cell>
          <cell r="T747">
            <v>85.482433938062741</v>
          </cell>
        </row>
        <row r="748">
          <cell r="B748">
            <v>101300104</v>
          </cell>
          <cell r="C748" t="str">
            <v>101300104</v>
          </cell>
          <cell r="D748" t="str">
            <v>ساعة معتمدة - دبلوم - محاسبة تقنية</v>
          </cell>
          <cell r="E748" t="str">
            <v>ساعة معتمدة</v>
          </cell>
          <cell r="F748">
            <v>2023</v>
          </cell>
          <cell r="G748">
            <v>1</v>
          </cell>
          <cell r="H748">
            <v>67.882363793466652</v>
          </cell>
          <cell r="I748">
            <v>67.882363793466652</v>
          </cell>
          <cell r="J748">
            <v>68.910512565292308</v>
          </cell>
          <cell r="K748">
            <v>68.910512565292308</v>
          </cell>
          <cell r="L748">
            <v>68.910512565292308</v>
          </cell>
          <cell r="M748">
            <v>69.037993715601687</v>
          </cell>
          <cell r="N748">
            <v>69.037993715601687</v>
          </cell>
          <cell r="O748">
            <v>69.037993715601687</v>
          </cell>
          <cell r="P748">
            <v>71.750577454978128</v>
          </cell>
          <cell r="Q748">
            <v>71.750577454978128</v>
          </cell>
          <cell r="R748">
            <v>71.750577454978128</v>
          </cell>
          <cell r="S748">
            <v>71.294382880436871</v>
          </cell>
          <cell r="T748">
            <v>69.679696806248884</v>
          </cell>
        </row>
        <row r="749">
          <cell r="B749">
            <v>101400101</v>
          </cell>
          <cell r="C749" t="str">
            <v>101400101</v>
          </cell>
          <cell r="D749" t="str">
            <v>ساعة معتمدة كلية اقتصاد</v>
          </cell>
          <cell r="E749" t="str">
            <v>ساعة</v>
          </cell>
          <cell r="F749">
            <v>2023</v>
          </cell>
          <cell r="G749">
            <v>1</v>
          </cell>
          <cell r="H749">
            <v>154.5708213857414</v>
          </cell>
          <cell r="I749">
            <v>154.5708213857414</v>
          </cell>
          <cell r="J749">
            <v>157.1882949302958</v>
          </cell>
          <cell r="K749">
            <v>157.1882949302958</v>
          </cell>
          <cell r="L749">
            <v>157.1882949302958</v>
          </cell>
          <cell r="M749">
            <v>157.47196152448754</v>
          </cell>
          <cell r="N749">
            <v>157.47196152448754</v>
          </cell>
          <cell r="O749">
            <v>157.47196152448754</v>
          </cell>
          <cell r="P749">
            <v>160.98997078739328</v>
          </cell>
          <cell r="Q749">
            <v>160.98997078739328</v>
          </cell>
          <cell r="R749">
            <v>160.98997078739328</v>
          </cell>
          <cell r="S749">
            <v>160.19828130434408</v>
          </cell>
          <cell r="T749">
            <v>158.02421715019642</v>
          </cell>
        </row>
        <row r="750">
          <cell r="B750">
            <v>101400102</v>
          </cell>
          <cell r="C750" t="str">
            <v>101400102</v>
          </cell>
          <cell r="D750" t="str">
            <v>ساعة معتمدة كلية علوم - رياضيات، فيزياء، كيمياء</v>
          </cell>
          <cell r="E750" t="str">
            <v>ساعة معتمدة</v>
          </cell>
          <cell r="F750">
            <v>2023</v>
          </cell>
          <cell r="G750">
            <v>1</v>
          </cell>
          <cell r="H750">
            <v>144.5652686027112</v>
          </cell>
          <cell r="I750">
            <v>144.5652686027112</v>
          </cell>
          <cell r="J750">
            <v>146.06784587034062</v>
          </cell>
          <cell r="K750">
            <v>146.06784587034062</v>
          </cell>
          <cell r="L750">
            <v>146.06784587034062</v>
          </cell>
          <cell r="M750">
            <v>146.54943483529465</v>
          </cell>
          <cell r="N750">
            <v>146.54943483529465</v>
          </cell>
          <cell r="O750">
            <v>146.54943483529465</v>
          </cell>
          <cell r="P750">
            <v>149.47367698591353</v>
          </cell>
          <cell r="Q750">
            <v>149.47367698591353</v>
          </cell>
          <cell r="R750">
            <v>149.47367698591353</v>
          </cell>
          <cell r="S750">
            <v>147.69237564905285</v>
          </cell>
          <cell r="T750">
            <v>146.92464882742678</v>
          </cell>
        </row>
        <row r="751">
          <cell r="B751">
            <v>101400103</v>
          </cell>
          <cell r="C751" t="str">
            <v>101400103</v>
          </cell>
          <cell r="D751" t="str">
            <v>ساعة معتمدة كلية آداب</v>
          </cell>
          <cell r="E751" t="str">
            <v>ساعة</v>
          </cell>
          <cell r="F751">
            <v>2023</v>
          </cell>
          <cell r="G751">
            <v>1</v>
          </cell>
          <cell r="H751">
            <v>146.92452905726759</v>
          </cell>
          <cell r="I751">
            <v>146.92452905726759</v>
          </cell>
          <cell r="J751">
            <v>149.40477851262912</v>
          </cell>
          <cell r="K751">
            <v>149.40477851262912</v>
          </cell>
          <cell r="L751">
            <v>149.40477851262912</v>
          </cell>
          <cell r="M751">
            <v>149.60781006688066</v>
          </cell>
          <cell r="N751">
            <v>149.60781006688066</v>
          </cell>
          <cell r="O751">
            <v>149.60781006688066</v>
          </cell>
          <cell r="P751">
            <v>153.32592386482875</v>
          </cell>
          <cell r="Q751">
            <v>153.32592386482875</v>
          </cell>
          <cell r="R751">
            <v>153.32592386482875</v>
          </cell>
          <cell r="S751">
            <v>151.27608083598955</v>
          </cell>
          <cell r="T751">
            <v>150.17838969029503</v>
          </cell>
        </row>
        <row r="752">
          <cell r="B752">
            <v>101400104</v>
          </cell>
          <cell r="C752" t="str">
            <v>101400104</v>
          </cell>
          <cell r="D752" t="str">
            <v>ساعة معتمدة كلية هندسة</v>
          </cell>
          <cell r="E752" t="str">
            <v>ساعة</v>
          </cell>
          <cell r="F752">
            <v>2023</v>
          </cell>
          <cell r="G752">
            <v>1</v>
          </cell>
          <cell r="H752">
            <v>206.81265130233658</v>
          </cell>
          <cell r="I752">
            <v>206.81265130233658</v>
          </cell>
          <cell r="J752">
            <v>207.51354335082473</v>
          </cell>
          <cell r="K752">
            <v>207.51354335082473</v>
          </cell>
          <cell r="L752">
            <v>207.51354335082473</v>
          </cell>
          <cell r="M752">
            <v>210.14999275737333</v>
          </cell>
          <cell r="N752">
            <v>210.14999275737333</v>
          </cell>
          <cell r="O752">
            <v>210.14999275737333</v>
          </cell>
          <cell r="P752">
            <v>216.46773184839799</v>
          </cell>
          <cell r="Q752">
            <v>216.46773184839799</v>
          </cell>
          <cell r="R752">
            <v>216.46773184839799</v>
          </cell>
          <cell r="S752">
            <v>211.53286740405807</v>
          </cell>
          <cell r="T752">
            <v>210.62933115654326</v>
          </cell>
        </row>
        <row r="753">
          <cell r="B753">
            <v>101400105</v>
          </cell>
          <cell r="C753" t="str">
            <v>101400105</v>
          </cell>
          <cell r="D753" t="str">
            <v>ساعة معتمدة كلية صيدلة</v>
          </cell>
          <cell r="E753" t="str">
            <v>ساعة</v>
          </cell>
          <cell r="F753">
            <v>2023</v>
          </cell>
          <cell r="G753">
            <v>1</v>
          </cell>
          <cell r="H753">
            <v>321.01748499280689</v>
          </cell>
          <cell r="I753">
            <v>321.01748499280689</v>
          </cell>
          <cell r="J753">
            <v>359.48906277068625</v>
          </cell>
          <cell r="K753">
            <v>359.48906277068625</v>
          </cell>
          <cell r="L753">
            <v>359.48906277068625</v>
          </cell>
          <cell r="M753">
            <v>356.01492557066774</v>
          </cell>
          <cell r="N753">
            <v>356.01492557066774</v>
          </cell>
          <cell r="O753">
            <v>356.01492557066774</v>
          </cell>
          <cell r="P753">
            <v>350.30533194391035</v>
          </cell>
          <cell r="Q753">
            <v>350.30533194391035</v>
          </cell>
          <cell r="R753">
            <v>350.30533194391035</v>
          </cell>
          <cell r="S753">
            <v>342.08055787001047</v>
          </cell>
          <cell r="T753">
            <v>348.46195739261816</v>
          </cell>
        </row>
        <row r="754">
          <cell r="B754">
            <v>101500101</v>
          </cell>
          <cell r="C754" t="str">
            <v>101500101</v>
          </cell>
          <cell r="D754" t="str">
            <v>دورة تعليم كمبيوتر- icdl</v>
          </cell>
          <cell r="E754" t="str">
            <v>دورة</v>
          </cell>
          <cell r="F754">
            <v>2023</v>
          </cell>
          <cell r="G754">
            <v>1</v>
          </cell>
          <cell r="H754">
            <v>309.16458029412763</v>
          </cell>
          <cell r="I754">
            <v>309.16458029412763</v>
          </cell>
          <cell r="J754">
            <v>313.66449644557031</v>
          </cell>
          <cell r="K754">
            <v>313.66449644557031</v>
          </cell>
          <cell r="L754">
            <v>313.66449644557031</v>
          </cell>
          <cell r="M754">
            <v>309.81005988776877</v>
          </cell>
          <cell r="N754">
            <v>309.81005988776877</v>
          </cell>
          <cell r="O754">
            <v>309.81005988776877</v>
          </cell>
          <cell r="P754">
            <v>336.7911157923794</v>
          </cell>
          <cell r="Q754">
            <v>336.7911157923794</v>
          </cell>
          <cell r="R754">
            <v>336.7911157923794</v>
          </cell>
          <cell r="S754">
            <v>334.47845385769847</v>
          </cell>
          <cell r="T754">
            <v>319.46705256859246</v>
          </cell>
        </row>
        <row r="755">
          <cell r="B755">
            <v>101500102</v>
          </cell>
          <cell r="C755" t="str">
            <v>101500102</v>
          </cell>
          <cell r="D755" t="str">
            <v>دورة تعليم لغة انجليزية - محادثة</v>
          </cell>
          <cell r="E755" t="str">
            <v>دورة</v>
          </cell>
          <cell r="F755">
            <v>2023</v>
          </cell>
          <cell r="G755">
            <v>1</v>
          </cell>
          <cell r="H755">
            <v>278.48422992205809</v>
          </cell>
          <cell r="I755">
            <v>278.48422992205809</v>
          </cell>
          <cell r="J755">
            <v>290.04753959546264</v>
          </cell>
          <cell r="K755">
            <v>290.04753959546264</v>
          </cell>
          <cell r="L755">
            <v>290.04753959546264</v>
          </cell>
          <cell r="M755">
            <v>296.21463808794505</v>
          </cell>
          <cell r="N755">
            <v>296.21463808794505</v>
          </cell>
          <cell r="O755">
            <v>296.21463808794505</v>
          </cell>
          <cell r="P755">
            <v>314.71593356539239</v>
          </cell>
          <cell r="Q755">
            <v>314.71593356539239</v>
          </cell>
          <cell r="R755">
            <v>314.71593356539239</v>
          </cell>
          <cell r="S755">
            <v>310.86149700759086</v>
          </cell>
          <cell r="T755">
            <v>297.56369088317564</v>
          </cell>
        </row>
        <row r="756">
          <cell r="B756">
            <v>101500103</v>
          </cell>
          <cell r="C756" t="str">
            <v>101500103</v>
          </cell>
          <cell r="D756" t="str">
            <v>درس خصوصي في مادة الرياضيات - طالب ثانوية عامة - علمي- لمدة ساعة - بشكل منفرد</v>
          </cell>
          <cell r="E756" t="str">
            <v>درس خصوصي</v>
          </cell>
          <cell r="F756">
            <v>2023</v>
          </cell>
          <cell r="G756">
            <v>1</v>
          </cell>
          <cell r="H756">
            <v>60</v>
          </cell>
          <cell r="I756">
            <v>60</v>
          </cell>
          <cell r="J756">
            <v>60</v>
          </cell>
          <cell r="K756">
            <v>60</v>
          </cell>
          <cell r="L756">
            <v>60</v>
          </cell>
          <cell r="M756">
            <v>60</v>
          </cell>
          <cell r="N756">
            <v>60</v>
          </cell>
          <cell r="O756">
            <v>60</v>
          </cell>
          <cell r="P756">
            <v>60</v>
          </cell>
          <cell r="Q756">
            <v>60</v>
          </cell>
          <cell r="R756">
            <v>60</v>
          </cell>
          <cell r="S756">
            <v>60</v>
          </cell>
          <cell r="T756">
            <v>60</v>
          </cell>
        </row>
        <row r="757">
          <cell r="B757">
            <v>111100101</v>
          </cell>
          <cell r="C757" t="str">
            <v>111100101</v>
          </cell>
          <cell r="D757" t="str">
            <v>صحن حمص - داخل مطعم</v>
          </cell>
          <cell r="E757" t="str">
            <v>صحن</v>
          </cell>
          <cell r="F757">
            <v>2023</v>
          </cell>
          <cell r="G757">
            <v>1</v>
          </cell>
          <cell r="H757">
            <v>9.0499531671113651</v>
          </cell>
          <cell r="I757">
            <v>9.1059117197282937</v>
          </cell>
          <cell r="J757">
            <v>9.0499531671113651</v>
          </cell>
          <cell r="K757">
            <v>8.9939946144944383</v>
          </cell>
          <cell r="L757">
            <v>9.2178288249621509</v>
          </cell>
          <cell r="M757">
            <v>9.5497058792466305</v>
          </cell>
          <cell r="N757">
            <v>9.3818302213958464</v>
          </cell>
          <cell r="O757">
            <v>9.3258716687789196</v>
          </cell>
          <cell r="P757">
            <v>9.6056644318635591</v>
          </cell>
          <cell r="Q757">
            <v>9.4377887740127751</v>
          </cell>
          <cell r="R757">
            <v>9.269913116161991</v>
          </cell>
          <cell r="S757">
            <v>9.269913116161991</v>
          </cell>
          <cell r="T757">
            <v>9.2715273917524428</v>
          </cell>
        </row>
        <row r="758">
          <cell r="B758">
            <v>111100102</v>
          </cell>
          <cell r="C758" t="str">
            <v>111100102</v>
          </cell>
          <cell r="D758" t="str">
            <v>صحن حمص مع لحمة- داخل مطعم</v>
          </cell>
          <cell r="E758" t="str">
            <v>صحن</v>
          </cell>
          <cell r="F758">
            <v>2023</v>
          </cell>
          <cell r="G758">
            <v>1</v>
          </cell>
          <cell r="H758">
            <v>20.583090504812009</v>
          </cell>
          <cell r="I758">
            <v>20.974800373130506</v>
          </cell>
          <cell r="J758">
            <v>20.974800373130506</v>
          </cell>
          <cell r="K758">
            <v>20.695007610045867</v>
          </cell>
          <cell r="L758">
            <v>21.851649222705536</v>
          </cell>
          <cell r="M758">
            <v>21.851649222705536</v>
          </cell>
          <cell r="N758">
            <v>21.459939354387039</v>
          </cell>
          <cell r="O758">
            <v>21.68377356485475</v>
          </cell>
          <cell r="P758">
            <v>21.571856459620893</v>
          </cell>
          <cell r="Q758">
            <v>21.292063696536257</v>
          </cell>
          <cell r="R758">
            <v>21.236105143919325</v>
          </cell>
          <cell r="S758">
            <v>22.187400538407104</v>
          </cell>
          <cell r="T758">
            <v>21.363511338687942</v>
          </cell>
        </row>
        <row r="759">
          <cell r="B759">
            <v>111100201</v>
          </cell>
          <cell r="C759" t="str">
            <v>111100201</v>
          </cell>
          <cell r="D759" t="str">
            <v>صحن فول-داخل مطعم</v>
          </cell>
          <cell r="E759" t="str">
            <v>صحن</v>
          </cell>
          <cell r="F759">
            <v>2023</v>
          </cell>
          <cell r="G759">
            <v>1</v>
          </cell>
          <cell r="H759">
            <v>9.9825957107268319</v>
          </cell>
          <cell r="I759">
            <v>9.9079843072375962</v>
          </cell>
          <cell r="J759">
            <v>9.9825957107268319</v>
          </cell>
          <cell r="K759">
            <v>9.9079843072375962</v>
          </cell>
          <cell r="L759">
            <v>9.758761500259121</v>
          </cell>
          <cell r="M759">
            <v>10.16524995803284</v>
          </cell>
          <cell r="N759">
            <v>10.16524995803284</v>
          </cell>
          <cell r="O759">
            <v>10.314472765011313</v>
          </cell>
          <cell r="P759">
            <v>10.538306975479026</v>
          </cell>
          <cell r="Q759">
            <v>10.16524995803284</v>
          </cell>
          <cell r="R759">
            <v>10.090638554543601</v>
          </cell>
          <cell r="S759">
            <v>10.090638554543601</v>
          </cell>
          <cell r="T759">
            <v>10.089144021655338</v>
          </cell>
        </row>
        <row r="760">
          <cell r="B760">
            <v>111110301</v>
          </cell>
          <cell r="C760" t="str">
            <v>111110301</v>
          </cell>
          <cell r="D760" t="str">
            <v>فلافل حب ( ست حبات )</v>
          </cell>
          <cell r="E760" t="str">
            <v xml:space="preserve"> حبات'6</v>
          </cell>
          <cell r="F760">
            <v>2023</v>
          </cell>
          <cell r="G760">
            <v>1</v>
          </cell>
          <cell r="H760">
            <v>2.3056524331108967</v>
          </cell>
          <cell r="I760">
            <v>2.3056524331108967</v>
          </cell>
          <cell r="J760">
            <v>2.3056524331108967</v>
          </cell>
          <cell r="K760">
            <v>2.2751295862289358</v>
          </cell>
          <cell r="L760">
            <v>2.3500707068711546</v>
          </cell>
          <cell r="M760">
            <v>2.2751295862289358</v>
          </cell>
          <cell r="N760">
            <v>2.2751295862289358</v>
          </cell>
          <cell r="O760">
            <v>2.2751295862289358</v>
          </cell>
          <cell r="P760">
            <v>2.2903910096699165</v>
          </cell>
          <cell r="Q760">
            <v>2.2751295862289358</v>
          </cell>
          <cell r="R760">
            <v>2.2751295862289358</v>
          </cell>
          <cell r="S760">
            <v>2.2751295862289358</v>
          </cell>
          <cell r="T760">
            <v>2.2902771766230257</v>
          </cell>
        </row>
        <row r="761">
          <cell r="B761">
            <v>111110401</v>
          </cell>
          <cell r="C761" t="str">
            <v>111110401</v>
          </cell>
          <cell r="D761" t="str">
            <v>ساندويش شاورما لحمة - خبز شراك</v>
          </cell>
          <cell r="E761" t="str">
            <v>ساندويش</v>
          </cell>
          <cell r="F761">
            <v>2023</v>
          </cell>
          <cell r="G761">
            <v>1</v>
          </cell>
          <cell r="H761">
            <v>14.358849705586321</v>
          </cell>
          <cell r="I761">
            <v>14.508072512564794</v>
          </cell>
          <cell r="J761">
            <v>14.657295319543271</v>
          </cell>
          <cell r="K761">
            <v>14.694601021287889</v>
          </cell>
          <cell r="L761">
            <v>14.732071581608999</v>
          </cell>
          <cell r="M761">
            <v>14.95590579207671</v>
          </cell>
          <cell r="N761">
            <v>14.885168650004562</v>
          </cell>
          <cell r="O761">
            <v>15.030517195565949</v>
          </cell>
          <cell r="P761">
            <v>15.030682054142439</v>
          </cell>
          <cell r="Q761">
            <v>15.105293457631676</v>
          </cell>
          <cell r="R761">
            <v>14.993376352397819</v>
          </cell>
          <cell r="S761">
            <v>14.844153545419346</v>
          </cell>
          <cell r="T761">
            <v>14.816332265652482</v>
          </cell>
        </row>
        <row r="762">
          <cell r="B762">
            <v>111110402</v>
          </cell>
          <cell r="C762" t="str">
            <v>111110402</v>
          </cell>
          <cell r="D762" t="str">
            <v>ساندويش فلافل - كماج</v>
          </cell>
          <cell r="E762" t="str">
            <v>ساندويش</v>
          </cell>
          <cell r="F762">
            <v>2023</v>
          </cell>
          <cell r="G762">
            <v>1</v>
          </cell>
          <cell r="H762">
            <v>4.4521668826641312</v>
          </cell>
          <cell r="I762">
            <v>4.4369054592231505</v>
          </cell>
          <cell r="J762">
            <v>4.3911211889002093</v>
          </cell>
          <cell r="K762">
            <v>4.5437354233100136</v>
          </cell>
          <cell r="L762">
            <v>4.5589968467509934</v>
          </cell>
          <cell r="M762">
            <v>4.5132125764280522</v>
          </cell>
          <cell r="N762">
            <v>4.5284739998690338</v>
          </cell>
          <cell r="O762">
            <v>4.4979511529870724</v>
          </cell>
          <cell r="P762">
            <v>4.4979511529870724</v>
          </cell>
          <cell r="Q762">
            <v>4.4382714557858334</v>
          </cell>
          <cell r="R762">
            <v>4.3480689117026348</v>
          </cell>
          <cell r="S762">
            <v>4.3328074882616541</v>
          </cell>
          <cell r="T762">
            <v>4.4616385449058207</v>
          </cell>
        </row>
        <row r="763">
          <cell r="B763">
            <v>111110502</v>
          </cell>
          <cell r="C763" t="str">
            <v>111110502</v>
          </cell>
          <cell r="D763" t="str">
            <v>لحم مشوي (كباب)-داخل مطعم</v>
          </cell>
          <cell r="E763" t="str">
            <v>250 غم</v>
          </cell>
          <cell r="F763">
            <v>2023</v>
          </cell>
          <cell r="G763">
            <v>1</v>
          </cell>
          <cell r="H763">
            <v>31.727325892219497</v>
          </cell>
          <cell r="I763">
            <v>32.14091235379513</v>
          </cell>
          <cell r="J763">
            <v>32.161827594892117</v>
          </cell>
          <cell r="K763">
            <v>31.687825737431076</v>
          </cell>
          <cell r="L763">
            <v>32.134289524469651</v>
          </cell>
          <cell r="M763">
            <v>32.224440782261354</v>
          </cell>
          <cell r="N763">
            <v>32.026940008319251</v>
          </cell>
          <cell r="O763">
            <v>32.263940937049775</v>
          </cell>
          <cell r="P763">
            <v>32.259412818160392</v>
          </cell>
          <cell r="Q763">
            <v>32.57541405646775</v>
          </cell>
          <cell r="R763">
            <v>32.57541405646775</v>
          </cell>
          <cell r="S763">
            <v>32.57541405646775</v>
          </cell>
          <cell r="T763">
            <v>32.196096484833468</v>
          </cell>
        </row>
        <row r="764">
          <cell r="B764">
            <v>111110602</v>
          </cell>
          <cell r="C764" t="str">
            <v>111110602</v>
          </cell>
          <cell r="D764" t="str">
            <v>دجاج  مشوي على الماكنة - داخل المطعم</v>
          </cell>
          <cell r="E764" t="str">
            <v>دجاجة</v>
          </cell>
          <cell r="F764">
            <v>2023</v>
          </cell>
          <cell r="G764">
            <v>1</v>
          </cell>
          <cell r="H764">
            <v>51.733515171472526</v>
          </cell>
          <cell r="I764">
            <v>52.036035134159476</v>
          </cell>
          <cell r="J764">
            <v>51.313826026845561</v>
          </cell>
          <cell r="K764">
            <v>51.486694576952388</v>
          </cell>
          <cell r="L764">
            <v>52.443006431176876</v>
          </cell>
          <cell r="M764">
            <v>52.443006431176876</v>
          </cell>
          <cell r="N764">
            <v>52.529440706230289</v>
          </cell>
          <cell r="O764">
            <v>51.936883011496498</v>
          </cell>
          <cell r="P764">
            <v>53.690297921100772</v>
          </cell>
          <cell r="Q764">
            <v>53.900142493414251</v>
          </cell>
          <cell r="R764">
            <v>53.060764204160328</v>
          </cell>
          <cell r="S764">
            <v>51.801696770279449</v>
          </cell>
          <cell r="T764">
            <v>52.364609073205436</v>
          </cell>
        </row>
        <row r="765">
          <cell r="B765">
            <v>111110701</v>
          </cell>
          <cell r="C765" t="str">
            <v>111110701</v>
          </cell>
          <cell r="D765" t="str">
            <v>منقوشة "زيت وزعتر" قطعة حجم وسط</v>
          </cell>
          <cell r="E765" t="str">
            <v>قطعة متوسطة الحجم</v>
          </cell>
          <cell r="F765">
            <v>2023</v>
          </cell>
          <cell r="G765">
            <v>1</v>
          </cell>
          <cell r="H765">
            <v>4.3465555097300292</v>
          </cell>
          <cell r="I765">
            <v>4.4644317082902685</v>
          </cell>
          <cell r="J765">
            <v>4.2650724429790259</v>
          </cell>
          <cell r="K765">
            <v>4.3045725977674465</v>
          </cell>
          <cell r="L765">
            <v>4.3638228299500756</v>
          </cell>
          <cell r="M765">
            <v>4.3440727525558662</v>
          </cell>
          <cell r="N765">
            <v>4.3243226751616559</v>
          </cell>
          <cell r="O765">
            <v>4.3045725977674465</v>
          </cell>
          <cell r="P765">
            <v>4.2848225203732353</v>
          </cell>
          <cell r="Q765">
            <v>4.4230730621327048</v>
          </cell>
          <cell r="R765">
            <v>4.4625732169211245</v>
          </cell>
          <cell r="S765">
            <v>4.4033229847384954</v>
          </cell>
          <cell r="T765">
            <v>4.3576012415306149</v>
          </cell>
        </row>
        <row r="766">
          <cell r="B766">
            <v>111110702</v>
          </cell>
          <cell r="C766" t="str">
            <v>111110702</v>
          </cell>
          <cell r="D766" t="str">
            <v>سفيحة "لحمة" قطعة حجم كبير</v>
          </cell>
          <cell r="E766" t="str">
            <v>قطعة كبيرة الحجم</v>
          </cell>
          <cell r="F766">
            <v>2023</v>
          </cell>
          <cell r="G766">
            <v>1</v>
          </cell>
          <cell r="H766">
            <v>7.4655113412479546</v>
          </cell>
          <cell r="I766">
            <v>7.5550450254350396</v>
          </cell>
          <cell r="J766">
            <v>7.4655113412479546</v>
          </cell>
          <cell r="K766">
            <v>7.4878947622947258</v>
          </cell>
          <cell r="L766">
            <v>7.3140793953966812</v>
          </cell>
          <cell r="M766">
            <v>7.2839051168480058</v>
          </cell>
          <cell r="N766">
            <v>7.1511542951342122</v>
          </cell>
          <cell r="O766">
            <v>6.9482197785248561</v>
          </cell>
          <cell r="P766">
            <v>6.9258363574780848</v>
          </cell>
          <cell r="Q766">
            <v>6.9706031995716273</v>
          </cell>
          <cell r="R766">
            <v>7.0601368837587115</v>
          </cell>
          <cell r="S766">
            <v>7.0377534627119402</v>
          </cell>
          <cell r="T766">
            <v>7.2221375799708172</v>
          </cell>
        </row>
        <row r="767">
          <cell r="B767">
            <v>111110801</v>
          </cell>
          <cell r="C767" t="str">
            <v>111110801</v>
          </cell>
          <cell r="D767" t="str">
            <v>بيتزا "خضار" قطعة حجم صغير</v>
          </cell>
          <cell r="E767" t="str">
            <v>قطعة صغيرة الحجم</v>
          </cell>
          <cell r="F767">
            <v>2023</v>
          </cell>
          <cell r="G767">
            <v>1</v>
          </cell>
          <cell r="H767">
            <v>6.0568430146762866</v>
          </cell>
          <cell r="I767">
            <v>6.0161458855003396</v>
          </cell>
          <cell r="J767">
            <v>6.0161458855003396</v>
          </cell>
          <cell r="K767">
            <v>5.9957973209123656</v>
          </cell>
          <cell r="L767">
            <v>5.9347516271484437</v>
          </cell>
          <cell r="M767">
            <v>5.8940544979724967</v>
          </cell>
          <cell r="N767">
            <v>5.9551001917364177</v>
          </cell>
          <cell r="O767">
            <v>5.9144030625604707</v>
          </cell>
          <cell r="P767">
            <v>5.9754487563243917</v>
          </cell>
          <cell r="Q767">
            <v>5.9551001917364177</v>
          </cell>
          <cell r="R767">
            <v>5.9347516271484437</v>
          </cell>
          <cell r="S767">
            <v>5.9957973209123656</v>
          </cell>
          <cell r="T767">
            <v>5.9703616151773966</v>
          </cell>
        </row>
        <row r="768">
          <cell r="B768">
            <v>111120001</v>
          </cell>
          <cell r="C768" t="str">
            <v>111120001</v>
          </cell>
          <cell r="D768" t="str">
            <v>فنجان قهوة</v>
          </cell>
          <cell r="E768" t="str">
            <v>فنجان</v>
          </cell>
          <cell r="F768">
            <v>2023</v>
          </cell>
          <cell r="G768">
            <v>1</v>
          </cell>
          <cell r="H768">
            <v>3.7740403079966209</v>
          </cell>
          <cell r="I768">
            <v>3.7534503264157673</v>
          </cell>
          <cell r="J768">
            <v>3.8280617299050048</v>
          </cell>
          <cell r="K768">
            <v>3.8280617299050048</v>
          </cell>
          <cell r="L768">
            <v>3.8280617299050048</v>
          </cell>
          <cell r="M768">
            <v>3.8486517114858576</v>
          </cell>
          <cell r="N768">
            <v>3.9026731333942415</v>
          </cell>
          <cell r="O768">
            <v>3.8692416930667113</v>
          </cell>
          <cell r="P768">
            <v>4.5933643636085044</v>
          </cell>
          <cell r="Q768">
            <v>4.5933643636085044</v>
          </cell>
          <cell r="R768">
            <v>4.5933643636085044</v>
          </cell>
          <cell r="S768">
            <v>4.5933643636085044</v>
          </cell>
          <cell r="T768">
            <v>4.0838083180423519</v>
          </cell>
        </row>
        <row r="769">
          <cell r="B769">
            <v>111120002</v>
          </cell>
          <cell r="C769" t="str">
            <v>111120002</v>
          </cell>
          <cell r="D769" t="str">
            <v>ارجيلة مع معسل</v>
          </cell>
          <cell r="E769" t="str">
            <v>ارجيلة</v>
          </cell>
          <cell r="F769">
            <v>2023</v>
          </cell>
          <cell r="G769">
            <v>1</v>
          </cell>
          <cell r="H769">
            <v>15.122644457730001</v>
          </cell>
          <cell r="I769">
            <v>15.194673020274511</v>
          </cell>
          <cell r="J769">
            <v>13.998527648096719</v>
          </cell>
          <cell r="K769">
            <v>14.214613335730254</v>
          </cell>
          <cell r="L769">
            <v>14.286314490126635</v>
          </cell>
          <cell r="M769">
            <v>14.190385542783332</v>
          </cell>
          <cell r="N769">
            <v>14.622229509902271</v>
          </cell>
          <cell r="O769">
            <v>14.622229509902271</v>
          </cell>
          <cell r="P769">
            <v>14.310542283073561</v>
          </cell>
          <cell r="Q769">
            <v>14.310542283073561</v>
          </cell>
          <cell r="R769">
            <v>14.598329125103476</v>
          </cell>
          <cell r="S769">
            <v>14.598329125103476</v>
          </cell>
          <cell r="T769">
            <v>14.505780027575007</v>
          </cell>
        </row>
        <row r="770">
          <cell r="B770">
            <v>112000102</v>
          </cell>
          <cell r="C770" t="str">
            <v>112000102</v>
          </cell>
          <cell r="D770" t="str">
            <v>اجرة غرفة مزدوجة مع فطور - فندق نجمة واحدة</v>
          </cell>
          <cell r="E770" t="str">
            <v>اجرة ليلة واحدة</v>
          </cell>
          <cell r="F770">
            <v>2023</v>
          </cell>
          <cell r="G770">
            <v>1</v>
          </cell>
          <cell r="H770">
            <v>251.26111698682877</v>
          </cell>
          <cell r="I770">
            <v>254.76963046142535</v>
          </cell>
          <cell r="J770">
            <v>242.15533900356712</v>
          </cell>
          <cell r="K770">
            <v>254.92599946203075</v>
          </cell>
          <cell r="L770">
            <v>255.86390443475406</v>
          </cell>
          <cell r="M770">
            <v>256.19438941647138</v>
          </cell>
          <cell r="N770">
            <v>254.7869676198448</v>
          </cell>
          <cell r="O770">
            <v>265.20577504000255</v>
          </cell>
          <cell r="P770">
            <v>280.64982460416229</v>
          </cell>
          <cell r="Q770">
            <v>293.70502464164065</v>
          </cell>
          <cell r="R770">
            <v>284.26012972157321</v>
          </cell>
          <cell r="S770">
            <v>284.35108698249007</v>
          </cell>
          <cell r="T770">
            <v>264.84409903123259</v>
          </cell>
        </row>
        <row r="771">
          <cell r="B771">
            <v>112000103</v>
          </cell>
          <cell r="C771" t="str">
            <v>112000103</v>
          </cell>
          <cell r="D771" t="str">
            <v>اجرة غرفة مفردة مع فطور - فندق نجمة واحدة</v>
          </cell>
          <cell r="E771" t="str">
            <v>ليلة واحدة</v>
          </cell>
          <cell r="F771">
            <v>2023</v>
          </cell>
          <cell r="G771">
            <v>1</v>
          </cell>
          <cell r="H771">
            <v>218.78069221059354</v>
          </cell>
          <cell r="I771">
            <v>212.0668202770222</v>
          </cell>
          <cell r="J771">
            <v>202.26523537455967</v>
          </cell>
          <cell r="K771">
            <v>200.07497691592755</v>
          </cell>
          <cell r="L771">
            <v>193.49035742777744</v>
          </cell>
          <cell r="M771">
            <v>193.23166992659503</v>
          </cell>
          <cell r="N771">
            <v>194.21498538636729</v>
          </cell>
          <cell r="O771">
            <v>208.93208359481261</v>
          </cell>
          <cell r="P771">
            <v>220.64212767091814</v>
          </cell>
          <cell r="Q771">
            <v>239.79108770121252</v>
          </cell>
          <cell r="R771">
            <v>230.64543143709074</v>
          </cell>
          <cell r="S771">
            <v>242.61447507186551</v>
          </cell>
          <cell r="T771">
            <v>213.06249524956183</v>
          </cell>
        </row>
        <row r="772">
          <cell r="B772">
            <v>112000104</v>
          </cell>
          <cell r="C772" t="str">
            <v>112000104</v>
          </cell>
          <cell r="D772" t="str">
            <v>اجرة غرفة مفردة مع فطور - فندق ثلاث نجوم</v>
          </cell>
          <cell r="E772" t="str">
            <v>اجرة ليلة واحدة</v>
          </cell>
          <cell r="F772">
            <v>2023</v>
          </cell>
          <cell r="G772">
            <v>1</v>
          </cell>
          <cell r="H772">
            <v>243.51447551147749</v>
          </cell>
          <cell r="I772">
            <v>246.85716708224095</v>
          </cell>
          <cell r="J772">
            <v>249.64748874589793</v>
          </cell>
          <cell r="K772">
            <v>253.03275669746802</v>
          </cell>
          <cell r="L772">
            <v>262.86767737220276</v>
          </cell>
          <cell r="M772">
            <v>251.743626559782</v>
          </cell>
          <cell r="N772">
            <v>252.73103065323508</v>
          </cell>
          <cell r="O772">
            <v>255.66509614883785</v>
          </cell>
          <cell r="P772">
            <v>257.2932861114873</v>
          </cell>
          <cell r="Q772">
            <v>260.51428360042831</v>
          </cell>
          <cell r="R772">
            <v>256.07849047454641</v>
          </cell>
          <cell r="S772">
            <v>246.45890974115272</v>
          </cell>
          <cell r="T772">
            <v>253.03369072489639</v>
          </cell>
        </row>
        <row r="773">
          <cell r="B773">
            <v>112000105</v>
          </cell>
          <cell r="C773" t="str">
            <v>112000105</v>
          </cell>
          <cell r="D773" t="str">
            <v>اجرة غرفة مزدوجة مع فطور - فندق ثلاث نجوم</v>
          </cell>
          <cell r="E773" t="str">
            <v>اجرة ليلة واحدة</v>
          </cell>
          <cell r="F773">
            <v>2023</v>
          </cell>
          <cell r="G773">
            <v>1</v>
          </cell>
          <cell r="H773">
            <v>333.43848268198451</v>
          </cell>
          <cell r="I773">
            <v>350.25760883973521</v>
          </cell>
          <cell r="J773">
            <v>337.0937339423383</v>
          </cell>
          <cell r="K773">
            <v>345.12284312460361</v>
          </cell>
          <cell r="L773">
            <v>327.04486062489929</v>
          </cell>
          <cell r="M773">
            <v>340.87809766467512</v>
          </cell>
          <cell r="N773">
            <v>343.13265353681425</v>
          </cell>
          <cell r="O773">
            <v>327.0974969489173</v>
          </cell>
          <cell r="P773">
            <v>329.72210019809256</v>
          </cell>
          <cell r="Q773">
            <v>326.25478032188249</v>
          </cell>
          <cell r="R773">
            <v>327.45495172948716</v>
          </cell>
          <cell r="S773">
            <v>321.75041862747565</v>
          </cell>
          <cell r="T773">
            <v>334.10400235340882</v>
          </cell>
        </row>
        <row r="774">
          <cell r="B774">
            <v>112000106</v>
          </cell>
          <cell r="C774" t="str">
            <v>112000106</v>
          </cell>
          <cell r="D774" t="str">
            <v>اجرة غرفة مفردة مع فطور - فندق أربع نجوم</v>
          </cell>
          <cell r="E774" t="str">
            <v>اجرة ليلة واحدة</v>
          </cell>
          <cell r="F774">
            <v>2023</v>
          </cell>
          <cell r="G774">
            <v>1</v>
          </cell>
          <cell r="H774">
            <v>303.08864838168665</v>
          </cell>
          <cell r="I774">
            <v>298.38911899960067</v>
          </cell>
          <cell r="J774">
            <v>287.7651757318099</v>
          </cell>
          <cell r="K774">
            <v>298.59695633606691</v>
          </cell>
          <cell r="L774">
            <v>305.16729335753621</v>
          </cell>
          <cell r="M774">
            <v>313.35713412909416</v>
          </cell>
          <cell r="N774">
            <v>315.99401812509495</v>
          </cell>
          <cell r="O774">
            <v>316.91253519132306</v>
          </cell>
          <cell r="P774">
            <v>319.91861329133184</v>
          </cell>
          <cell r="Q774">
            <v>317.42349817042674</v>
          </cell>
          <cell r="R774">
            <v>315.71270728072983</v>
          </cell>
          <cell r="S774">
            <v>312.92023222763277</v>
          </cell>
          <cell r="T774">
            <v>308.77049426852778</v>
          </cell>
        </row>
        <row r="775">
          <cell r="B775">
            <v>112000107</v>
          </cell>
          <cell r="C775" t="str">
            <v>112000107</v>
          </cell>
          <cell r="D775" t="str">
            <v>اجرة غرفة مزدوجة مع فطور - فندق أربع نجوم</v>
          </cell>
          <cell r="E775" t="str">
            <v>اجرة ليلة واحدة</v>
          </cell>
          <cell r="F775">
            <v>2023</v>
          </cell>
          <cell r="G775">
            <v>1</v>
          </cell>
          <cell r="H775">
            <v>417.82215436528242</v>
          </cell>
          <cell r="I775">
            <v>424.14440642190806</v>
          </cell>
          <cell r="J775">
            <v>399.29713546642108</v>
          </cell>
          <cell r="K775">
            <v>429.29554785308494</v>
          </cell>
          <cell r="L775">
            <v>442.05217849410616</v>
          </cell>
          <cell r="M775">
            <v>427.20758213387512</v>
          </cell>
          <cell r="N775">
            <v>434.31922246685707</v>
          </cell>
          <cell r="O775">
            <v>452.89951160221392</v>
          </cell>
          <cell r="P775">
            <v>444.32376652890594</v>
          </cell>
          <cell r="Q775">
            <v>436.36758728730513</v>
          </cell>
          <cell r="R775">
            <v>434.15551586296965</v>
          </cell>
          <cell r="S775">
            <v>429.47179949836789</v>
          </cell>
          <cell r="T775">
            <v>430.94636733177481</v>
          </cell>
        </row>
        <row r="776">
          <cell r="B776">
            <v>112000108</v>
          </cell>
          <cell r="C776" t="str">
            <v>112000108</v>
          </cell>
          <cell r="D776" t="str">
            <v>اجرة غرفة مفردة مع فطور - فندق نجمتين</v>
          </cell>
          <cell r="E776" t="str">
            <v>اجرة ليلة واحدة</v>
          </cell>
          <cell r="F776">
            <v>2023</v>
          </cell>
          <cell r="G776">
            <v>1</v>
          </cell>
          <cell r="H776">
            <v>271.86652026144117</v>
          </cell>
          <cell r="I776">
            <v>285.49281783828684</v>
          </cell>
          <cell r="J776">
            <v>285.64601236937278</v>
          </cell>
          <cell r="K776">
            <v>266.18819690065561</v>
          </cell>
          <cell r="L776">
            <v>286.54104687711867</v>
          </cell>
          <cell r="M776">
            <v>285.81785938326414</v>
          </cell>
          <cell r="N776">
            <v>286.52097818814377</v>
          </cell>
          <cell r="O776">
            <v>287.89949021073733</v>
          </cell>
          <cell r="P776">
            <v>284.49699405437036</v>
          </cell>
          <cell r="Q776">
            <v>286.05409295855918</v>
          </cell>
          <cell r="R776">
            <v>286.94403571625242</v>
          </cell>
          <cell r="S776">
            <v>296.56339532905463</v>
          </cell>
          <cell r="T776">
            <v>284.16928667393807</v>
          </cell>
        </row>
        <row r="777">
          <cell r="B777">
            <v>112000109</v>
          </cell>
          <cell r="C777" t="str">
            <v>112000109</v>
          </cell>
          <cell r="D777" t="str">
            <v>اجرة غرفة مزدوجة مع فطور - فندق نجمتين</v>
          </cell>
          <cell r="E777" t="str">
            <v>اجرة ليلة واحدة</v>
          </cell>
          <cell r="F777">
            <v>2023</v>
          </cell>
          <cell r="G777">
            <v>1</v>
          </cell>
          <cell r="H777">
            <v>358.4079678296319</v>
          </cell>
          <cell r="I777">
            <v>368.51372670243654</v>
          </cell>
          <cell r="J777">
            <v>368.30145757938146</v>
          </cell>
          <cell r="K777">
            <v>359.2994457296702</v>
          </cell>
          <cell r="L777">
            <v>370.1374705977538</v>
          </cell>
          <cell r="M777">
            <v>368.85753232233083</v>
          </cell>
          <cell r="N777">
            <v>358.42398007979227</v>
          </cell>
          <cell r="O777">
            <v>375.9211366922043</v>
          </cell>
          <cell r="P777">
            <v>378.37681701795475</v>
          </cell>
          <cell r="Q777">
            <v>380.18931979292472</v>
          </cell>
          <cell r="R777">
            <v>380.67560927654756</v>
          </cell>
          <cell r="S777">
            <v>380.83372066375478</v>
          </cell>
          <cell r="T777">
            <v>370.66151535703193</v>
          </cell>
        </row>
        <row r="778">
          <cell r="B778">
            <v>121100101</v>
          </cell>
          <cell r="C778" t="str">
            <v>121100101</v>
          </cell>
          <cell r="D778" t="str">
            <v>قص شعر  رجالي بدون سشوار</v>
          </cell>
          <cell r="E778" t="str">
            <v>قص شعر</v>
          </cell>
          <cell r="F778">
            <v>2023</v>
          </cell>
          <cell r="G778">
            <v>1</v>
          </cell>
          <cell r="H778">
            <v>19.262017653524133</v>
          </cell>
          <cell r="I778">
            <v>19.262017653524133</v>
          </cell>
          <cell r="J778">
            <v>20.581193023017523</v>
          </cell>
          <cell r="K778">
            <v>20.581193023017523</v>
          </cell>
          <cell r="L778">
            <v>20.581193023017523</v>
          </cell>
          <cell r="M778">
            <v>20.007064460597221</v>
          </cell>
          <cell r="N778">
            <v>20.007064460597221</v>
          </cell>
          <cell r="O778">
            <v>20.007064460597221</v>
          </cell>
          <cell r="P778">
            <v>20.484136713443391</v>
          </cell>
          <cell r="Q778">
            <v>20.484136713443391</v>
          </cell>
          <cell r="R778">
            <v>20.484136713443391</v>
          </cell>
          <cell r="S778">
            <v>20.065941316204874</v>
          </cell>
          <cell r="T778">
            <v>20.150596601202292</v>
          </cell>
        </row>
        <row r="779">
          <cell r="B779">
            <v>121100103</v>
          </cell>
          <cell r="C779" t="str">
            <v>121100103</v>
          </cell>
          <cell r="D779" t="str">
            <v>حلاقة ذقن</v>
          </cell>
          <cell r="E779" t="str">
            <v>حلاقة ذقن</v>
          </cell>
          <cell r="F779">
            <v>2023</v>
          </cell>
          <cell r="G779">
            <v>1</v>
          </cell>
          <cell r="H779">
            <v>10.184400162227828</v>
          </cell>
          <cell r="I779">
            <v>10.184400162227828</v>
          </cell>
          <cell r="J779">
            <v>9.3498294106294768</v>
          </cell>
          <cell r="K779">
            <v>9.3498294106294768</v>
          </cell>
          <cell r="L779">
            <v>9.3498294106294768</v>
          </cell>
          <cell r="M779">
            <v>9.9087207000446664</v>
          </cell>
          <cell r="N779">
            <v>9.9087207000446664</v>
          </cell>
          <cell r="O779">
            <v>9.9087207000446664</v>
          </cell>
          <cell r="P779">
            <v>10.053056677978709</v>
          </cell>
          <cell r="Q779">
            <v>10.053056677978709</v>
          </cell>
          <cell r="R779">
            <v>10.053056677978709</v>
          </cell>
          <cell r="S779">
            <v>11.087200177361382</v>
          </cell>
          <cell r="T779">
            <v>9.9492350723146306</v>
          </cell>
        </row>
        <row r="780">
          <cell r="B780">
            <v>121100201</v>
          </cell>
          <cell r="C780" t="str">
            <v>121100201</v>
          </cell>
          <cell r="D780" t="str">
            <v>قص شعر نسائي</v>
          </cell>
          <cell r="E780" t="str">
            <v>قص شعر</v>
          </cell>
          <cell r="F780">
            <v>2023</v>
          </cell>
          <cell r="G780">
            <v>1</v>
          </cell>
          <cell r="H780">
            <v>31.559222074834878</v>
          </cell>
          <cell r="I780">
            <v>31.559222074834878</v>
          </cell>
          <cell r="J780">
            <v>31.193301102251176</v>
          </cell>
          <cell r="K780">
            <v>31.193301102251176</v>
          </cell>
          <cell r="L780">
            <v>31.193301102251176</v>
          </cell>
          <cell r="M780">
            <v>30.827380129667475</v>
          </cell>
          <cell r="N780">
            <v>30.827380129667475</v>
          </cell>
          <cell r="O780">
            <v>30.827380129667475</v>
          </cell>
          <cell r="P780">
            <v>31.074112259285318</v>
          </cell>
          <cell r="Q780">
            <v>31.074112259285318</v>
          </cell>
          <cell r="R780">
            <v>31.074112259285318</v>
          </cell>
          <cell r="S780">
            <v>30.708191286701613</v>
          </cell>
          <cell r="T780">
            <v>31.092584659165269</v>
          </cell>
        </row>
        <row r="781">
          <cell r="B781">
            <v>121100202</v>
          </cell>
          <cell r="C781" t="str">
            <v>121100202</v>
          </cell>
          <cell r="D781" t="str">
            <v>سشوار</v>
          </cell>
          <cell r="E781" t="str">
            <v>سشوار</v>
          </cell>
          <cell r="F781">
            <v>2023</v>
          </cell>
          <cell r="G781">
            <v>1</v>
          </cell>
          <cell r="H781">
            <v>29.729617211916363</v>
          </cell>
          <cell r="I781">
            <v>29.729617211916363</v>
          </cell>
          <cell r="J781">
            <v>30.461459157083766</v>
          </cell>
          <cell r="K781">
            <v>30.461459157083766</v>
          </cell>
          <cell r="L781">
            <v>30.461459157083766</v>
          </cell>
          <cell r="M781">
            <v>31.121764407705744</v>
          </cell>
          <cell r="N781">
            <v>31.121764407705744</v>
          </cell>
          <cell r="O781">
            <v>31.121764407705744</v>
          </cell>
          <cell r="P781">
            <v>32.466259455074699</v>
          </cell>
          <cell r="Q781">
            <v>32.466259455074699</v>
          </cell>
          <cell r="R781">
            <v>32.466259455074699</v>
          </cell>
          <cell r="S781">
            <v>32.10033848249099</v>
          </cell>
          <cell r="T781">
            <v>31.14233516382636</v>
          </cell>
        </row>
        <row r="782">
          <cell r="B782">
            <v>121300101</v>
          </cell>
          <cell r="C782" t="str">
            <v>121300101</v>
          </cell>
          <cell r="D782" t="str">
            <v>شفرات حلاقة سحب - ماكش 3 - اميركا</v>
          </cell>
          <cell r="E782" t="str">
            <v>باكيت/4 شفرات</v>
          </cell>
          <cell r="F782">
            <v>2023</v>
          </cell>
          <cell r="G782">
            <v>1</v>
          </cell>
          <cell r="H782">
            <v>33.058240037313624</v>
          </cell>
          <cell r="I782">
            <v>33.056921181264727</v>
          </cell>
          <cell r="J782">
            <v>33.357885393453074</v>
          </cell>
          <cell r="K782">
            <v>33.581630268520989</v>
          </cell>
          <cell r="L782">
            <v>34.254183749773624</v>
          </cell>
          <cell r="M782">
            <v>33.953219537585284</v>
          </cell>
          <cell r="N782">
            <v>33.80273743149111</v>
          </cell>
          <cell r="O782">
            <v>33.474836549489879</v>
          </cell>
          <cell r="P782">
            <v>33.698581424557787</v>
          </cell>
          <cell r="Q782">
            <v>33.847744674603064</v>
          </cell>
          <cell r="R782">
            <v>33.773163049580425</v>
          </cell>
          <cell r="S782">
            <v>33.847744674603064</v>
          </cell>
          <cell r="T782">
            <v>33.642240664353054</v>
          </cell>
        </row>
        <row r="783">
          <cell r="B783">
            <v>121300102</v>
          </cell>
          <cell r="C783" t="str">
            <v>121300102</v>
          </cell>
          <cell r="D783" t="str">
            <v>شفرات حلاقة/ماكنات بلاستيك - اسثور - اليونان</v>
          </cell>
          <cell r="E783" t="str">
            <v>باكيت /5 قطع</v>
          </cell>
          <cell r="F783">
            <v>2023</v>
          </cell>
          <cell r="G783">
            <v>1</v>
          </cell>
          <cell r="H783">
            <v>5.3121503673931398</v>
          </cell>
          <cell r="I783">
            <v>5.4115925340899906</v>
          </cell>
          <cell r="J783">
            <v>5.5110347007868414</v>
          </cell>
          <cell r="K783">
            <v>5.4115925340899906</v>
          </cell>
          <cell r="L783">
            <v>5.4115925340899906</v>
          </cell>
          <cell r="M783">
            <v>5.4115925340899906</v>
          </cell>
          <cell r="N783">
            <v>5.4115925340899906</v>
          </cell>
          <cell r="O783">
            <v>5.4115925340899906</v>
          </cell>
          <cell r="P783">
            <v>5.4115925340899906</v>
          </cell>
          <cell r="Q783">
            <v>5.4115925340899906</v>
          </cell>
          <cell r="R783">
            <v>5.4115925340899906</v>
          </cell>
          <cell r="S783">
            <v>5.4115925340899906</v>
          </cell>
          <cell r="T783">
            <v>5.4115925340899906</v>
          </cell>
        </row>
        <row r="784">
          <cell r="B784">
            <v>121300202</v>
          </cell>
          <cell r="C784" t="str">
            <v>121300202</v>
          </cell>
          <cell r="D784" t="str">
            <v>فرشاة اسنان - سنسوداين</v>
          </cell>
          <cell r="E784" t="str">
            <v>فرشاة</v>
          </cell>
          <cell r="F784">
            <v>2023</v>
          </cell>
          <cell r="G784">
            <v>1</v>
          </cell>
          <cell r="H784">
            <v>10.324603741878992</v>
          </cell>
          <cell r="I784">
            <v>10.324603741878992</v>
          </cell>
          <cell r="J784">
            <v>10.324603741878992</v>
          </cell>
          <cell r="K784">
            <v>10.324603741878992</v>
          </cell>
          <cell r="L784">
            <v>10.580560710955378</v>
          </cell>
          <cell r="M784">
            <v>10.580560710955378</v>
          </cell>
          <cell r="N784">
            <v>10.505319657908291</v>
          </cell>
          <cell r="O784">
            <v>10.580560710955378</v>
          </cell>
          <cell r="P784">
            <v>10.324603741878992</v>
          </cell>
          <cell r="Q784">
            <v>10.324603741878992</v>
          </cell>
          <cell r="R784">
            <v>10.324603741878992</v>
          </cell>
          <cell r="S784">
            <v>10.324603741878992</v>
          </cell>
          <cell r="T784">
            <v>10.403652643817196</v>
          </cell>
        </row>
        <row r="785">
          <cell r="B785">
            <v>121300302</v>
          </cell>
          <cell r="C785" t="str">
            <v>121300302</v>
          </cell>
          <cell r="D785" t="str">
            <v>قصاصة اظافر حجم كبير</v>
          </cell>
          <cell r="E785" t="str">
            <v>قصاصة</v>
          </cell>
          <cell r="F785">
            <v>2023</v>
          </cell>
          <cell r="G785">
            <v>1</v>
          </cell>
          <cell r="H785">
            <v>5.9605110663357825</v>
          </cell>
          <cell r="I785">
            <v>6.1402031222843076</v>
          </cell>
          <cell r="J785">
            <v>6.1402031222843076</v>
          </cell>
          <cell r="K785">
            <v>6.0927240066276367</v>
          </cell>
          <cell r="L785">
            <v>5.8418132771941051</v>
          </cell>
          <cell r="M785">
            <v>5.9977657753142957</v>
          </cell>
          <cell r="N785">
            <v>5.8147829748937525</v>
          </cell>
          <cell r="O785">
            <v>5.8282981260439302</v>
          </cell>
          <cell r="P785">
            <v>6.0861425176836006</v>
          </cell>
          <cell r="Q785">
            <v>6.0149238441985942</v>
          </cell>
          <cell r="R785">
            <v>6.0149238441985942</v>
          </cell>
          <cell r="S785">
            <v>5.9911842863702587</v>
          </cell>
          <cell r="T785">
            <v>5.9936229969524311</v>
          </cell>
        </row>
        <row r="786">
          <cell r="B786">
            <v>121300304</v>
          </cell>
          <cell r="C786" t="str">
            <v>121300304</v>
          </cell>
          <cell r="D786" t="str">
            <v>ليفة استحمام - على شكل كف يد</v>
          </cell>
          <cell r="E786" t="str">
            <v>ليفة استحمام</v>
          </cell>
          <cell r="F786">
            <v>2023</v>
          </cell>
          <cell r="G786">
            <v>1</v>
          </cell>
          <cell r="H786">
            <v>6.9595373638002531</v>
          </cell>
          <cell r="I786">
            <v>7.0925980604236392</v>
          </cell>
          <cell r="J786">
            <v>6.7552609042924159</v>
          </cell>
          <cell r="K786">
            <v>6.7725536511823767</v>
          </cell>
          <cell r="L786">
            <v>6.8464100533149752</v>
          </cell>
          <cell r="M786">
            <v>6.7233160497606441</v>
          </cell>
          <cell r="N786">
            <v>6.853736107135882</v>
          </cell>
          <cell r="O786">
            <v>6.6740784483389097</v>
          </cell>
          <cell r="P786">
            <v>6.8044985057141485</v>
          </cell>
          <cell r="Q786">
            <v>6.7971724518932426</v>
          </cell>
          <cell r="R786">
            <v>6.9202664554475737</v>
          </cell>
          <cell r="S786">
            <v>6.9202664554475737</v>
          </cell>
          <cell r="T786">
            <v>6.8433078755626369</v>
          </cell>
        </row>
        <row r="787">
          <cell r="B787">
            <v>121300401</v>
          </cell>
          <cell r="C787" t="str">
            <v>121300401</v>
          </cell>
          <cell r="D787" t="str">
            <v>صابون تواليت - بالموليف - اميركا</v>
          </cell>
          <cell r="E787" t="str">
            <v>قطعة /125 غم</v>
          </cell>
          <cell r="F787">
            <v>2023</v>
          </cell>
          <cell r="G787">
            <v>1</v>
          </cell>
          <cell r="H787">
            <v>3.079603441442949</v>
          </cell>
          <cell r="I787">
            <v>3.0938094652567849</v>
          </cell>
          <cell r="J787">
            <v>3.0938094652567849</v>
          </cell>
          <cell r="K787">
            <v>3.1080154890706204</v>
          </cell>
          <cell r="L787">
            <v>3.0653974176291134</v>
          </cell>
          <cell r="M787">
            <v>3.1364275366982923</v>
          </cell>
          <cell r="N787">
            <v>3.1080154890706204</v>
          </cell>
          <cell r="O787">
            <v>3.1080154890706204</v>
          </cell>
          <cell r="P787">
            <v>3.1506335605121278</v>
          </cell>
          <cell r="Q787">
            <v>3.1790456081397993</v>
          </cell>
          <cell r="R787">
            <v>3.3153216904201352</v>
          </cell>
          <cell r="S787">
            <v>3.88883806716915</v>
          </cell>
          <cell r="T787">
            <v>3.1939110599780833</v>
          </cell>
        </row>
        <row r="788">
          <cell r="B788">
            <v>121300501</v>
          </cell>
          <cell r="C788" t="str">
            <v>121300501</v>
          </cell>
          <cell r="D788" t="str">
            <v>شامبو - ستار- محلي</v>
          </cell>
          <cell r="E788" t="str">
            <v>عبوة/4لتر</v>
          </cell>
          <cell r="F788">
            <v>2023</v>
          </cell>
          <cell r="G788">
            <v>1</v>
          </cell>
          <cell r="H788">
            <v>23.523281789427628</v>
          </cell>
          <cell r="I788">
            <v>23.602835522785107</v>
          </cell>
          <cell r="J788">
            <v>23.801719856178806</v>
          </cell>
          <cell r="K788">
            <v>23.70227768948196</v>
          </cell>
          <cell r="L788">
            <v>23.781831422839439</v>
          </cell>
          <cell r="M788">
            <v>23.781831422839439</v>
          </cell>
          <cell r="N788">
            <v>23.801719856178806</v>
          </cell>
          <cell r="O788">
            <v>23.781831422839439</v>
          </cell>
          <cell r="P788">
            <v>23.781831422839439</v>
          </cell>
          <cell r="Q788">
            <v>23.781831422839439</v>
          </cell>
          <cell r="R788">
            <v>23.932313528933612</v>
          </cell>
          <cell r="S788">
            <v>23.932313528933612</v>
          </cell>
          <cell r="T788">
            <v>23.767134907176395</v>
          </cell>
        </row>
        <row r="789">
          <cell r="B789">
            <v>121300503</v>
          </cell>
          <cell r="C789" t="str">
            <v>121300503</v>
          </cell>
          <cell r="D789" t="str">
            <v>شامبو - سانسلك - اميركا</v>
          </cell>
          <cell r="E789" t="str">
            <v>عبوة 700 مل</v>
          </cell>
          <cell r="F789">
            <v>2023</v>
          </cell>
          <cell r="G789">
            <v>1</v>
          </cell>
          <cell r="H789">
            <v>14.578132880982693</v>
          </cell>
          <cell r="I789">
            <v>14.50805833058433</v>
          </cell>
          <cell r="J789">
            <v>14.349826470517073</v>
          </cell>
          <cell r="K789">
            <v>14.502891827935606</v>
          </cell>
          <cell r="L789">
            <v>14.554774697516573</v>
          </cell>
          <cell r="M789">
            <v>14.517154170993031</v>
          </cell>
          <cell r="N789">
            <v>14.390030248364978</v>
          </cell>
          <cell r="O789">
            <v>14.683098919937608</v>
          </cell>
          <cell r="P789">
            <v>14.449626006823264</v>
          </cell>
          <cell r="Q789">
            <v>14.759540272777681</v>
          </cell>
          <cell r="R789">
            <v>14.961905248452817</v>
          </cell>
          <cell r="S789">
            <v>15.793849207115407</v>
          </cell>
          <cell r="T789">
            <v>14.670740690166754</v>
          </cell>
        </row>
        <row r="790">
          <cell r="B790">
            <v>121300602</v>
          </cell>
          <cell r="C790" t="str">
            <v>121300602</v>
          </cell>
          <cell r="D790" t="str">
            <v>معجون حلاقة - بالموليف - اميركا</v>
          </cell>
          <cell r="E790" t="str">
            <v>عبوة/100 مل</v>
          </cell>
          <cell r="F790">
            <v>2023</v>
          </cell>
          <cell r="G790">
            <v>1</v>
          </cell>
          <cell r="H790">
            <v>11.489862374913141</v>
          </cell>
          <cell r="I790">
            <v>11.489862374913141</v>
          </cell>
          <cell r="J790">
            <v>11.489862374913141</v>
          </cell>
          <cell r="K790">
            <v>11.489862374913141</v>
          </cell>
          <cell r="L790">
            <v>11.371612174746275</v>
          </cell>
          <cell r="M790">
            <v>11.542084460512303</v>
          </cell>
          <cell r="N790">
            <v>11.542084460512303</v>
          </cell>
          <cell r="O790">
            <v>11.542084460512303</v>
          </cell>
          <cell r="P790">
            <v>11.43970167288175</v>
          </cell>
          <cell r="Q790">
            <v>11.43970167288175</v>
          </cell>
          <cell r="R790">
            <v>11.419711493209894</v>
          </cell>
          <cell r="S790">
            <v>12.192112203352607</v>
          </cell>
          <cell r="T790">
            <v>11.537378508188477</v>
          </cell>
        </row>
        <row r="791">
          <cell r="B791">
            <v>121300702</v>
          </cell>
          <cell r="C791" t="str">
            <v>121300702</v>
          </cell>
          <cell r="D791" t="str">
            <v>معجون اسنان - سجنال 2 - بريطانيا</v>
          </cell>
          <cell r="E791" t="str">
            <v>عبوة/100 مل</v>
          </cell>
          <cell r="F791">
            <v>2023</v>
          </cell>
          <cell r="G791">
            <v>1</v>
          </cell>
          <cell r="H791">
            <v>7.7815428965992819</v>
          </cell>
          <cell r="I791">
            <v>7.9307061466445576</v>
          </cell>
          <cell r="J791">
            <v>7.9488404924258216</v>
          </cell>
          <cell r="K791">
            <v>7.8561245216219193</v>
          </cell>
          <cell r="L791">
            <v>7.9555666883187692</v>
          </cell>
          <cell r="M791">
            <v>8.0260917157873504</v>
          </cell>
          <cell r="N791">
            <v>7.9898230242248189</v>
          </cell>
          <cell r="O791">
            <v>7.9152413992021806</v>
          </cell>
          <cell r="P791">
            <v>7.8971070534209167</v>
          </cell>
          <cell r="Q791">
            <v>7.7879980698974141</v>
          </cell>
          <cell r="R791">
            <v>8.0379223426884359</v>
          </cell>
          <cell r="S791">
            <v>8.4116949605966536</v>
          </cell>
          <cell r="T791">
            <v>7.9615549426190091</v>
          </cell>
        </row>
        <row r="792">
          <cell r="B792">
            <v>121300703</v>
          </cell>
          <cell r="C792" t="str">
            <v>121300703</v>
          </cell>
          <cell r="D792" t="str">
            <v>معجون اسنان - سنسوداين- اميركا</v>
          </cell>
          <cell r="E792" t="str">
            <v>عبوة/75 مل</v>
          </cell>
          <cell r="F792">
            <v>2023</v>
          </cell>
          <cell r="G792">
            <v>1</v>
          </cell>
          <cell r="H792">
            <v>15.473972814750795</v>
          </cell>
          <cell r="I792">
            <v>15.235894732953437</v>
          </cell>
          <cell r="J792">
            <v>15.42708944092281</v>
          </cell>
          <cell r="K792">
            <v>16.078993314479138</v>
          </cell>
          <cell r="L792">
            <v>15.738532445051227</v>
          </cell>
          <cell r="M792">
            <v>15.881379294129644</v>
          </cell>
          <cell r="N792">
            <v>15.730897188035472</v>
          </cell>
          <cell r="O792">
            <v>15.480875829235066</v>
          </cell>
          <cell r="P792">
            <v>15.904213008725819</v>
          </cell>
          <cell r="Q792">
            <v>15.866592482202275</v>
          </cell>
          <cell r="R792">
            <v>15.590893873881374</v>
          </cell>
          <cell r="S792">
            <v>15.510933155193943</v>
          </cell>
          <cell r="T792">
            <v>15.660022298296751</v>
          </cell>
        </row>
        <row r="793">
          <cell r="B793">
            <v>121300801</v>
          </cell>
          <cell r="C793" t="str">
            <v>121300801</v>
          </cell>
          <cell r="D793" t="str">
            <v>عطر نسائي - لاكوست</v>
          </cell>
          <cell r="E793" t="str">
            <v>زجاجة /100 مل</v>
          </cell>
          <cell r="F793">
            <v>2023</v>
          </cell>
          <cell r="G793">
            <v>1</v>
          </cell>
          <cell r="H793">
            <v>179.91980457051037</v>
          </cell>
          <cell r="I793">
            <v>185.88633457232137</v>
          </cell>
          <cell r="J793">
            <v>188.5844616336253</v>
          </cell>
          <cell r="K793">
            <v>186.1978496329009</v>
          </cell>
          <cell r="L793">
            <v>185.00454363253871</v>
          </cell>
          <cell r="M793">
            <v>183.8112376321765</v>
          </cell>
          <cell r="N793">
            <v>187.39115563326308</v>
          </cell>
          <cell r="O793">
            <v>182.17703616192293</v>
          </cell>
          <cell r="P793">
            <v>185.44543910243004</v>
          </cell>
          <cell r="Q793">
            <v>192.60527510460329</v>
          </cell>
          <cell r="R793">
            <v>189.02535710351665</v>
          </cell>
          <cell r="S793">
            <v>181.86552110134343</v>
          </cell>
          <cell r="T793">
            <v>185.65950132342937</v>
          </cell>
        </row>
        <row r="794">
          <cell r="B794">
            <v>121300802</v>
          </cell>
          <cell r="C794" t="str">
            <v>121300802</v>
          </cell>
          <cell r="D794" t="str">
            <v>عطر رجالي - دنهل - فرنسا</v>
          </cell>
          <cell r="E794" t="str">
            <v>زجاجة /100مل</v>
          </cell>
          <cell r="F794">
            <v>2023</v>
          </cell>
          <cell r="G794">
            <v>1</v>
          </cell>
          <cell r="H794">
            <v>189.43578026239092</v>
          </cell>
          <cell r="I794">
            <v>193.98525938877182</v>
          </cell>
          <cell r="J794">
            <v>191.76099919858166</v>
          </cell>
          <cell r="K794">
            <v>196.23589669993993</v>
          </cell>
          <cell r="L794">
            <v>190.24298957715098</v>
          </cell>
          <cell r="M794">
            <v>199.11820295484489</v>
          </cell>
          <cell r="N794">
            <v>195.45051476824665</v>
          </cell>
          <cell r="O794">
            <v>197.67477495843684</v>
          </cell>
          <cell r="P794">
            <v>196.92895870821044</v>
          </cell>
          <cell r="Q794">
            <v>196.18314245798408</v>
          </cell>
          <cell r="R794">
            <v>194.69150995753134</v>
          </cell>
          <cell r="S794">
            <v>198.34600958364058</v>
          </cell>
          <cell r="T794">
            <v>195.00450320964418</v>
          </cell>
        </row>
        <row r="795">
          <cell r="B795">
            <v>121300904</v>
          </cell>
          <cell r="C795" t="str">
            <v>121300904</v>
          </cell>
          <cell r="D795" t="str">
            <v>مسكارا - جيد - اسرائيل</v>
          </cell>
          <cell r="E795" t="str">
            <v>قلم</v>
          </cell>
          <cell r="F795">
            <v>2023</v>
          </cell>
          <cell r="G795">
            <v>1</v>
          </cell>
          <cell r="H795">
            <v>44.356921021468573</v>
          </cell>
          <cell r="I795">
            <v>43.362499354500066</v>
          </cell>
          <cell r="J795">
            <v>42.36807768753156</v>
          </cell>
          <cell r="K795">
            <v>40.379234353594555</v>
          </cell>
          <cell r="L795">
            <v>39.384812686626049</v>
          </cell>
          <cell r="M795">
            <v>40.379234353594555</v>
          </cell>
          <cell r="N795">
            <v>41.131644884065409</v>
          </cell>
          <cell r="O795">
            <v>38.775388658552281</v>
          </cell>
          <cell r="P795">
            <v>41.512246336130488</v>
          </cell>
          <cell r="Q795">
            <v>41.512246336130488</v>
          </cell>
          <cell r="R795">
            <v>41.512246336130488</v>
          </cell>
          <cell r="S795">
            <v>41.015035502646242</v>
          </cell>
          <cell r="T795">
            <v>41.307465625914226</v>
          </cell>
        </row>
        <row r="796">
          <cell r="B796">
            <v>121300905</v>
          </cell>
          <cell r="C796" t="str">
            <v>121300905</v>
          </cell>
          <cell r="D796" t="str">
            <v>قلم كحل - J.D   اسرائيل</v>
          </cell>
          <cell r="E796" t="str">
            <v>قلم</v>
          </cell>
          <cell r="F796">
            <v>2023</v>
          </cell>
          <cell r="G796">
            <v>1</v>
          </cell>
          <cell r="H796">
            <v>14.341756212030411</v>
          </cell>
          <cell r="I796">
            <v>13.844545378546158</v>
          </cell>
          <cell r="J796">
            <v>14.341756212030411</v>
          </cell>
          <cell r="K796">
            <v>14.341756212030411</v>
          </cell>
          <cell r="L796">
            <v>13.446776711758755</v>
          </cell>
          <cell r="M796">
            <v>12.949565878274505</v>
          </cell>
          <cell r="N796">
            <v>13.175289037415762</v>
          </cell>
          <cell r="O796">
            <v>13.104444171198329</v>
          </cell>
          <cell r="P796">
            <v>13.701976408745363</v>
          </cell>
          <cell r="Q796">
            <v>13.701976408745363</v>
          </cell>
          <cell r="R796">
            <v>13.701976408745363</v>
          </cell>
          <cell r="S796">
            <v>13.20476557526111</v>
          </cell>
          <cell r="T796">
            <v>13.654715384565163</v>
          </cell>
        </row>
        <row r="797">
          <cell r="B797">
            <v>121300906</v>
          </cell>
          <cell r="C797" t="str">
            <v>121300906</v>
          </cell>
          <cell r="D797" t="str">
            <v>قلم حومرة - Mac</v>
          </cell>
          <cell r="E797" t="str">
            <v>قلم</v>
          </cell>
          <cell r="F797">
            <v>2023</v>
          </cell>
          <cell r="G797">
            <v>1</v>
          </cell>
          <cell r="H797">
            <v>22.196520040990016</v>
          </cell>
          <cell r="I797">
            <v>22.196520040990016</v>
          </cell>
          <cell r="J797">
            <v>23.389826041352222</v>
          </cell>
          <cell r="K797">
            <v>23.389826041352222</v>
          </cell>
          <cell r="L797">
            <v>24.583132041714428</v>
          </cell>
          <cell r="M797">
            <v>25.179785041895528</v>
          </cell>
          <cell r="N797">
            <v>25.179785041895528</v>
          </cell>
          <cell r="O797">
            <v>25.385703274216674</v>
          </cell>
          <cell r="P797">
            <v>27.782866123332251</v>
          </cell>
          <cell r="Q797">
            <v>30.169478124056663</v>
          </cell>
          <cell r="R797">
            <v>31.362784124418869</v>
          </cell>
          <cell r="S797">
            <v>31.362784124418869</v>
          </cell>
          <cell r="T797">
            <v>26.014917505052768</v>
          </cell>
        </row>
        <row r="798">
          <cell r="B798">
            <v>121300907</v>
          </cell>
          <cell r="C798" t="str">
            <v>121300907</v>
          </cell>
          <cell r="D798" t="str">
            <v>كريم يدوي - فنجال - اسرائيل</v>
          </cell>
          <cell r="E798" t="str">
            <v>علبة</v>
          </cell>
          <cell r="F798">
            <v>2023</v>
          </cell>
          <cell r="G798">
            <v>1</v>
          </cell>
          <cell r="H798">
            <v>7.0061841507033202</v>
          </cell>
          <cell r="I798">
            <v>7.0061841507033202</v>
          </cell>
          <cell r="J798">
            <v>7.1065055547661009</v>
          </cell>
          <cell r="K798">
            <v>7.1065055547661009</v>
          </cell>
          <cell r="L798">
            <v>7.2258361548023222</v>
          </cell>
          <cell r="M798">
            <v>7.2258361548023222</v>
          </cell>
          <cell r="N798">
            <v>7.2258361548023222</v>
          </cell>
          <cell r="O798">
            <v>7.0658494507214309</v>
          </cell>
          <cell r="P798">
            <v>7.2664922588469931</v>
          </cell>
          <cell r="Q798">
            <v>7.2258361548023222</v>
          </cell>
          <cell r="R798">
            <v>7.2258361548023222</v>
          </cell>
          <cell r="S798">
            <v>7.2258361548023222</v>
          </cell>
          <cell r="T798">
            <v>7.1593948374434335</v>
          </cell>
        </row>
        <row r="799">
          <cell r="B799">
            <v>121301003</v>
          </cell>
          <cell r="C799" t="str">
            <v>121301003</v>
          </cell>
          <cell r="D799" t="str">
            <v>مناديل-فاين-الاردن - 3 ربطات</v>
          </cell>
          <cell r="E799" t="str">
            <v>كيس /820غم</v>
          </cell>
          <cell r="F799">
            <v>2023</v>
          </cell>
          <cell r="G799">
            <v>1</v>
          </cell>
          <cell r="H799">
            <v>11.029226425312402</v>
          </cell>
          <cell r="I799">
            <v>11.148557025348623</v>
          </cell>
          <cell r="J799">
            <v>11.148557025348623</v>
          </cell>
          <cell r="K799">
            <v>11.088891725330512</v>
          </cell>
          <cell r="L799">
            <v>11.059059075321457</v>
          </cell>
          <cell r="M799">
            <v>11.059059075321457</v>
          </cell>
          <cell r="N799">
            <v>10.969561125294293</v>
          </cell>
          <cell r="O799">
            <v>10.850230525258073</v>
          </cell>
          <cell r="P799">
            <v>10.850230525258073</v>
          </cell>
          <cell r="Q799">
            <v>10.850230525258073</v>
          </cell>
          <cell r="R799">
            <v>11.452158949634759</v>
          </cell>
          <cell r="S799">
            <v>13.168446272737654</v>
          </cell>
          <cell r="T799">
            <v>11.222850689618667</v>
          </cell>
        </row>
        <row r="800">
          <cell r="B800">
            <v>121301004</v>
          </cell>
          <cell r="C800" t="str">
            <v>121301004</v>
          </cell>
          <cell r="D800" t="str">
            <v xml:space="preserve">  ورق تواليت - حجم كبير - 48 لفة موليت - اسرائيل</v>
          </cell>
          <cell r="E800" t="str">
            <v>كيس /3.5 كغم</v>
          </cell>
          <cell r="F800">
            <v>2023</v>
          </cell>
          <cell r="G800">
            <v>1</v>
          </cell>
          <cell r="H800">
            <v>34.341878539428983</v>
          </cell>
          <cell r="I800">
            <v>34.384496610870492</v>
          </cell>
          <cell r="J800">
            <v>34.384496610870492</v>
          </cell>
          <cell r="K800">
            <v>34.469732753753505</v>
          </cell>
          <cell r="L800">
            <v>33.961981206573945</v>
          </cell>
          <cell r="M800">
            <v>33.71494901171193</v>
          </cell>
          <cell r="N800">
            <v>33.651021904549673</v>
          </cell>
          <cell r="O800">
            <v>32.367223817198294</v>
          </cell>
          <cell r="P800">
            <v>32.226715422106217</v>
          </cell>
          <cell r="Q800">
            <v>32.013331139575797</v>
          </cell>
          <cell r="R800">
            <v>31.982847670642887</v>
          </cell>
          <cell r="S800">
            <v>32.013331139575797</v>
          </cell>
          <cell r="T800">
            <v>33.29266715223816</v>
          </cell>
        </row>
        <row r="801">
          <cell r="B801">
            <v>121301005</v>
          </cell>
          <cell r="C801" t="str">
            <v>121301005</v>
          </cell>
          <cell r="D801" t="str">
            <v>فوط للسيدات - الويز - اسرائيل</v>
          </cell>
          <cell r="E801" t="str">
            <v>باكيت/ 10مناديل</v>
          </cell>
          <cell r="F801">
            <v>2023</v>
          </cell>
          <cell r="G801">
            <v>1</v>
          </cell>
          <cell r="H801">
            <v>6.6667091678416588</v>
          </cell>
          <cell r="I801">
            <v>6.8551085485092988</v>
          </cell>
          <cell r="J801">
            <v>6.8210159782333228</v>
          </cell>
          <cell r="K801">
            <v>6.7798674954622129</v>
          </cell>
          <cell r="L801">
            <v>7.0402767209792962</v>
          </cell>
          <cell r="M801">
            <v>7.0679068748599869</v>
          </cell>
          <cell r="N801">
            <v>7.2972630670514391</v>
          </cell>
          <cell r="O801">
            <v>7.1943918601236625</v>
          </cell>
          <cell r="P801">
            <v>7.1502038404022077</v>
          </cell>
          <cell r="Q801">
            <v>7.228972849696861</v>
          </cell>
          <cell r="R801">
            <v>8.395209171926691</v>
          </cell>
          <cell r="S801">
            <v>9.0041935087985117</v>
          </cell>
          <cell r="T801">
            <v>7.2917599236570965</v>
          </cell>
        </row>
        <row r="802">
          <cell r="B802">
            <v>121301006</v>
          </cell>
          <cell r="C802" t="str">
            <v>121301006</v>
          </cell>
          <cell r="D802" t="str">
            <v>فوط أطفال سليب بيبي نمرة 2 - 44 قطعة</v>
          </cell>
          <cell r="E802" t="str">
            <v>44 قطعة</v>
          </cell>
          <cell r="F802">
            <v>2023</v>
          </cell>
          <cell r="G802">
            <v>1</v>
          </cell>
          <cell r="O802">
            <v>15.625</v>
          </cell>
          <cell r="P802">
            <v>15.499999999999998</v>
          </cell>
          <cell r="Q802">
            <v>15.499999999999998</v>
          </cell>
          <cell r="R802">
            <v>20</v>
          </cell>
          <cell r="S802">
            <v>32.5</v>
          </cell>
          <cell r="T802">
            <v>19.824999999999999</v>
          </cell>
        </row>
        <row r="803">
          <cell r="B803">
            <v>121301007</v>
          </cell>
          <cell r="C803" t="str">
            <v>121301007</v>
          </cell>
          <cell r="D803" t="str">
            <v xml:space="preserve">فوط اطفال بامبرز </v>
          </cell>
          <cell r="E803" t="str">
            <v>كيس / 22 قطعة</v>
          </cell>
          <cell r="F803">
            <v>2023</v>
          </cell>
          <cell r="G803">
            <v>1</v>
          </cell>
          <cell r="H803">
            <v>21.182872256184499</v>
          </cell>
          <cell r="I803">
            <v>21.348930115307645</v>
          </cell>
          <cell r="J803">
            <v>22.506059704974092</v>
          </cell>
          <cell r="K803">
            <v>22.400148517811648</v>
          </cell>
          <cell r="L803">
            <v>22.633124978197007</v>
          </cell>
          <cell r="M803">
            <v>23.133909258975514</v>
          </cell>
          <cell r="N803">
            <v>23.429643094730636</v>
          </cell>
          <cell r="O803">
            <v>22.570020286416749</v>
          </cell>
          <cell r="P803">
            <v>22.968337613806863</v>
          </cell>
          <cell r="Q803">
            <v>22.740727712441082</v>
          </cell>
          <cell r="R803">
            <v>22.769178950111808</v>
          </cell>
          <cell r="S803">
            <v>22.54156904874603</v>
          </cell>
          <cell r="T803">
            <v>22.518710128141961</v>
          </cell>
        </row>
        <row r="804">
          <cell r="B804">
            <v>121301009</v>
          </cell>
          <cell r="C804" t="str">
            <v>121301009</v>
          </cell>
          <cell r="D804" t="str">
            <v>ورق تواليت فلورا محلي 32 لفة</v>
          </cell>
          <cell r="E804" t="str">
            <v>32 لفة</v>
          </cell>
          <cell r="F804">
            <v>2023</v>
          </cell>
          <cell r="G804">
            <v>1</v>
          </cell>
          <cell r="O804">
            <v>15.75</v>
          </cell>
          <cell r="P804">
            <v>15.499999999999998</v>
          </cell>
          <cell r="Q804">
            <v>16</v>
          </cell>
          <cell r="R804">
            <v>18</v>
          </cell>
          <cell r="S804">
            <v>44.444444444444443</v>
          </cell>
          <cell r="T804">
            <v>21.93888888888889</v>
          </cell>
        </row>
        <row r="805">
          <cell r="B805">
            <v>123100101</v>
          </cell>
          <cell r="C805" t="str">
            <v>123100101</v>
          </cell>
          <cell r="D805" t="str">
            <v>ذهب عيار 21 مصنع محليا - محلي</v>
          </cell>
          <cell r="E805" t="str">
            <v>غم</v>
          </cell>
          <cell r="F805">
            <v>2023</v>
          </cell>
          <cell r="G805">
            <v>1</v>
          </cell>
          <cell r="H805">
            <v>191.8148920616803</v>
          </cell>
          <cell r="I805">
            <v>193.69443442701333</v>
          </cell>
          <cell r="J805">
            <v>203.48164363770522</v>
          </cell>
          <cell r="K805">
            <v>210.4875310136533</v>
          </cell>
          <cell r="L805">
            <v>214.51444139159523</v>
          </cell>
          <cell r="M805">
            <v>210.62255717981745</v>
          </cell>
          <cell r="N805">
            <v>210.90487799021582</v>
          </cell>
          <cell r="O805">
            <v>212.77584434674247</v>
          </cell>
          <cell r="P805">
            <v>217.55583419784423</v>
          </cell>
          <cell r="Q805">
            <v>228.53008855579935</v>
          </cell>
          <cell r="R805">
            <v>221.72413754548566</v>
          </cell>
          <cell r="S805">
            <v>220.48408494759065</v>
          </cell>
          <cell r="T805">
            <v>211.38253060792854</v>
          </cell>
        </row>
        <row r="806">
          <cell r="B806">
            <v>123100102</v>
          </cell>
          <cell r="C806" t="str">
            <v>123100102</v>
          </cell>
          <cell r="D806" t="str">
            <v>ذهب  عيار 24 مصنع محليا - محلي</v>
          </cell>
          <cell r="E806" t="str">
            <v>غم</v>
          </cell>
          <cell r="F806">
            <v>2023</v>
          </cell>
          <cell r="G806">
            <v>1</v>
          </cell>
          <cell r="H806">
            <v>210.51984265105699</v>
          </cell>
          <cell r="I806">
            <v>213.67714540698097</v>
          </cell>
          <cell r="J806">
            <v>227.82632156775895</v>
          </cell>
          <cell r="K806">
            <v>231.32215267906159</v>
          </cell>
          <cell r="L806">
            <v>237.65973692655348</v>
          </cell>
          <cell r="M806">
            <v>233.59019623898081</v>
          </cell>
          <cell r="N806">
            <v>234.58551043097123</v>
          </cell>
          <cell r="O806">
            <v>236.66743443425105</v>
          </cell>
          <cell r="P806">
            <v>241.69384078226787</v>
          </cell>
          <cell r="Q806">
            <v>254.41901175960609</v>
          </cell>
          <cell r="R806">
            <v>247.65005545721192</v>
          </cell>
          <cell r="S806">
            <v>245.44978723629617</v>
          </cell>
          <cell r="T806">
            <v>234.58841963091641</v>
          </cell>
        </row>
        <row r="807">
          <cell r="B807">
            <v>123200101</v>
          </cell>
          <cell r="C807" t="str">
            <v>123200101</v>
          </cell>
          <cell r="D807" t="str">
            <v>شنطة سفر حجم وسط صيني</v>
          </cell>
          <cell r="E807" t="str">
            <v>شنطة</v>
          </cell>
          <cell r="F807">
            <v>2023</v>
          </cell>
          <cell r="G807">
            <v>1</v>
          </cell>
          <cell r="H807">
            <v>101.94379076568474</v>
          </cell>
          <cell r="I807">
            <v>100.17459734948312</v>
          </cell>
          <cell r="J807">
            <v>100.47530280921185</v>
          </cell>
          <cell r="K807">
            <v>99.85521541445307</v>
          </cell>
          <cell r="L807">
            <v>100.8995030900689</v>
          </cell>
          <cell r="M807">
            <v>102.98807844130057</v>
          </cell>
          <cell r="N807">
            <v>105.71827665492245</v>
          </cell>
          <cell r="O807">
            <v>102.98807844130057</v>
          </cell>
          <cell r="P807">
            <v>106.35989951731267</v>
          </cell>
          <cell r="Q807">
            <v>103.22703649046517</v>
          </cell>
          <cell r="R807">
            <v>102.16121334721791</v>
          </cell>
          <cell r="S807">
            <v>101.11692567160208</v>
          </cell>
          <cell r="T807">
            <v>102.32565983275192</v>
          </cell>
        </row>
        <row r="808">
          <cell r="B808">
            <v>123200203</v>
          </cell>
          <cell r="C808" t="str">
            <v>123200203</v>
          </cell>
          <cell r="D808" t="str">
            <v>أرجيلة حجم وسط - مصر</v>
          </cell>
          <cell r="E808" t="str">
            <v>ارجيلة</v>
          </cell>
          <cell r="F808">
            <v>2023</v>
          </cell>
          <cell r="G808">
            <v>1</v>
          </cell>
          <cell r="H808">
            <v>77.365404746160834</v>
          </cell>
          <cell r="I808">
            <v>77.887548583968751</v>
          </cell>
          <cell r="J808">
            <v>77.887548583968751</v>
          </cell>
          <cell r="K808">
            <v>79.252647690779696</v>
          </cell>
          <cell r="L808">
            <v>75.233758459666319</v>
          </cell>
          <cell r="M808">
            <v>75.797543736572038</v>
          </cell>
          <cell r="N808">
            <v>79.453980097392503</v>
          </cell>
          <cell r="O808">
            <v>79.453980097392503</v>
          </cell>
          <cell r="P808">
            <v>79.091527227099618</v>
          </cell>
          <cell r="Q808">
            <v>82.866013116337328</v>
          </cell>
          <cell r="R808">
            <v>85.273970402599048</v>
          </cell>
          <cell r="S808">
            <v>82.141107375751545</v>
          </cell>
          <cell r="T808">
            <v>79.308752509807405</v>
          </cell>
        </row>
        <row r="809">
          <cell r="B809">
            <v>123200303</v>
          </cell>
          <cell r="C809" t="str">
            <v>123200303</v>
          </cell>
          <cell r="D809" t="str">
            <v>ولاعه بلاستيك عادية</v>
          </cell>
          <cell r="E809" t="str">
            <v>ولاعة</v>
          </cell>
          <cell r="F809">
            <v>2023</v>
          </cell>
          <cell r="G809">
            <v>1</v>
          </cell>
          <cell r="H809">
            <v>1.1406740545908727</v>
          </cell>
          <cell r="I809">
            <v>1.1406740545908727</v>
          </cell>
          <cell r="J809">
            <v>1.1406740545908727</v>
          </cell>
          <cell r="K809">
            <v>1.1406740545908727</v>
          </cell>
          <cell r="L809">
            <v>1.1406740545908727</v>
          </cell>
          <cell r="M809">
            <v>1.1406740545908727</v>
          </cell>
          <cell r="N809">
            <v>1.1406740545908727</v>
          </cell>
          <cell r="O809">
            <v>1.1406740545908727</v>
          </cell>
          <cell r="P809">
            <v>1.1406740545908727</v>
          </cell>
          <cell r="Q809">
            <v>1.1406740545908727</v>
          </cell>
          <cell r="R809">
            <v>1.1406740545908727</v>
          </cell>
          <cell r="S809">
            <v>1.1406740545908727</v>
          </cell>
          <cell r="T809">
            <v>1.1406740545908727</v>
          </cell>
        </row>
        <row r="810">
          <cell r="B810">
            <v>125300101</v>
          </cell>
          <cell r="C810" t="str">
            <v>125300101</v>
          </cell>
          <cell r="D810" t="str">
            <v>تأمين صحي شامل لمدة سنة</v>
          </cell>
          <cell r="E810" t="str">
            <v>سنويا</v>
          </cell>
          <cell r="F810">
            <v>2023</v>
          </cell>
          <cell r="G810">
            <v>1</v>
          </cell>
          <cell r="H810">
            <v>1263.8263124134205</v>
          </cell>
          <cell r="I810">
            <v>1263.8263124134205</v>
          </cell>
          <cell r="J810">
            <v>1327.815411162592</v>
          </cell>
          <cell r="K810">
            <v>1327.815411162592</v>
          </cell>
          <cell r="L810">
            <v>1327.815411162592</v>
          </cell>
          <cell r="M810">
            <v>1375.2147435693857</v>
          </cell>
          <cell r="N810">
            <v>1375.2147435693857</v>
          </cell>
          <cell r="O810">
            <v>1375.2147435693857</v>
          </cell>
          <cell r="P810">
            <v>1448.4809351146484</v>
          </cell>
          <cell r="Q810">
            <v>1431.9246591275141</v>
          </cell>
          <cell r="R810">
            <v>1431.9246591275141</v>
          </cell>
          <cell r="S810">
            <v>1414.9963261250878</v>
          </cell>
          <cell r="T810">
            <v>1363.6724723764617</v>
          </cell>
        </row>
        <row r="811">
          <cell r="B811">
            <v>125300102</v>
          </cell>
          <cell r="C811" t="str">
            <v>125300102</v>
          </cell>
          <cell r="D811" t="str">
            <v>تأمين حكومي صحي فردي</v>
          </cell>
          <cell r="E811" t="str">
            <v>سنوي</v>
          </cell>
          <cell r="F811">
            <v>2023</v>
          </cell>
          <cell r="G811">
            <v>1</v>
          </cell>
          <cell r="H811">
            <v>900</v>
          </cell>
          <cell r="I811">
            <v>900</v>
          </cell>
          <cell r="J811">
            <v>900</v>
          </cell>
          <cell r="K811">
            <v>900</v>
          </cell>
          <cell r="L811">
            <v>900</v>
          </cell>
          <cell r="M811">
            <v>900</v>
          </cell>
          <cell r="N811">
            <v>900</v>
          </cell>
          <cell r="O811">
            <v>900</v>
          </cell>
          <cell r="P811">
            <v>900</v>
          </cell>
          <cell r="Q811">
            <v>900</v>
          </cell>
          <cell r="R811">
            <v>900</v>
          </cell>
          <cell r="S811">
            <v>900</v>
          </cell>
          <cell r="T811">
            <v>900</v>
          </cell>
        </row>
        <row r="812">
          <cell r="B812">
            <v>125400104</v>
          </cell>
          <cell r="C812" t="str">
            <v>125400104</v>
          </cell>
          <cell r="D812" t="str">
            <v>تأمين الزامي لسيارة خصوصي , قوة ماتور أكثر من  2000 سي سي</v>
          </cell>
          <cell r="E812" t="str">
            <v>سنويا</v>
          </cell>
          <cell r="F812">
            <v>2023</v>
          </cell>
          <cell r="G812">
            <v>1</v>
          </cell>
          <cell r="H812">
            <v>1784.9713789306275</v>
          </cell>
          <cell r="I812">
            <v>1784.9713789306275</v>
          </cell>
          <cell r="J812">
            <v>1784.9713789306275</v>
          </cell>
          <cell r="K812">
            <v>1784.9713789306275</v>
          </cell>
          <cell r="L812">
            <v>1784.9713789306275</v>
          </cell>
          <cell r="M812">
            <v>1784.9713789306275</v>
          </cell>
          <cell r="N812">
            <v>1784.9713789306275</v>
          </cell>
          <cell r="O812">
            <v>1784.9713789306275</v>
          </cell>
          <cell r="P812">
            <v>1784.9713789306275</v>
          </cell>
          <cell r="Q812">
            <v>1784.9713789306275</v>
          </cell>
          <cell r="R812">
            <v>1784.9713789306275</v>
          </cell>
          <cell r="S812">
            <v>1784.9713789306275</v>
          </cell>
          <cell r="T812">
            <v>1784.9713789306272</v>
          </cell>
        </row>
        <row r="813">
          <cell r="B813">
            <v>125400105</v>
          </cell>
          <cell r="C813" t="str">
            <v>125400105</v>
          </cell>
          <cell r="D813" t="str">
            <v xml:space="preserve">تأمين الزامي لسيارة خصوصي , قوة ماتور من 1501 -  2000 سي سي </v>
          </cell>
          <cell r="E813" t="str">
            <v>سنويا</v>
          </cell>
          <cell r="F813">
            <v>2023</v>
          </cell>
          <cell r="G813">
            <v>1</v>
          </cell>
          <cell r="H813">
            <v>1584.7808831685095</v>
          </cell>
          <cell r="I813">
            <v>1584.7808831685095</v>
          </cell>
          <cell r="J813">
            <v>1584.7808831685095</v>
          </cell>
          <cell r="K813">
            <v>1584.7808831685095</v>
          </cell>
          <cell r="L813">
            <v>1584.7808831685095</v>
          </cell>
          <cell r="M813">
            <v>1584.7808831685095</v>
          </cell>
          <cell r="N813">
            <v>1584.7808831685095</v>
          </cell>
          <cell r="O813">
            <v>1584.7808831685095</v>
          </cell>
          <cell r="P813">
            <v>1584.7808831685095</v>
          </cell>
          <cell r="Q813">
            <v>1584.7808831685095</v>
          </cell>
          <cell r="R813">
            <v>1584.7808831685095</v>
          </cell>
          <cell r="S813">
            <v>1584.7808831685095</v>
          </cell>
          <cell r="T813">
            <v>1584.7808831685095</v>
          </cell>
        </row>
        <row r="814">
          <cell r="B814">
            <v>125400106</v>
          </cell>
          <cell r="C814" t="str">
            <v>125400106</v>
          </cell>
          <cell r="D814" t="str">
            <v>تأمين الزامي لسيارة خصوصي , قوة ماتور لغاية 1000 سي سي</v>
          </cell>
          <cell r="E814" t="str">
            <v>سنويا</v>
          </cell>
          <cell r="F814">
            <v>2023</v>
          </cell>
          <cell r="G814">
            <v>1</v>
          </cell>
          <cell r="H814">
            <v>976.01901221216792</v>
          </cell>
          <cell r="I814">
            <v>976.01901221216792</v>
          </cell>
          <cell r="J814">
            <v>976.01901221216792</v>
          </cell>
          <cell r="K814">
            <v>976.01901221216792</v>
          </cell>
          <cell r="L814">
            <v>976.01901221216792</v>
          </cell>
          <cell r="M814">
            <v>976.01901221216792</v>
          </cell>
          <cell r="N814">
            <v>976.01901221216792</v>
          </cell>
          <cell r="O814">
            <v>976.01901221216792</v>
          </cell>
          <cell r="P814">
            <v>976.01901221216792</v>
          </cell>
          <cell r="Q814">
            <v>976.01901221216792</v>
          </cell>
          <cell r="R814">
            <v>976.01901221216792</v>
          </cell>
          <cell r="S814">
            <v>976.01901221216792</v>
          </cell>
          <cell r="T814">
            <v>976.01901221216769</v>
          </cell>
        </row>
        <row r="815">
          <cell r="B815">
            <v>126200101</v>
          </cell>
          <cell r="C815" t="str">
            <v>126200101</v>
          </cell>
          <cell r="D815" t="str">
            <v>رسوم ومصاريف استخراج دفتر شيكات</v>
          </cell>
          <cell r="E815" t="str">
            <v>دفتر</v>
          </cell>
          <cell r="F815">
            <v>2023</v>
          </cell>
          <cell r="G815">
            <v>1</v>
          </cell>
          <cell r="H815">
            <v>26.294832738088253</v>
          </cell>
          <cell r="I815">
            <v>26.294832738088253</v>
          </cell>
          <cell r="J815">
            <v>26.790911596646154</v>
          </cell>
          <cell r="K815">
            <v>26.790911596646154</v>
          </cell>
          <cell r="L815">
            <v>26.790911596646154</v>
          </cell>
          <cell r="M815">
            <v>26.34613588513367</v>
          </cell>
          <cell r="N815">
            <v>26.34613588513367</v>
          </cell>
          <cell r="O815">
            <v>26.34613588513367</v>
          </cell>
          <cell r="P815">
            <v>26.642275716771032</v>
          </cell>
          <cell r="Q815">
            <v>26.642275716771032</v>
          </cell>
          <cell r="R815">
            <v>26.642275716771032</v>
          </cell>
          <cell r="S815">
            <v>25.551148795302623</v>
          </cell>
          <cell r="T815">
            <v>26.456565322260975</v>
          </cell>
        </row>
        <row r="816">
          <cell r="B816">
            <v>127000201</v>
          </cell>
          <cell r="C816" t="str">
            <v>127000201</v>
          </cell>
          <cell r="D816" t="str">
            <v>رسوم شهادة ميلاد</v>
          </cell>
          <cell r="E816" t="str">
            <v>شهادة</v>
          </cell>
          <cell r="F816">
            <v>2023</v>
          </cell>
          <cell r="G816">
            <v>1</v>
          </cell>
          <cell r="H816">
            <v>17.112994029829402</v>
          </cell>
          <cell r="I816">
            <v>17.112994029829402</v>
          </cell>
          <cell r="J816">
            <v>16.886625315332012</v>
          </cell>
          <cell r="K816">
            <v>16.886625315332012</v>
          </cell>
          <cell r="L816">
            <v>16.886625315332012</v>
          </cell>
          <cell r="M816">
            <v>16.154635813912915</v>
          </cell>
          <cell r="N816">
            <v>16.154635813912915</v>
          </cell>
          <cell r="O816">
            <v>16.154635813912915</v>
          </cell>
          <cell r="P816">
            <v>16.235967980737257</v>
          </cell>
          <cell r="Q816">
            <v>16.235967980737257</v>
          </cell>
          <cell r="R816">
            <v>16.235967980737257</v>
          </cell>
          <cell r="S816">
            <v>15.951305396852053</v>
          </cell>
          <cell r="T816">
            <v>16.500748398871451</v>
          </cell>
        </row>
        <row r="817">
          <cell r="B817">
            <v>127000202</v>
          </cell>
          <cell r="C817" t="str">
            <v>127000202</v>
          </cell>
          <cell r="D817" t="str">
            <v>رسوم استخراج تصريح للاردن</v>
          </cell>
          <cell r="E817" t="str">
            <v>تصريح</v>
          </cell>
          <cell r="F817">
            <v>2023</v>
          </cell>
          <cell r="G817">
            <v>1</v>
          </cell>
          <cell r="H817">
            <v>46.433231066178614</v>
          </cell>
          <cell r="I817">
            <v>46.433231066178614</v>
          </cell>
          <cell r="J817">
            <v>46.433231066178614</v>
          </cell>
          <cell r="K817">
            <v>46.433231066178614</v>
          </cell>
          <cell r="L817">
            <v>46.433231066178614</v>
          </cell>
          <cell r="M817">
            <v>47.665039458609677</v>
          </cell>
          <cell r="N817">
            <v>47.665039458609677</v>
          </cell>
          <cell r="O817">
            <v>47.665039458609677</v>
          </cell>
          <cell r="P817">
            <v>47.665039458609677</v>
          </cell>
          <cell r="Q817">
            <v>47.665039458609677</v>
          </cell>
          <cell r="R817">
            <v>47.665039458609677</v>
          </cell>
          <cell r="S817">
            <v>47.777022039739776</v>
          </cell>
          <cell r="T817">
            <v>47.161117843524245</v>
          </cell>
        </row>
        <row r="818">
          <cell r="B818">
            <v>127000203</v>
          </cell>
          <cell r="C818" t="str">
            <v>127000203</v>
          </cell>
          <cell r="D818" t="str">
            <v>رسوم استخراج جواز سفر</v>
          </cell>
          <cell r="E818" t="str">
            <v>جواز سفر</v>
          </cell>
          <cell r="F818">
            <v>2023</v>
          </cell>
          <cell r="G818">
            <v>1</v>
          </cell>
          <cell r="H818">
            <v>216.69531278054669</v>
          </cell>
          <cell r="I818">
            <v>216.69531278054669</v>
          </cell>
          <cell r="J818">
            <v>218.55538744293671</v>
          </cell>
          <cell r="K818">
            <v>218.55538744293671</v>
          </cell>
          <cell r="L818">
            <v>218.55538744293671</v>
          </cell>
          <cell r="M818">
            <v>217.15633305891231</v>
          </cell>
          <cell r="N818">
            <v>217.15633305891231</v>
          </cell>
          <cell r="O818">
            <v>217.15633305891231</v>
          </cell>
          <cell r="P818">
            <v>226.17456627773166</v>
          </cell>
          <cell r="Q818">
            <v>226.17456627773166</v>
          </cell>
          <cell r="R818">
            <v>226.17456627773166</v>
          </cell>
          <cell r="S818">
            <v>226.17456627773166</v>
          </cell>
          <cell r="T818">
            <v>220.43533768146392</v>
          </cell>
        </row>
        <row r="819">
          <cell r="B819">
            <v>127000204</v>
          </cell>
          <cell r="C819" t="str">
            <v>127000204</v>
          </cell>
          <cell r="D819" t="str">
            <v>رسوم تصديق  شهادة دراسية جامعية</v>
          </cell>
          <cell r="E819" t="str">
            <v xml:space="preserve">تصديق شهادة جامعية </v>
          </cell>
          <cell r="F819">
            <v>2023</v>
          </cell>
          <cell r="G819">
            <v>1</v>
          </cell>
          <cell r="H819">
            <v>11.657464097648633</v>
          </cell>
          <cell r="I819">
            <v>11.657464097648633</v>
          </cell>
          <cell r="J819">
            <v>11.771329131202714</v>
          </cell>
          <cell r="K819">
            <v>11.771329131202714</v>
          </cell>
          <cell r="L819">
            <v>11.771329131202714</v>
          </cell>
          <cell r="M819">
            <v>11.639836311672989</v>
          </cell>
          <cell r="N819">
            <v>11.639836311672989</v>
          </cell>
          <cell r="O819">
            <v>11.639836311672989</v>
          </cell>
          <cell r="P819">
            <v>11.75370134522707</v>
          </cell>
          <cell r="Q819">
            <v>11.75370134522707</v>
          </cell>
          <cell r="R819">
            <v>11.75370134522707</v>
          </cell>
          <cell r="S819">
            <v>11.582903794895948</v>
          </cell>
          <cell r="T819">
            <v>11.699369362875126</v>
          </cell>
        </row>
        <row r="820">
          <cell r="B820">
            <v>127000205</v>
          </cell>
          <cell r="C820" t="str">
            <v>127000205</v>
          </cell>
          <cell r="D820" t="str">
            <v>رسوم استخراج رخصة قيادة لمدة 5 سنوات - يضاف اليها رسوم ختم الرخصة في البنك التابع للمديرية</v>
          </cell>
          <cell r="E820" t="str">
            <v>رخصة قيادة لمدة خمس سنوات</v>
          </cell>
          <cell r="F820">
            <v>2023</v>
          </cell>
          <cell r="G820">
            <v>1</v>
          </cell>
          <cell r="H820">
            <v>203.26464211608047</v>
          </cell>
          <cell r="I820">
            <v>203.26464211608047</v>
          </cell>
          <cell r="J820">
            <v>203.95435214431305</v>
          </cell>
          <cell r="K820">
            <v>203.95435214431305</v>
          </cell>
          <cell r="L820">
            <v>203.95435214431305</v>
          </cell>
          <cell r="M820">
            <v>203.64197969534564</v>
          </cell>
          <cell r="N820">
            <v>203.64197969534564</v>
          </cell>
          <cell r="O820">
            <v>203.64197969534564</v>
          </cell>
          <cell r="P820">
            <v>203.12670011043392</v>
          </cell>
          <cell r="Q820">
            <v>203.12670011043392</v>
          </cell>
          <cell r="R820">
            <v>203.12670011043392</v>
          </cell>
          <cell r="S820">
            <v>203.12670011043392</v>
          </cell>
          <cell r="T820">
            <v>203.48542334940601</v>
          </cell>
        </row>
        <row r="821">
          <cell r="B821">
            <v>127000206</v>
          </cell>
          <cell r="C821" t="str">
            <v>127000206</v>
          </cell>
          <cell r="D821" t="str">
            <v>رسوم استخراج رخصة قيادة دراجة نارية حتى 500 سم3 لمدة عامين</v>
          </cell>
          <cell r="E821" t="str">
            <v>رخصة قيادة لمدة عامين</v>
          </cell>
          <cell r="F821">
            <v>2023</v>
          </cell>
          <cell r="G821">
            <v>1</v>
          </cell>
          <cell r="H821">
            <v>80</v>
          </cell>
          <cell r="I821">
            <v>80</v>
          </cell>
          <cell r="J821">
            <v>80</v>
          </cell>
          <cell r="K821">
            <v>80</v>
          </cell>
          <cell r="L821">
            <v>80</v>
          </cell>
          <cell r="M821">
            <v>80</v>
          </cell>
          <cell r="N821">
            <v>80</v>
          </cell>
          <cell r="O821">
            <v>80</v>
          </cell>
          <cell r="P821">
            <v>80</v>
          </cell>
          <cell r="Q821">
            <v>80</v>
          </cell>
          <cell r="R821">
            <v>80</v>
          </cell>
          <cell r="S821">
            <v>81.379420056465221</v>
          </cell>
          <cell r="T821">
            <v>80.114951671372111</v>
          </cell>
        </row>
        <row r="822">
          <cell r="B822">
            <v>127000207</v>
          </cell>
          <cell r="C822" t="str">
            <v>127000207</v>
          </cell>
          <cell r="D822" t="str">
            <v>رسوم استخراج رخصة قيادة مركبة نقل عمومية (تاكسي)</v>
          </cell>
          <cell r="E822" t="str">
            <v>رخصة قيادة مركبة نقل عمومية (تاكسي)</v>
          </cell>
          <cell r="F822">
            <v>2023</v>
          </cell>
          <cell r="G822">
            <v>1</v>
          </cell>
          <cell r="H822">
            <v>300</v>
          </cell>
          <cell r="I822">
            <v>300</v>
          </cell>
          <cell r="J822">
            <v>300</v>
          </cell>
          <cell r="K822">
            <v>300</v>
          </cell>
          <cell r="L822">
            <v>300</v>
          </cell>
          <cell r="M822">
            <v>300</v>
          </cell>
          <cell r="N822">
            <v>300</v>
          </cell>
          <cell r="O822">
            <v>300</v>
          </cell>
          <cell r="P822">
            <v>300</v>
          </cell>
          <cell r="Q822">
            <v>300</v>
          </cell>
          <cell r="R822">
            <v>300</v>
          </cell>
          <cell r="S822">
            <v>300</v>
          </cell>
          <cell r="T822">
            <v>300</v>
          </cell>
        </row>
        <row r="823">
          <cell r="B823">
            <v>127000208</v>
          </cell>
          <cell r="C823" t="str">
            <v>127000208</v>
          </cell>
          <cell r="D823" t="str">
            <v>رسوم نقل ملكية لمركبات تعمل بالبنزين</v>
          </cell>
          <cell r="E823" t="str">
            <v>رسوم نقل ملكية</v>
          </cell>
          <cell r="F823">
            <v>2023</v>
          </cell>
          <cell r="G823">
            <v>1</v>
          </cell>
          <cell r="H823">
            <v>100</v>
          </cell>
          <cell r="I823">
            <v>100</v>
          </cell>
          <cell r="J823">
            <v>100</v>
          </cell>
          <cell r="K823">
            <v>100</v>
          </cell>
          <cell r="L823">
            <v>100</v>
          </cell>
          <cell r="M823">
            <v>100</v>
          </cell>
          <cell r="N823">
            <v>100</v>
          </cell>
          <cell r="O823">
            <v>100</v>
          </cell>
          <cell r="P823">
            <v>100</v>
          </cell>
          <cell r="Q823">
            <v>100</v>
          </cell>
          <cell r="R823">
            <v>100</v>
          </cell>
          <cell r="S823">
            <v>100</v>
          </cell>
          <cell r="T823">
            <v>100</v>
          </cell>
        </row>
        <row r="824">
          <cell r="B824">
            <v>127000209</v>
          </cell>
          <cell r="C824" t="str">
            <v>127000209</v>
          </cell>
          <cell r="D824" t="str">
            <v>رسوم ترخيص مركبة - قوة محركها أقل من 1000cc عمرها حتى 3 سنوات</v>
          </cell>
          <cell r="E824" t="str">
            <v>رسوم ترخيص السنوي</v>
          </cell>
          <cell r="F824">
            <v>2023</v>
          </cell>
          <cell r="G824">
            <v>1</v>
          </cell>
          <cell r="H824">
            <v>480</v>
          </cell>
          <cell r="I824">
            <v>480</v>
          </cell>
          <cell r="J824">
            <v>480</v>
          </cell>
          <cell r="K824">
            <v>480</v>
          </cell>
          <cell r="L824">
            <v>480</v>
          </cell>
          <cell r="M824">
            <v>480</v>
          </cell>
          <cell r="N824">
            <v>480</v>
          </cell>
          <cell r="O824">
            <v>480</v>
          </cell>
          <cell r="P824">
            <v>480</v>
          </cell>
          <cell r="Q824">
            <v>480</v>
          </cell>
          <cell r="R824">
            <v>480</v>
          </cell>
          <cell r="S824">
            <v>480</v>
          </cell>
          <cell r="T824">
            <v>480</v>
          </cell>
        </row>
        <row r="825">
          <cell r="B825">
            <v>127000210</v>
          </cell>
          <cell r="C825" t="str">
            <v>127000210</v>
          </cell>
          <cell r="D825" t="str">
            <v>رسوم ترخيص مركبة - قوة محركها أقل من 1000cc عمرها حتى 3 - 8 سنوات</v>
          </cell>
          <cell r="E825" t="str">
            <v>رسوم ترخيص السنوي</v>
          </cell>
          <cell r="F825">
            <v>2023</v>
          </cell>
          <cell r="G825">
            <v>1</v>
          </cell>
          <cell r="H825">
            <v>450</v>
          </cell>
          <cell r="I825">
            <v>450</v>
          </cell>
          <cell r="J825">
            <v>450</v>
          </cell>
          <cell r="K825">
            <v>450</v>
          </cell>
          <cell r="L825">
            <v>450</v>
          </cell>
          <cell r="M825">
            <v>450</v>
          </cell>
          <cell r="N825">
            <v>450</v>
          </cell>
          <cell r="O825">
            <v>450</v>
          </cell>
          <cell r="P825">
            <v>450</v>
          </cell>
          <cell r="Q825">
            <v>450</v>
          </cell>
          <cell r="R825">
            <v>450</v>
          </cell>
          <cell r="S825">
            <v>450</v>
          </cell>
          <cell r="T825">
            <v>450</v>
          </cell>
        </row>
        <row r="826">
          <cell r="B826">
            <v>127000211</v>
          </cell>
          <cell r="C826" t="str">
            <v>127000211</v>
          </cell>
          <cell r="D826" t="str">
            <v>رسوم ترخيص مركبة - قوة محركها من 2000cc - 1000ccعمرها حتى 3 سنوات</v>
          </cell>
          <cell r="E826" t="str">
            <v>رسوم ترخيص السنوي</v>
          </cell>
          <cell r="F826">
            <v>2023</v>
          </cell>
          <cell r="G826">
            <v>1</v>
          </cell>
          <cell r="H826">
            <v>720</v>
          </cell>
          <cell r="I826">
            <v>720</v>
          </cell>
          <cell r="J826">
            <v>720</v>
          </cell>
          <cell r="K826">
            <v>720</v>
          </cell>
          <cell r="L826">
            <v>720</v>
          </cell>
          <cell r="M826">
            <v>720</v>
          </cell>
          <cell r="N826">
            <v>720</v>
          </cell>
          <cell r="O826">
            <v>720</v>
          </cell>
          <cell r="P826">
            <v>720</v>
          </cell>
          <cell r="Q826">
            <v>720</v>
          </cell>
          <cell r="R826">
            <v>720</v>
          </cell>
          <cell r="S826">
            <v>720</v>
          </cell>
          <cell r="T826">
            <v>720</v>
          </cell>
        </row>
        <row r="827">
          <cell r="B827">
            <v>127000212</v>
          </cell>
          <cell r="C827" t="str">
            <v>127000212</v>
          </cell>
          <cell r="D827" t="str">
            <v>رسوم ترخيص مركبة - قوة محركها من 2000cc - 1000cc عمرها حتى 3 - 8 سنوات</v>
          </cell>
          <cell r="E827" t="str">
            <v>رسوم ترخيص السنوي</v>
          </cell>
          <cell r="F827">
            <v>2023</v>
          </cell>
          <cell r="G827">
            <v>1</v>
          </cell>
          <cell r="H827">
            <v>690</v>
          </cell>
          <cell r="I827">
            <v>690</v>
          </cell>
          <cell r="J827">
            <v>690</v>
          </cell>
          <cell r="K827">
            <v>690</v>
          </cell>
          <cell r="L827">
            <v>690</v>
          </cell>
          <cell r="M827">
            <v>690</v>
          </cell>
          <cell r="N827">
            <v>690</v>
          </cell>
          <cell r="O827">
            <v>690</v>
          </cell>
          <cell r="P827">
            <v>690</v>
          </cell>
          <cell r="Q827">
            <v>690</v>
          </cell>
          <cell r="R827">
            <v>690</v>
          </cell>
          <cell r="S827">
            <v>690</v>
          </cell>
          <cell r="T827">
            <v>690</v>
          </cell>
        </row>
        <row r="828">
          <cell r="B828">
            <v>127000213</v>
          </cell>
          <cell r="C828" t="str">
            <v>127000213</v>
          </cell>
          <cell r="D828" t="str">
            <v>رسوم ترخيص مركبة - قوة محركها من 3000cc - 2000ccعمرها حتى 3 سنوات</v>
          </cell>
          <cell r="E828" t="str">
            <v>رسوم ترخيص السنوي</v>
          </cell>
          <cell r="F828">
            <v>2023</v>
          </cell>
          <cell r="G828">
            <v>1</v>
          </cell>
          <cell r="H828">
            <v>1440</v>
          </cell>
          <cell r="I828">
            <v>1440</v>
          </cell>
          <cell r="J828">
            <v>1440</v>
          </cell>
          <cell r="K828">
            <v>1440</v>
          </cell>
          <cell r="L828">
            <v>1440</v>
          </cell>
          <cell r="M828">
            <v>1440</v>
          </cell>
          <cell r="N828">
            <v>1440</v>
          </cell>
          <cell r="O828">
            <v>1440</v>
          </cell>
          <cell r="P828">
            <v>1440</v>
          </cell>
          <cell r="Q828">
            <v>1440</v>
          </cell>
          <cell r="R828">
            <v>1440</v>
          </cell>
          <cell r="S828">
            <v>1440</v>
          </cell>
          <cell r="T828">
            <v>1440</v>
          </cell>
        </row>
        <row r="829">
          <cell r="B829">
            <v>127000214</v>
          </cell>
          <cell r="C829" t="str">
            <v>127000214</v>
          </cell>
          <cell r="D829" t="str">
            <v>رسوم ترخيص مركبة - قوة محركها من 3000cc - 2000cc عمرها حتى 3 - 8 سنوات</v>
          </cell>
          <cell r="E829" t="str">
            <v>رسوم ترخيص السنوي</v>
          </cell>
          <cell r="F829">
            <v>2023</v>
          </cell>
          <cell r="G829">
            <v>1</v>
          </cell>
          <cell r="H829">
            <v>1320</v>
          </cell>
          <cell r="I829">
            <v>1320</v>
          </cell>
          <cell r="J829">
            <v>1320</v>
          </cell>
          <cell r="K829">
            <v>1320</v>
          </cell>
          <cell r="L829">
            <v>1320</v>
          </cell>
          <cell r="M829">
            <v>1320</v>
          </cell>
          <cell r="N829">
            <v>1320</v>
          </cell>
          <cell r="O829">
            <v>1320</v>
          </cell>
          <cell r="P829">
            <v>1320</v>
          </cell>
          <cell r="Q829">
            <v>1320</v>
          </cell>
          <cell r="R829">
            <v>1320</v>
          </cell>
          <cell r="S829">
            <v>1320</v>
          </cell>
          <cell r="T829">
            <v>1320</v>
          </cell>
        </row>
        <row r="830">
          <cell r="B830">
            <v>127000215</v>
          </cell>
          <cell r="C830" t="str">
            <v>127000215</v>
          </cell>
          <cell r="D830" t="str">
            <v>رسوم اختبار القيادة لاول مرة "تست السواقة" - سيارة خصوصي</v>
          </cell>
          <cell r="E830" t="str">
            <v>رسم الاختبار</v>
          </cell>
          <cell r="F830">
            <v>2023</v>
          </cell>
          <cell r="G830">
            <v>1</v>
          </cell>
          <cell r="H830">
            <v>290</v>
          </cell>
          <cell r="I830">
            <v>290</v>
          </cell>
          <cell r="J830">
            <v>290</v>
          </cell>
          <cell r="K830">
            <v>290</v>
          </cell>
          <cell r="L830">
            <v>290</v>
          </cell>
          <cell r="M830">
            <v>290</v>
          </cell>
          <cell r="N830">
            <v>290</v>
          </cell>
          <cell r="O830">
            <v>290</v>
          </cell>
          <cell r="P830">
            <v>290</v>
          </cell>
          <cell r="Q830">
            <v>290</v>
          </cell>
          <cell r="R830">
            <v>290</v>
          </cell>
          <cell r="S830">
            <v>290</v>
          </cell>
          <cell r="T830">
            <v>290</v>
          </cell>
        </row>
        <row r="831">
          <cell r="B831">
            <v>127000216</v>
          </cell>
          <cell r="C831" t="str">
            <v>127000216</v>
          </cell>
          <cell r="D831" t="str">
            <v>رسوم اختبار تؤريا، شامل فحص النظر - سيارة خصوصي</v>
          </cell>
          <cell r="E831" t="str">
            <v>الرسم</v>
          </cell>
          <cell r="F831">
            <v>2023</v>
          </cell>
          <cell r="G831">
            <v>1</v>
          </cell>
          <cell r="H831">
            <v>200</v>
          </cell>
          <cell r="I831">
            <v>200</v>
          </cell>
          <cell r="J831">
            <v>200</v>
          </cell>
          <cell r="K831">
            <v>200</v>
          </cell>
          <cell r="L831">
            <v>200</v>
          </cell>
          <cell r="M831">
            <v>200</v>
          </cell>
          <cell r="N831">
            <v>200</v>
          </cell>
          <cell r="O831">
            <v>200</v>
          </cell>
          <cell r="P831">
            <v>200</v>
          </cell>
          <cell r="Q831">
            <v>200</v>
          </cell>
          <cell r="R831">
            <v>200</v>
          </cell>
          <cell r="S831">
            <v>200</v>
          </cell>
          <cell r="T831">
            <v>200</v>
          </cell>
        </row>
        <row r="832">
          <cell r="B832">
            <v>127000217</v>
          </cell>
          <cell r="C832" t="str">
            <v>127000217</v>
          </cell>
          <cell r="D832" t="str">
            <v>رسوم استخراج تأشيرة سياحة وسفر الى تركيا</v>
          </cell>
          <cell r="E832" t="str">
            <v>الرسم</v>
          </cell>
          <cell r="F832">
            <v>2023</v>
          </cell>
          <cell r="G832">
            <v>1</v>
          </cell>
          <cell r="H832">
            <v>413.11200000000008</v>
          </cell>
          <cell r="I832">
            <v>424.48020000000014</v>
          </cell>
          <cell r="J832">
            <v>434.41885714285723</v>
          </cell>
          <cell r="K832">
            <v>434.98941176470595</v>
          </cell>
          <cell r="L832">
            <v>439.96172727272722</v>
          </cell>
          <cell r="M832">
            <v>436.58233333333334</v>
          </cell>
          <cell r="N832">
            <v>440.77114285714299</v>
          </cell>
          <cell r="O832">
            <v>440.77114285714299</v>
          </cell>
          <cell r="P832">
            <v>459.98210526315802</v>
          </cell>
          <cell r="Q832">
            <v>475.69390909090924</v>
          </cell>
          <cell r="R832">
            <v>455.97630000000004</v>
          </cell>
          <cell r="S832">
            <v>440.78778947368437</v>
          </cell>
          <cell r="T832">
            <v>441.46057658797173</v>
          </cell>
        </row>
        <row r="833">
          <cell r="B833">
            <v>127000218</v>
          </cell>
          <cell r="C833" t="str">
            <v>127000218</v>
          </cell>
          <cell r="D833" t="str">
            <v>رسوم عبور حدود - جسر اللنبي - اسرائيل</v>
          </cell>
          <cell r="E833" t="str">
            <v>رسم العبور</v>
          </cell>
          <cell r="F833">
            <v>2023</v>
          </cell>
          <cell r="G833">
            <v>1</v>
          </cell>
          <cell r="H833">
            <v>169.7600426379436</v>
          </cell>
          <cell r="I833">
            <v>169.7600426379436</v>
          </cell>
          <cell r="J833">
            <v>169.7600426379436</v>
          </cell>
          <cell r="K833">
            <v>169.7600426379436</v>
          </cell>
          <cell r="L833">
            <v>169.7600426379436</v>
          </cell>
          <cell r="M833">
            <v>169.7600426379436</v>
          </cell>
          <cell r="N833">
            <v>169.7600426379436</v>
          </cell>
          <cell r="O833">
            <v>169.7600426379436</v>
          </cell>
          <cell r="P833">
            <v>169.7600426379436</v>
          </cell>
          <cell r="Q833">
            <v>169.7600426379436</v>
          </cell>
          <cell r="R833">
            <v>169.7600426379436</v>
          </cell>
          <cell r="S833">
            <v>169.7600426379436</v>
          </cell>
          <cell r="T833">
            <v>169.7600426379436</v>
          </cell>
        </row>
        <row r="834">
          <cell r="B834">
            <v>127000219</v>
          </cell>
          <cell r="C834" t="str">
            <v>127000219</v>
          </cell>
          <cell r="D834" t="str">
            <v>رسوم عبور حدود - جسر الملك حسين - الاردن</v>
          </cell>
          <cell r="E834" t="str">
            <v>رسم العبور</v>
          </cell>
          <cell r="F834">
            <v>2023</v>
          </cell>
          <cell r="G834">
            <v>1</v>
          </cell>
          <cell r="H834">
            <v>48.557000000000002</v>
          </cell>
          <cell r="I834">
            <v>49.892050000000005</v>
          </cell>
          <cell r="J834">
            <v>51.060214285714288</v>
          </cell>
          <cell r="K834">
            <v>51.127323529411761</v>
          </cell>
          <cell r="L834">
            <v>51.711704545454552</v>
          </cell>
          <cell r="M834">
            <v>51.314444444444447</v>
          </cell>
          <cell r="N834">
            <v>51.806857142857133</v>
          </cell>
          <cell r="O834">
            <v>51.806857142857133</v>
          </cell>
          <cell r="P834">
            <v>54.141184210526319</v>
          </cell>
          <cell r="Q834">
            <v>55.911590909090911</v>
          </cell>
          <cell r="R834">
            <v>53.594025000000009</v>
          </cell>
          <cell r="S834">
            <v>51.808815789473684</v>
          </cell>
          <cell r="T834">
            <v>51.894338916652522</v>
          </cell>
        </row>
        <row r="835">
          <cell r="B835">
            <v>127000220</v>
          </cell>
          <cell r="C835" t="str">
            <v>127000220</v>
          </cell>
          <cell r="D835" t="str">
            <v>حوالات صادرة الى فروع المصارف الاخرى خارج فلسطين لغاية 3000 دولار</v>
          </cell>
          <cell r="E835" t="str">
            <v>رسوم</v>
          </cell>
          <cell r="F835">
            <v>2023</v>
          </cell>
          <cell r="G835">
            <v>1</v>
          </cell>
          <cell r="H835">
            <v>17.213000000000001</v>
          </cell>
          <cell r="I835">
            <v>17.686675000000001</v>
          </cell>
          <cell r="J835">
            <v>18.100785714285717</v>
          </cell>
          <cell r="K835">
            <v>18.124558823529412</v>
          </cell>
          <cell r="L835">
            <v>18.331738636363632</v>
          </cell>
          <cell r="M835">
            <v>18.190930555555553</v>
          </cell>
          <cell r="N835">
            <v>18.365464285714289</v>
          </cell>
          <cell r="O835">
            <v>18.699934782608697</v>
          </cell>
          <cell r="P835">
            <v>19.165921052631578</v>
          </cell>
          <cell r="Q835">
            <v>19.820579545454549</v>
          </cell>
          <cell r="R835">
            <v>18.999012499999999</v>
          </cell>
          <cell r="S835">
            <v>18.366157894736844</v>
          </cell>
          <cell r="T835">
            <v>18.422063232573354</v>
          </cell>
        </row>
        <row r="836">
          <cell r="B836">
            <v>127000221</v>
          </cell>
          <cell r="C836" t="str">
            <v>127000221</v>
          </cell>
          <cell r="D836" t="str">
            <v>حوالات واردة من خارج فلسطين لغاية 5000 دولار</v>
          </cell>
          <cell r="E836" t="str">
            <v>الرسم</v>
          </cell>
          <cell r="F836">
            <v>2023</v>
          </cell>
          <cell r="G836">
            <v>1</v>
          </cell>
          <cell r="H836">
            <v>6.8852000000000011</v>
          </cell>
          <cell r="I836">
            <v>7.0746700000000002</v>
          </cell>
          <cell r="J836">
            <v>7.2403142857142866</v>
          </cell>
          <cell r="K836">
            <v>7.2498235294117643</v>
          </cell>
          <cell r="L836">
            <v>7.332695454545453</v>
          </cell>
          <cell r="M836">
            <v>7.2763722222222214</v>
          </cell>
          <cell r="N836">
            <v>7.3461857142857152</v>
          </cell>
          <cell r="O836">
            <v>7.4799739130434793</v>
          </cell>
          <cell r="P836">
            <v>7.6663684210526313</v>
          </cell>
          <cell r="Q836">
            <v>7.9282318181818194</v>
          </cell>
          <cell r="R836">
            <v>7.5996049999999995</v>
          </cell>
          <cell r="S836">
            <v>7.3464631578947373</v>
          </cell>
          <cell r="T836">
            <v>7.3688252930293414</v>
          </cell>
        </row>
        <row r="837">
          <cell r="B837">
            <v>127000222</v>
          </cell>
          <cell r="C837" t="str">
            <v>127000222</v>
          </cell>
          <cell r="D837" t="str">
            <v>تحويل اموال لغاية 1000 دينار باستخدام نظام western union</v>
          </cell>
          <cell r="E837" t="str">
            <v>الرسوم</v>
          </cell>
          <cell r="F837">
            <v>2023</v>
          </cell>
          <cell r="G837">
            <v>1</v>
          </cell>
          <cell r="H837">
            <v>16.994949999999999</v>
          </cell>
          <cell r="I837">
            <v>17.462217500000001</v>
          </cell>
          <cell r="J837">
            <v>17.871074999999998</v>
          </cell>
          <cell r="K837">
            <v>17.894563235294115</v>
          </cell>
          <cell r="L837">
            <v>18.099096590909092</v>
          </cell>
          <cell r="M837">
            <v>17.960055555555556</v>
          </cell>
          <cell r="N837">
            <v>18.132399999999993</v>
          </cell>
          <cell r="O837">
            <v>18.462614130434787</v>
          </cell>
          <cell r="P837">
            <v>18.949414473684207</v>
          </cell>
          <cell r="Q837">
            <v>19.569056818181821</v>
          </cell>
          <cell r="R837">
            <v>18.757908749999999</v>
          </cell>
          <cell r="S837">
            <v>18.133085526315789</v>
          </cell>
          <cell r="T837">
            <v>18.190536465031279</v>
          </cell>
        </row>
        <row r="838">
          <cell r="B838">
            <v>127000223</v>
          </cell>
          <cell r="C838" t="str">
            <v>127000223</v>
          </cell>
          <cell r="D838" t="str">
            <v>أسعار الفائدة على القروض - دينار</v>
          </cell>
          <cell r="E838" t="str">
            <v>سعر الفائدة</v>
          </cell>
          <cell r="F838">
            <v>2023</v>
          </cell>
          <cell r="G838">
            <v>1</v>
          </cell>
          <cell r="H838">
            <v>6.3392148888292033</v>
          </cell>
          <cell r="I838">
            <v>6.3392148888292033</v>
          </cell>
          <cell r="J838">
            <v>6.3392148888292033</v>
          </cell>
          <cell r="K838">
            <v>6.0801499750218291</v>
          </cell>
          <cell r="L838">
            <v>6.190237925802645</v>
          </cell>
          <cell r="M838">
            <v>6.4495223893822713</v>
          </cell>
          <cell r="N838">
            <v>6.4495223893822713</v>
          </cell>
          <cell r="O838">
            <v>6.087262986253843</v>
          </cell>
          <cell r="P838">
            <v>6.087262986253843</v>
          </cell>
          <cell r="Q838">
            <v>6.087262986253843</v>
          </cell>
          <cell r="R838">
            <v>6.087262986253843</v>
          </cell>
          <cell r="S838">
            <v>6.087262986253843</v>
          </cell>
          <cell r="T838">
            <v>6.2186160231121539</v>
          </cell>
        </row>
        <row r="839">
          <cell r="B839">
            <v>127000224</v>
          </cell>
          <cell r="C839" t="str">
            <v>127000224</v>
          </cell>
          <cell r="D839" t="str">
            <v>أسعار الفائدة على القروض - دولار</v>
          </cell>
          <cell r="E839" t="str">
            <v>سعر الفائدة</v>
          </cell>
          <cell r="F839">
            <v>2023</v>
          </cell>
          <cell r="G839">
            <v>1</v>
          </cell>
          <cell r="H839">
            <v>5.6236925641389295</v>
          </cell>
          <cell r="I839">
            <v>5.6236925641389295</v>
          </cell>
          <cell r="J839">
            <v>5.6236925641389295</v>
          </cell>
          <cell r="K839">
            <v>6.1429527456272313</v>
          </cell>
          <cell r="L839">
            <v>6.1568452409593615</v>
          </cell>
          <cell r="M839">
            <v>6.3175977830276269</v>
          </cell>
          <cell r="N839">
            <v>6.3175977830276269</v>
          </cell>
          <cell r="O839">
            <v>6.2987566638503196</v>
          </cell>
          <cell r="P839">
            <v>6.2987566638503196</v>
          </cell>
          <cell r="Q839">
            <v>6.2987566638503196</v>
          </cell>
          <cell r="R839">
            <v>6.2987566638503196</v>
          </cell>
          <cell r="S839">
            <v>6.2987566638503196</v>
          </cell>
          <cell r="T839">
            <v>6.1083212136925198</v>
          </cell>
        </row>
        <row r="840">
          <cell r="B840">
            <v>127000225</v>
          </cell>
          <cell r="C840" t="str">
            <v>127000225</v>
          </cell>
          <cell r="D840" t="str">
            <v>أسعار الفائدة على القروض - شيقل</v>
          </cell>
          <cell r="E840" t="str">
            <v>سعر الفائدة</v>
          </cell>
          <cell r="F840">
            <v>2023</v>
          </cell>
          <cell r="G840">
            <v>1</v>
          </cell>
          <cell r="H840">
            <v>6.7367542159678226</v>
          </cell>
          <cell r="I840">
            <v>6.7367542159678226</v>
          </cell>
          <cell r="J840">
            <v>6.7367542159678226</v>
          </cell>
          <cell r="K840">
            <v>6.8274450846157873</v>
          </cell>
          <cell r="L840">
            <v>7.1702765437656648</v>
          </cell>
          <cell r="M840">
            <v>7.0826843529666892</v>
          </cell>
          <cell r="N840">
            <v>7.0826843529666892</v>
          </cell>
          <cell r="O840">
            <v>7.0336711541521897</v>
          </cell>
          <cell r="P840">
            <v>7.0336711541521897</v>
          </cell>
          <cell r="Q840">
            <v>7.0336711541521897</v>
          </cell>
          <cell r="R840">
            <v>7.0336711541521897</v>
          </cell>
          <cell r="S840">
            <v>7.0336711541521897</v>
          </cell>
          <cell r="T840">
            <v>6.9618090627482703</v>
          </cell>
        </row>
        <row r="841">
          <cell r="B841">
            <v>127000230</v>
          </cell>
          <cell r="C841" t="str">
            <v>127000230</v>
          </cell>
          <cell r="D841" t="str">
            <v>تنظيم رحلة سياحية الى مدينة اسطنبول لمدة 5 ليالي "شاملة تكاليف السفر طيران، الاقامة في فندق منطقة تقسيم تايتنيك سيتي ، التأشيرات"  - السعر لشخص واحد، غرفة مفردة</v>
          </cell>
          <cell r="E841" t="str">
            <v>رسوم</v>
          </cell>
          <cell r="F841">
            <v>2023</v>
          </cell>
          <cell r="G841">
            <v>1</v>
          </cell>
          <cell r="H841">
            <v>2207.7056429805411</v>
          </cell>
          <cell r="I841">
            <v>2578.6705625254694</v>
          </cell>
          <cell r="J841">
            <v>2194.0276715449072</v>
          </cell>
          <cell r="K841">
            <v>2265.5602269267351</v>
          </cell>
          <cell r="L841">
            <v>2353.8585981078227</v>
          </cell>
          <cell r="M841">
            <v>2372.7528690227505</v>
          </cell>
          <cell r="N841">
            <v>2451.5131864522086</v>
          </cell>
          <cell r="O841">
            <v>2591.677800492158</v>
          </cell>
          <cell r="P841">
            <v>2350.8490653738518</v>
          </cell>
          <cell r="Q841">
            <v>2608.4820058784476</v>
          </cell>
          <cell r="R841">
            <v>2387.2135373751235</v>
          </cell>
          <cell r="S841">
            <v>2232.9063447959675</v>
          </cell>
          <cell r="T841">
            <v>2382.9347926229984</v>
          </cell>
        </row>
        <row r="842">
          <cell r="B842">
            <v>127000231</v>
          </cell>
          <cell r="C842" t="str">
            <v>127000231</v>
          </cell>
          <cell r="D842" t="str">
            <v>تنظيم رحلة سياحية الى مدينة شرم الشيخ لمدة 5 ليالي "شاملة تكاليف السفر طيران، الاقامة في منتجع في شرم الشيخ charmillion، التأشيرات" – السعر لشخص واحد، غرفة مفردة</v>
          </cell>
          <cell r="E842" t="str">
            <v>رسوم</v>
          </cell>
          <cell r="F842">
            <v>2023</v>
          </cell>
          <cell r="G842">
            <v>1</v>
          </cell>
          <cell r="H842">
            <v>1904.7553235527319</v>
          </cell>
          <cell r="I842">
            <v>2405.4459688491293</v>
          </cell>
          <cell r="J842">
            <v>1875.937535757098</v>
          </cell>
          <cell r="K842">
            <v>2019.3360317900942</v>
          </cell>
          <cell r="L842">
            <v>2059.3785460560671</v>
          </cell>
          <cell r="M842">
            <v>2056.7389857689909</v>
          </cell>
          <cell r="N842">
            <v>2220.1459954008956</v>
          </cell>
          <cell r="O842">
            <v>2347.4042120097479</v>
          </cell>
          <cell r="P842">
            <v>2132.0829885691792</v>
          </cell>
          <cell r="Q842">
            <v>2222.4823789183292</v>
          </cell>
          <cell r="R842">
            <v>2072.0527318981267</v>
          </cell>
          <cell r="S842">
            <v>2046.8983325857571</v>
          </cell>
          <cell r="T842">
            <v>2113.5549192630119</v>
          </cell>
        </row>
        <row r="843">
          <cell r="B843">
            <v>127000232</v>
          </cell>
          <cell r="C843" t="str">
            <v>127000232</v>
          </cell>
          <cell r="D843" t="str">
            <v>تنظيم رحلة سياحية الى مدينة العقبة لمدة 5 ليالي "شاملة تكاليف السفر طيران، الاقامة في منتجع او فندق في العقبة movenpick city BB " – السعر لشخص واحد، غرفة مفردة</v>
          </cell>
          <cell r="E843" t="str">
            <v>رسوم</v>
          </cell>
          <cell r="F843">
            <v>2023</v>
          </cell>
          <cell r="G843">
            <v>1</v>
          </cell>
          <cell r="H843">
            <v>1755.6464269365606</v>
          </cell>
          <cell r="I843">
            <v>1924.0903797431661</v>
          </cell>
          <cell r="J843">
            <v>1859.8444305136652</v>
          </cell>
          <cell r="K843">
            <v>1734.857520259276</v>
          </cell>
          <cell r="L843">
            <v>2007.9897934175433</v>
          </cell>
          <cell r="M843">
            <v>2086.9150077075942</v>
          </cell>
          <cell r="N843">
            <v>2039.5827989936502</v>
          </cell>
          <cell r="O843">
            <v>2364.5709750313035</v>
          </cell>
          <cell r="P843">
            <v>1885.8146542260283</v>
          </cell>
          <cell r="Q843">
            <v>2034.1031252531784</v>
          </cell>
          <cell r="R843">
            <v>1974.8661922773565</v>
          </cell>
          <cell r="S843">
            <v>1919.7426702860982</v>
          </cell>
          <cell r="T843">
            <v>1965.668664553785</v>
          </cell>
        </row>
        <row r="844">
          <cell r="B844">
            <v>127000233</v>
          </cell>
          <cell r="C844" t="str">
            <v>127000233</v>
          </cell>
          <cell r="D844" t="str">
            <v>تنظيم رحلة عمرة - بر "حافلة عادية" لمدة 12 يوم - التكلفة لشخص واحد، غرفة مزدوجة "فندق امجاد الضيافة في مكة، فندق في المركزية في المدينة"</v>
          </cell>
          <cell r="E844" t="str">
            <v>رسوم</v>
          </cell>
          <cell r="F844">
            <v>2023</v>
          </cell>
          <cell r="G844">
            <v>1</v>
          </cell>
          <cell r="H844">
            <v>1467.5301407781062</v>
          </cell>
          <cell r="I844">
            <v>1588.1587155705179</v>
          </cell>
          <cell r="J844">
            <v>1672.3512314598904</v>
          </cell>
          <cell r="K844">
            <v>1592.6027618061114</v>
          </cell>
          <cell r="L844">
            <v>1593.6770378864555</v>
          </cell>
          <cell r="M844">
            <v>1585.480131806406</v>
          </cell>
          <cell r="N844">
            <v>1545.8299505074124</v>
          </cell>
          <cell r="O844">
            <v>1519.7142996650825</v>
          </cell>
          <cell r="P844">
            <v>1494.734473876988</v>
          </cell>
          <cell r="Q844">
            <v>1526.8251651940868</v>
          </cell>
          <cell r="R844">
            <v>1512.955722089735</v>
          </cell>
          <cell r="S844">
            <v>1520.5457308417283</v>
          </cell>
          <cell r="T844">
            <v>1551.70044679021</v>
          </cell>
        </row>
        <row r="845">
          <cell r="B845">
            <v>127000234</v>
          </cell>
          <cell r="C845" t="str">
            <v>127000234</v>
          </cell>
          <cell r="D845" t="str">
            <v>رسوم الحج السنوية</v>
          </cell>
          <cell r="E845" t="str">
            <v>الرسم السنوي</v>
          </cell>
          <cell r="F845">
            <v>2023</v>
          </cell>
          <cell r="G845">
            <v>1</v>
          </cell>
          <cell r="H845">
            <v>13363.8</v>
          </cell>
          <cell r="I845">
            <v>13363.8</v>
          </cell>
          <cell r="J845">
            <v>13363.8</v>
          </cell>
          <cell r="K845">
            <v>15901.89155027137</v>
          </cell>
          <cell r="L845">
            <v>16716</v>
          </cell>
          <cell r="M845">
            <v>16716</v>
          </cell>
          <cell r="N845">
            <v>16716</v>
          </cell>
          <cell r="O845">
            <v>16716</v>
          </cell>
          <cell r="P845">
            <v>16716</v>
          </cell>
          <cell r="Q845">
            <v>16716</v>
          </cell>
          <cell r="R845">
            <v>16716</v>
          </cell>
          <cell r="S845">
            <v>16716</v>
          </cell>
          <cell r="T845">
            <v>15810.10762918928</v>
          </cell>
        </row>
        <row r="846">
          <cell r="B846">
            <v>127000302</v>
          </cell>
          <cell r="C846" t="str">
            <v>127000302</v>
          </cell>
          <cell r="D846" t="str">
            <v>رسوم ضريبة الاملاك</v>
          </cell>
          <cell r="E846" t="str">
            <v>النسبة السنوية</v>
          </cell>
          <cell r="F846">
            <v>2023</v>
          </cell>
          <cell r="G846">
            <v>1</v>
          </cell>
          <cell r="H846">
            <v>0.17</v>
          </cell>
          <cell r="I846">
            <v>0.17</v>
          </cell>
          <cell r="J846">
            <v>0.17</v>
          </cell>
          <cell r="K846">
            <v>0.17</v>
          </cell>
          <cell r="L846">
            <v>0.17</v>
          </cell>
          <cell r="M846">
            <v>0.17</v>
          </cell>
          <cell r="N846">
            <v>0.17</v>
          </cell>
          <cell r="O846">
            <v>0.17</v>
          </cell>
          <cell r="P846">
            <v>0.17</v>
          </cell>
          <cell r="Q846">
            <v>0.17</v>
          </cell>
          <cell r="R846">
            <v>0.17</v>
          </cell>
          <cell r="S846">
            <v>0.17</v>
          </cell>
          <cell r="T846">
            <v>0.16999999999999996</v>
          </cell>
        </row>
        <row r="847">
          <cell r="B847">
            <v>127002035</v>
          </cell>
          <cell r="C847" t="str">
            <v>127002035</v>
          </cell>
          <cell r="D847" t="str">
            <v>زكاة الفطر</v>
          </cell>
          <cell r="E847" t="str">
            <v>رسوم</v>
          </cell>
          <cell r="F847">
            <v>2023</v>
          </cell>
          <cell r="G847">
            <v>1</v>
          </cell>
          <cell r="H847">
            <v>9</v>
          </cell>
          <cell r="I847">
            <v>9</v>
          </cell>
          <cell r="J847">
            <v>10</v>
          </cell>
          <cell r="K847">
            <v>10</v>
          </cell>
          <cell r="L847">
            <v>10</v>
          </cell>
          <cell r="M847">
            <v>10</v>
          </cell>
          <cell r="N847">
            <v>10</v>
          </cell>
          <cell r="O847">
            <v>10</v>
          </cell>
          <cell r="P847">
            <v>10</v>
          </cell>
          <cell r="Q847">
            <v>10</v>
          </cell>
          <cell r="R847">
            <v>10</v>
          </cell>
          <cell r="S847">
            <v>10</v>
          </cell>
          <cell r="T847">
            <v>9.8333333333333339</v>
          </cell>
        </row>
      </sheetData>
      <sheetData sheetId="1">
        <row r="2">
          <cell r="B2">
            <v>11100101</v>
          </cell>
          <cell r="C2" t="str">
            <v>011100101</v>
          </cell>
          <cell r="D2" t="str">
            <v>أرز حبة طويلة انكل بنز الولايات المتحدة الامريكية "مغلف عبوة أو كيس"</v>
          </cell>
          <cell r="E2" t="str">
            <v>1 كغم</v>
          </cell>
          <cell r="F2">
            <v>2023</v>
          </cell>
          <cell r="G2">
            <v>2</v>
          </cell>
          <cell r="H2">
            <v>21.657142857142858</v>
          </cell>
          <cell r="I2">
            <v>21.657142857142858</v>
          </cell>
          <cell r="J2">
            <v>21.714285714285715</v>
          </cell>
          <cell r="K2">
            <v>21.714285714285715</v>
          </cell>
          <cell r="L2">
            <v>21.714285714285715</v>
          </cell>
          <cell r="M2">
            <v>21.714285714285715</v>
          </cell>
          <cell r="N2">
            <v>21.714285714285715</v>
          </cell>
          <cell r="O2">
            <v>21.714285714285715</v>
          </cell>
          <cell r="P2">
            <v>21.714285714285715</v>
          </cell>
          <cell r="Q2">
            <v>21.714285714285715</v>
          </cell>
          <cell r="R2">
            <v>21.714285714285715</v>
          </cell>
          <cell r="S2">
            <v>21.714285714285715</v>
          </cell>
          <cell r="T2">
            <v>21.704761904761909</v>
          </cell>
        </row>
        <row r="3">
          <cell r="B3">
            <v>11100102</v>
          </cell>
          <cell r="C3" t="str">
            <v>011100102</v>
          </cell>
          <cell r="D3" t="str">
            <v>أرز حبة طويلة الياسمين تايلند - 1 كغم</v>
          </cell>
          <cell r="E3" t="str">
            <v>1 كغم</v>
          </cell>
          <cell r="F3">
            <v>2023</v>
          </cell>
          <cell r="G3">
            <v>2</v>
          </cell>
          <cell r="H3">
            <v>9.086021505376344</v>
          </cell>
          <cell r="I3">
            <v>9.086021505376344</v>
          </cell>
          <cell r="J3">
            <v>9.06989247311828</v>
          </cell>
          <cell r="K3">
            <v>9.1397849462365599</v>
          </cell>
          <cell r="L3">
            <v>9.2096774193548381</v>
          </cell>
          <cell r="M3">
            <v>9.2096774193548381</v>
          </cell>
          <cell r="N3">
            <v>9.236559139784946</v>
          </cell>
          <cell r="O3">
            <v>9.220430107526882</v>
          </cell>
          <cell r="P3">
            <v>9.236559139784946</v>
          </cell>
          <cell r="Q3">
            <v>9.2903225806451619</v>
          </cell>
          <cell r="R3">
            <v>9.28494623655914</v>
          </cell>
          <cell r="S3">
            <v>9.3548387096774199</v>
          </cell>
          <cell r="T3">
            <v>9.2020609318996431</v>
          </cell>
        </row>
        <row r="4">
          <cell r="B4">
            <v>11100103</v>
          </cell>
          <cell r="C4" t="str">
            <v>011100103</v>
          </cell>
          <cell r="D4" t="str">
            <v>أرز حبة قصيرة شقحة صن وايت استراليا - 25 كغم</v>
          </cell>
          <cell r="E4" t="str">
            <v>25 كغم</v>
          </cell>
          <cell r="F4">
            <v>2023</v>
          </cell>
          <cell r="G4">
            <v>2</v>
          </cell>
          <cell r="H4">
            <v>149.78082191780823</v>
          </cell>
          <cell r="I4">
            <v>153.38356164383561</v>
          </cell>
          <cell r="J4">
            <v>153.16438356164383</v>
          </cell>
          <cell r="K4">
            <v>152.8082191780822</v>
          </cell>
          <cell r="L4">
            <v>154.84931506849315</v>
          </cell>
          <cell r="M4">
            <v>158.98630136986301</v>
          </cell>
          <cell r="N4">
            <v>159.60273972602741</v>
          </cell>
          <cell r="O4">
            <v>159.15068493150685</v>
          </cell>
          <cell r="P4">
            <v>158.8082191780822</v>
          </cell>
          <cell r="Q4">
            <v>161.26027397260273</v>
          </cell>
          <cell r="R4">
            <v>162.83561643835617</v>
          </cell>
          <cell r="S4">
            <v>162.1917808219178</v>
          </cell>
          <cell r="T4">
            <v>157.23515981735162</v>
          </cell>
        </row>
        <row r="5">
          <cell r="B5">
            <v>11100104</v>
          </cell>
          <cell r="C5" t="str">
            <v>011100104</v>
          </cell>
          <cell r="D5" t="str">
            <v>أرز حبة قصيرة  شقحة صن وايت استراليا</v>
          </cell>
          <cell r="E5" t="str">
            <v>1 كغم</v>
          </cell>
          <cell r="F5">
            <v>2023</v>
          </cell>
          <cell r="G5">
            <v>2</v>
          </cell>
          <cell r="H5">
            <v>8.8379629629629637</v>
          </cell>
          <cell r="I5">
            <v>8.9166666666666661</v>
          </cell>
          <cell r="J5">
            <v>9.0138888888888893</v>
          </cell>
          <cell r="K5">
            <v>9.0324074074074066</v>
          </cell>
          <cell r="L5">
            <v>9.1527777777777786</v>
          </cell>
          <cell r="M5">
            <v>9.106481481481481</v>
          </cell>
          <cell r="N5">
            <v>9.1203703703703702</v>
          </cell>
          <cell r="O5">
            <v>9.143518518518519</v>
          </cell>
          <cell r="P5">
            <v>9.1203703703703702</v>
          </cell>
          <cell r="Q5">
            <v>9.2777777777777786</v>
          </cell>
          <cell r="R5">
            <v>9.4259259259259256</v>
          </cell>
          <cell r="S5">
            <v>9.5277777777777786</v>
          </cell>
          <cell r="T5">
            <v>9.1396604938271597</v>
          </cell>
        </row>
        <row r="6">
          <cell r="B6">
            <v>11100105</v>
          </cell>
          <cell r="C6" t="str">
            <v>011100105</v>
          </cell>
          <cell r="D6" t="str">
            <v>ارز حبة طويلة بسمتي بيونير  1 كيلو</v>
          </cell>
          <cell r="E6" t="str">
            <v>1 كغم</v>
          </cell>
          <cell r="F6">
            <v>2023</v>
          </cell>
          <cell r="G6">
            <v>2</v>
          </cell>
        </row>
        <row r="7">
          <cell r="B7">
            <v>11100106</v>
          </cell>
          <cell r="C7" t="str">
            <v>011100106</v>
          </cell>
          <cell r="D7" t="str">
            <v>أرز حبة طويلة مزة بسمتي الوليمة انتاج الهند "مغلف عبوة أو كيس"</v>
          </cell>
          <cell r="E7" t="str">
            <v>5 كغم</v>
          </cell>
          <cell r="F7">
            <v>2023</v>
          </cell>
          <cell r="G7">
            <v>2</v>
          </cell>
          <cell r="H7">
            <v>37</v>
          </cell>
          <cell r="I7">
            <v>37.061224489795919</v>
          </cell>
          <cell r="J7">
            <v>37.142857142857146</v>
          </cell>
          <cell r="K7">
            <v>37.510204081632651</v>
          </cell>
          <cell r="L7">
            <v>36.734693877551024</v>
          </cell>
          <cell r="M7">
            <v>36.979591836734691</v>
          </cell>
          <cell r="N7">
            <v>36.469387755102041</v>
          </cell>
          <cell r="O7">
            <v>36.244897959183675</v>
          </cell>
          <cell r="P7">
            <v>36.489795918367349</v>
          </cell>
          <cell r="Q7">
            <v>36</v>
          </cell>
          <cell r="R7">
            <v>35.918367346938773</v>
          </cell>
          <cell r="S7">
            <v>36.102040816326529</v>
          </cell>
          <cell r="T7">
            <v>36.637755102040821</v>
          </cell>
        </row>
        <row r="8">
          <cell r="B8">
            <v>11100107</v>
          </cell>
          <cell r="C8" t="str">
            <v>011100107</v>
          </cell>
          <cell r="D8" t="str">
            <v>أرز حبة طويلة الياسمين تايلند - 5 كغم</v>
          </cell>
          <cell r="E8" t="str">
            <v>5 كغم</v>
          </cell>
          <cell r="F8">
            <v>2023</v>
          </cell>
          <cell r="G8">
            <v>2</v>
          </cell>
          <cell r="H8">
            <v>37.428571428571431</v>
          </cell>
          <cell r="I8">
            <v>37.571428571428569</v>
          </cell>
          <cell r="J8">
            <v>37.589285714285715</v>
          </cell>
          <cell r="K8">
            <v>37.589285714285715</v>
          </cell>
          <cell r="L8">
            <v>37.321428571428569</v>
          </cell>
          <cell r="M8">
            <v>36.892857142857146</v>
          </cell>
          <cell r="N8">
            <v>36.446428571428569</v>
          </cell>
          <cell r="O8">
            <v>36.035714285714285</v>
          </cell>
          <cell r="P8">
            <v>36.410714285714285</v>
          </cell>
          <cell r="Q8">
            <v>36.053571428571431</v>
          </cell>
          <cell r="R8">
            <v>36</v>
          </cell>
          <cell r="S8">
            <v>36.125</v>
          </cell>
          <cell r="T8">
            <v>36.788690476190474</v>
          </cell>
        </row>
        <row r="9">
          <cell r="B9">
            <v>11100201</v>
          </cell>
          <cell r="C9" t="str">
            <v>011100201</v>
          </cell>
          <cell r="D9" t="str">
            <v>طحين حيفا - ابيض فاخر- اسرائيلي</v>
          </cell>
          <cell r="E9" t="str">
            <v>باكيت / 1 كغم</v>
          </cell>
          <cell r="F9">
            <v>2023</v>
          </cell>
          <cell r="G9">
            <v>2</v>
          </cell>
          <cell r="H9">
            <v>4.3717948717948714</v>
          </cell>
          <cell r="I9">
            <v>4.4038461538461542</v>
          </cell>
          <cell r="J9">
            <v>4.3717948717948714</v>
          </cell>
          <cell r="K9">
            <v>4.416666666666667</v>
          </cell>
          <cell r="L9">
            <v>4.5</v>
          </cell>
          <cell r="M9">
            <v>4.5256410256410255</v>
          </cell>
          <cell r="N9">
            <v>4.4615384615384617</v>
          </cell>
          <cell r="O9">
            <v>4.5128205128205128</v>
          </cell>
          <cell r="P9">
            <v>4.5448717948717947</v>
          </cell>
          <cell r="Q9">
            <v>4.4807692307692308</v>
          </cell>
          <cell r="R9">
            <v>4.583333333333333</v>
          </cell>
          <cell r="S9">
            <v>4.5256410256410255</v>
          </cell>
          <cell r="T9">
            <v>4.4748931623931627</v>
          </cell>
        </row>
        <row r="10">
          <cell r="B10">
            <v>11100202</v>
          </cell>
          <cell r="C10" t="str">
            <v>011100202</v>
          </cell>
          <cell r="D10" t="str">
            <v>طحين أبيض حيفا-زيرو-إسرائيل</v>
          </cell>
          <cell r="E10" t="str">
            <v>كيس 60 كغم</v>
          </cell>
          <cell r="F10">
            <v>2023</v>
          </cell>
          <cell r="G10">
            <v>2</v>
          </cell>
          <cell r="H10">
            <v>188.33333333333334</v>
          </cell>
          <cell r="I10">
            <v>187.11111111111111</v>
          </cell>
          <cell r="J10">
            <v>189.33333333333334</v>
          </cell>
          <cell r="K10">
            <v>187</v>
          </cell>
          <cell r="L10">
            <v>184.88888888888889</v>
          </cell>
          <cell r="M10">
            <v>182.22222222222223</v>
          </cell>
          <cell r="N10">
            <v>183.88888888888889</v>
          </cell>
          <cell r="O10">
            <v>186.66666666666666</v>
          </cell>
          <cell r="P10">
            <v>187.11111111111111</v>
          </cell>
          <cell r="Q10">
            <v>189.44444444444446</v>
          </cell>
          <cell r="R10">
            <v>193.33333333333334</v>
          </cell>
          <cell r="S10">
            <v>192.77777777777777</v>
          </cell>
          <cell r="T10">
            <v>187.67592592592595</v>
          </cell>
        </row>
        <row r="11">
          <cell r="B11">
            <v>11100203</v>
          </cell>
          <cell r="C11" t="str">
            <v>011100203</v>
          </cell>
          <cell r="D11" t="str">
            <v>طحين قمح بلدي</v>
          </cell>
          <cell r="E11" t="str">
            <v>3 كغم</v>
          </cell>
          <cell r="F11">
            <v>2023</v>
          </cell>
          <cell r="G11">
            <v>2</v>
          </cell>
          <cell r="H11">
            <v>13</v>
          </cell>
          <cell r="I11">
            <v>13</v>
          </cell>
          <cell r="J11">
            <v>13</v>
          </cell>
          <cell r="K11">
            <v>13.428571428571429</v>
          </cell>
          <cell r="L11">
            <v>13.142857142857142</v>
          </cell>
          <cell r="M11">
            <v>12.785714285714286</v>
          </cell>
          <cell r="N11">
            <v>13.285714285714286</v>
          </cell>
          <cell r="O11">
            <v>13.714285714285714</v>
          </cell>
          <cell r="P11">
            <v>13.285714285714286</v>
          </cell>
          <cell r="Q11">
            <v>13.5</v>
          </cell>
          <cell r="R11">
            <v>13.5</v>
          </cell>
          <cell r="S11">
            <v>13.285714285714286</v>
          </cell>
          <cell r="T11">
            <v>13.24404761904762</v>
          </cell>
        </row>
        <row r="12">
          <cell r="B12">
            <v>11100204</v>
          </cell>
          <cell r="C12" t="str">
            <v>011100204</v>
          </cell>
          <cell r="D12" t="str">
            <v>طحين أبيض اكسترا - حيفا - طحين قمح - اسرائيلي</v>
          </cell>
          <cell r="E12" t="str">
            <v xml:space="preserve">كيس 50 كغم </v>
          </cell>
          <cell r="F12">
            <v>2023</v>
          </cell>
          <cell r="G12">
            <v>2</v>
          </cell>
          <cell r="H12">
            <v>139.16666666666666</v>
          </cell>
          <cell r="I12">
            <v>148.33333333333334</v>
          </cell>
          <cell r="J12">
            <v>150</v>
          </cell>
          <cell r="K12">
            <v>151.66666666666666</v>
          </cell>
          <cell r="L12">
            <v>147.5</v>
          </cell>
          <cell r="M12">
            <v>140.83333333333334</v>
          </cell>
          <cell r="N12">
            <v>137.5</v>
          </cell>
          <cell r="O12">
            <v>141.66666666666666</v>
          </cell>
          <cell r="P12">
            <v>145.83333333333334</v>
          </cell>
          <cell r="Q12">
            <v>146.16666666666666</v>
          </cell>
          <cell r="R12">
            <v>141.66666666666666</v>
          </cell>
          <cell r="S12">
            <v>143.33333333333334</v>
          </cell>
          <cell r="T12">
            <v>144.47222222222223</v>
          </cell>
        </row>
        <row r="13">
          <cell r="B13">
            <v>11100205</v>
          </cell>
          <cell r="C13" t="str">
            <v>011100205</v>
          </cell>
          <cell r="D13" t="str">
            <v xml:space="preserve">طحين أبيض  - نخب أول - تركي </v>
          </cell>
          <cell r="E13" t="str">
            <v>كيس 50 كغم</v>
          </cell>
          <cell r="F13">
            <v>2023</v>
          </cell>
          <cell r="G13">
            <v>2</v>
          </cell>
          <cell r="H13">
            <v>138.75</v>
          </cell>
          <cell r="I13">
            <v>134.375</v>
          </cell>
          <cell r="J13">
            <v>135.625</v>
          </cell>
          <cell r="K13">
            <v>135</v>
          </cell>
          <cell r="L13">
            <v>132.5</v>
          </cell>
          <cell r="M13">
            <v>130.625</v>
          </cell>
          <cell r="N13">
            <v>131.875</v>
          </cell>
          <cell r="O13">
            <v>128.75</v>
          </cell>
          <cell r="P13">
            <v>127.5</v>
          </cell>
          <cell r="Q13">
            <v>135.625</v>
          </cell>
          <cell r="R13">
            <v>135.625</v>
          </cell>
          <cell r="S13">
            <v>135</v>
          </cell>
          <cell r="T13">
            <v>133.4375</v>
          </cell>
        </row>
        <row r="14">
          <cell r="B14">
            <v>11100206</v>
          </cell>
          <cell r="C14" t="str">
            <v>011100206</v>
          </cell>
          <cell r="D14" t="str">
            <v>طحين أبيض - مطاحن السلام - محلي</v>
          </cell>
          <cell r="E14" t="str">
            <v>50 كغم</v>
          </cell>
          <cell r="F14">
            <v>2023</v>
          </cell>
          <cell r="G14">
            <v>2</v>
          </cell>
        </row>
        <row r="15">
          <cell r="B15">
            <v>11100207</v>
          </cell>
          <cell r="C15" t="str">
            <v>011100207</v>
          </cell>
          <cell r="D15" t="str">
            <v>طحين السلام  - محلي - وزن 25 كغم</v>
          </cell>
          <cell r="E15" t="str">
            <v>25 كغم</v>
          </cell>
          <cell r="F15">
            <v>2023</v>
          </cell>
          <cell r="G15">
            <v>2</v>
          </cell>
        </row>
        <row r="16">
          <cell r="B16">
            <v>11100208</v>
          </cell>
          <cell r="C16" t="str">
            <v>011100208</v>
          </cell>
          <cell r="D16" t="str">
            <v>طحين ابيض رام الله</v>
          </cell>
          <cell r="E16" t="str">
            <v xml:space="preserve">30كيلو </v>
          </cell>
          <cell r="F16">
            <v>2023</v>
          </cell>
          <cell r="G16">
            <v>2</v>
          </cell>
          <cell r="H16">
            <v>70</v>
          </cell>
          <cell r="I16">
            <v>85</v>
          </cell>
          <cell r="J16">
            <v>85</v>
          </cell>
          <cell r="K16">
            <v>85</v>
          </cell>
          <cell r="L16">
            <v>85</v>
          </cell>
          <cell r="M16">
            <v>85</v>
          </cell>
          <cell r="N16">
            <v>75</v>
          </cell>
          <cell r="O16">
            <v>78</v>
          </cell>
          <cell r="P16">
            <v>78</v>
          </cell>
          <cell r="Q16">
            <v>78</v>
          </cell>
          <cell r="R16">
            <v>78</v>
          </cell>
          <cell r="S16">
            <v>78</v>
          </cell>
          <cell r="T16">
            <v>80</v>
          </cell>
        </row>
        <row r="17">
          <cell r="B17">
            <v>11100209</v>
          </cell>
          <cell r="C17" t="str">
            <v>011100209</v>
          </cell>
          <cell r="D17" t="str">
            <v>طحين أبيض اكسترا - حيفا - طحين قمح - اسرائيلي</v>
          </cell>
          <cell r="E17" t="str">
            <v>كيس - 30 كغم</v>
          </cell>
          <cell r="F17">
            <v>2023</v>
          </cell>
          <cell r="G17">
            <v>2</v>
          </cell>
          <cell r="H17">
            <v>100</v>
          </cell>
          <cell r="I17">
            <v>100</v>
          </cell>
          <cell r="J17">
            <v>100</v>
          </cell>
          <cell r="K17">
            <v>100</v>
          </cell>
          <cell r="L17">
            <v>100</v>
          </cell>
          <cell r="M17">
            <v>100</v>
          </cell>
          <cell r="N17">
            <v>100</v>
          </cell>
          <cell r="O17">
            <v>100</v>
          </cell>
          <cell r="P17">
            <v>100</v>
          </cell>
          <cell r="Q17">
            <v>100</v>
          </cell>
          <cell r="R17">
            <v>100</v>
          </cell>
          <cell r="S17">
            <v>100</v>
          </cell>
          <cell r="T17">
            <v>100</v>
          </cell>
        </row>
        <row r="18">
          <cell r="B18">
            <v>11100210</v>
          </cell>
          <cell r="C18" t="str">
            <v>011100210</v>
          </cell>
          <cell r="D18" t="str">
            <v>دقيق "طحين"  السلام محلي  كيس 1 كغم</v>
          </cell>
          <cell r="E18" t="str">
            <v>1 كغم</v>
          </cell>
          <cell r="F18">
            <v>2023</v>
          </cell>
          <cell r="G18">
            <v>2</v>
          </cell>
        </row>
        <row r="19">
          <cell r="B19">
            <v>11100301</v>
          </cell>
          <cell r="C19" t="str">
            <v>011100301</v>
          </cell>
          <cell r="D19" t="str">
            <v>خبز ابيض كماج- محلي</v>
          </cell>
          <cell r="E19" t="str">
            <v>1 كغم</v>
          </cell>
          <cell r="F19">
            <v>2023</v>
          </cell>
          <cell r="G19">
            <v>2</v>
          </cell>
          <cell r="H19">
            <v>4.616883116883117</v>
          </cell>
          <cell r="I19">
            <v>4.6363636363636367</v>
          </cell>
          <cell r="J19">
            <v>4.6363636363636367</v>
          </cell>
          <cell r="K19">
            <v>4.6103896103896105</v>
          </cell>
          <cell r="L19">
            <v>4.5974025974025974</v>
          </cell>
          <cell r="M19">
            <v>4.5714285714285712</v>
          </cell>
          <cell r="N19">
            <v>4.5714285714285712</v>
          </cell>
          <cell r="O19">
            <v>4.5714285714285712</v>
          </cell>
          <cell r="P19">
            <v>4.5779220779220777</v>
          </cell>
          <cell r="Q19">
            <v>4.5909090909090908</v>
          </cell>
          <cell r="R19">
            <v>4.5974025974025974</v>
          </cell>
          <cell r="S19">
            <v>4.6233766233766236</v>
          </cell>
          <cell r="T19">
            <v>4.600108225108225</v>
          </cell>
        </row>
        <row r="20">
          <cell r="B20">
            <v>11100302</v>
          </cell>
          <cell r="C20" t="str">
            <v>011100302</v>
          </cell>
          <cell r="D20" t="str">
            <v>خبز توست أبيض / أسمر مقطع الى شرائح "مغلف"</v>
          </cell>
          <cell r="E20" t="str">
            <v xml:space="preserve">كيس 750 غم  </v>
          </cell>
          <cell r="F20">
            <v>2023</v>
          </cell>
          <cell r="G20">
            <v>2</v>
          </cell>
          <cell r="H20">
            <v>6.8666666666666663</v>
          </cell>
          <cell r="I20">
            <v>6.9555555555555557</v>
          </cell>
          <cell r="J20">
            <v>7.0666666666666664</v>
          </cell>
          <cell r="K20">
            <v>7.1111111111111107</v>
          </cell>
          <cell r="L20">
            <v>7.0222222222222221</v>
          </cell>
          <cell r="M20">
            <v>7.0888888888888886</v>
          </cell>
          <cell r="N20">
            <v>7.0222222222222221</v>
          </cell>
          <cell r="O20">
            <v>7.0222222222222221</v>
          </cell>
          <cell r="P20">
            <v>6.9777777777777779</v>
          </cell>
          <cell r="Q20">
            <v>7.0444444444444443</v>
          </cell>
          <cell r="R20">
            <v>6.9777777777777779</v>
          </cell>
          <cell r="S20">
            <v>6.9777777777777779</v>
          </cell>
          <cell r="T20">
            <v>7.0111111111111102</v>
          </cell>
        </row>
        <row r="21">
          <cell r="B21">
            <v>11100303</v>
          </cell>
          <cell r="C21" t="str">
            <v>011100303</v>
          </cell>
          <cell r="D21" t="str">
            <v>رغيف خبز عربي - مفرود</v>
          </cell>
          <cell r="E21" t="str">
            <v>رغيف</v>
          </cell>
          <cell r="F21">
            <v>2023</v>
          </cell>
          <cell r="G21">
            <v>2</v>
          </cell>
          <cell r="H21">
            <v>1.3392857142857142</v>
          </cell>
          <cell r="I21">
            <v>1.3660714285714286</v>
          </cell>
          <cell r="J21">
            <v>1.375</v>
          </cell>
          <cell r="K21">
            <v>1.375</v>
          </cell>
          <cell r="L21">
            <v>1.3482142857142858</v>
          </cell>
          <cell r="M21">
            <v>1.3303571428571428</v>
          </cell>
          <cell r="N21">
            <v>1.3125</v>
          </cell>
          <cell r="O21">
            <v>1.2678571428571428</v>
          </cell>
          <cell r="P21">
            <v>1.2857142857142858</v>
          </cell>
          <cell r="Q21">
            <v>1.2857142857142858</v>
          </cell>
          <cell r="R21">
            <v>1.2767857142857142</v>
          </cell>
          <cell r="S21">
            <v>1.2946428571428572</v>
          </cell>
          <cell r="T21">
            <v>1.3214285714285714</v>
          </cell>
        </row>
        <row r="22">
          <cell r="B22">
            <v>11100304</v>
          </cell>
          <cell r="C22" t="str">
            <v>011100304</v>
          </cell>
          <cell r="D22" t="str">
            <v>خبز حمام "بجيت" بسمسم مطاول - محلي</v>
          </cell>
          <cell r="E22" t="str">
            <v>10 حبات</v>
          </cell>
          <cell r="F22">
            <v>2023</v>
          </cell>
          <cell r="G22">
            <v>2</v>
          </cell>
          <cell r="H22">
            <v>7.7424242424242422</v>
          </cell>
          <cell r="I22">
            <v>7.6060606060606064</v>
          </cell>
          <cell r="J22">
            <v>7.6212121212121211</v>
          </cell>
          <cell r="K22">
            <v>7.5909090909090908</v>
          </cell>
          <cell r="L22">
            <v>7.7727272727272725</v>
          </cell>
          <cell r="M22">
            <v>7.7121212121212119</v>
          </cell>
          <cell r="N22">
            <v>7.7575757575757578</v>
          </cell>
          <cell r="O22">
            <v>7.7878787878787881</v>
          </cell>
          <cell r="P22">
            <v>7.8636363636363633</v>
          </cell>
          <cell r="Q22">
            <v>7.7878787878787881</v>
          </cell>
          <cell r="R22">
            <v>7.6969696969696972</v>
          </cell>
          <cell r="S22">
            <v>7.6515151515151514</v>
          </cell>
          <cell r="T22">
            <v>7.7159090909090908</v>
          </cell>
        </row>
        <row r="23">
          <cell r="B23">
            <v>11100306</v>
          </cell>
          <cell r="C23" t="str">
            <v>011100306</v>
          </cell>
          <cell r="D23" t="str">
            <v>خبز كعك بسمسم مطاول "كعك الفلالفل" - محلي</v>
          </cell>
          <cell r="E23" t="str">
            <v>كعكة</v>
          </cell>
          <cell r="F23">
            <v>2023</v>
          </cell>
          <cell r="G23">
            <v>2</v>
          </cell>
          <cell r="H23">
            <v>2.4705882352941178</v>
          </cell>
          <cell r="I23">
            <v>2.4411764705882355</v>
          </cell>
          <cell r="J23">
            <v>2.5</v>
          </cell>
          <cell r="K23">
            <v>2.4411764705882355</v>
          </cell>
          <cell r="L23">
            <v>2.5882352941176472</v>
          </cell>
          <cell r="M23">
            <v>2.5294117647058822</v>
          </cell>
          <cell r="N23">
            <v>2.5294117647058822</v>
          </cell>
          <cell r="O23">
            <v>2.4705882352941178</v>
          </cell>
          <cell r="P23">
            <v>2.5294117647058822</v>
          </cell>
          <cell r="Q23">
            <v>2.5294117647058822</v>
          </cell>
          <cell r="R23">
            <v>2.5588235294117645</v>
          </cell>
          <cell r="S23">
            <v>2.5882352941176472</v>
          </cell>
          <cell r="T23">
            <v>2.5147058823529416</v>
          </cell>
        </row>
        <row r="24">
          <cell r="B24">
            <v>11100307</v>
          </cell>
          <cell r="C24" t="str">
            <v>011100307</v>
          </cell>
          <cell r="D24" t="str">
            <v>خبز شراك - محلي</v>
          </cell>
          <cell r="E24" t="str">
            <v>5 شراكات</v>
          </cell>
          <cell r="F24">
            <v>2023</v>
          </cell>
          <cell r="G24">
            <v>2</v>
          </cell>
          <cell r="H24">
            <v>6.145833333333333</v>
          </cell>
          <cell r="I24">
            <v>6.083333333333333</v>
          </cell>
          <cell r="J24">
            <v>6.041666666666667</v>
          </cell>
          <cell r="K24">
            <v>5.979166666666667</v>
          </cell>
          <cell r="L24">
            <v>5.979166666666667</v>
          </cell>
          <cell r="M24">
            <v>5.916666666666667</v>
          </cell>
          <cell r="N24">
            <v>5.9375</v>
          </cell>
          <cell r="O24">
            <v>5.958333333333333</v>
          </cell>
          <cell r="P24">
            <v>5.9375</v>
          </cell>
          <cell r="Q24">
            <v>5.916666666666667</v>
          </cell>
          <cell r="R24">
            <v>5.895833333333333</v>
          </cell>
          <cell r="S24">
            <v>5.916666666666667</v>
          </cell>
          <cell r="T24">
            <v>5.9756944444444455</v>
          </cell>
        </row>
        <row r="25">
          <cell r="B25">
            <v>11100401</v>
          </cell>
          <cell r="C25" t="str">
            <v>011100401</v>
          </cell>
          <cell r="D25" t="str">
            <v>قرشلة بسمسم اصابع-محلي</v>
          </cell>
          <cell r="E25" t="str">
            <v>1كغم</v>
          </cell>
          <cell r="F25">
            <v>2023</v>
          </cell>
          <cell r="G25">
            <v>2</v>
          </cell>
          <cell r="H25">
            <v>11.354166666666666</v>
          </cell>
          <cell r="I25">
            <v>11.354166666666666</v>
          </cell>
          <cell r="J25">
            <v>11.375</v>
          </cell>
          <cell r="K25">
            <v>11.4375</v>
          </cell>
          <cell r="L25">
            <v>11.395833333333334</v>
          </cell>
          <cell r="M25">
            <v>11.3125</v>
          </cell>
          <cell r="N25">
            <v>11.291666666666666</v>
          </cell>
          <cell r="O25">
            <v>11.354166666666666</v>
          </cell>
          <cell r="P25">
            <v>11.4375</v>
          </cell>
          <cell r="Q25">
            <v>11.291666666666666</v>
          </cell>
          <cell r="R25">
            <v>11.395833333333334</v>
          </cell>
          <cell r="S25">
            <v>11.375</v>
          </cell>
          <cell r="T25">
            <v>11.364583333333334</v>
          </cell>
        </row>
        <row r="26">
          <cell r="B26">
            <v>11100501</v>
          </cell>
          <cell r="C26" t="str">
            <v>011100501</v>
          </cell>
          <cell r="D26" t="str">
            <v>كعك محشي بعجوة مضاف له السمسم "قطع مستطيلة" - محلي</v>
          </cell>
          <cell r="E26" t="str">
            <v>1كغم</v>
          </cell>
          <cell r="F26">
            <v>2023</v>
          </cell>
          <cell r="G26">
            <v>2</v>
          </cell>
          <cell r="H26">
            <v>24.911764705882351</v>
          </cell>
          <cell r="I26">
            <v>24.941176470588236</v>
          </cell>
          <cell r="J26">
            <v>25.029411764705884</v>
          </cell>
          <cell r="K26">
            <v>24.852941176470587</v>
          </cell>
          <cell r="L26">
            <v>24.970588235294116</v>
          </cell>
          <cell r="M26">
            <v>24.647058823529413</v>
          </cell>
          <cell r="N26">
            <v>24.705882352941178</v>
          </cell>
          <cell r="O26">
            <v>24.764705882352942</v>
          </cell>
          <cell r="P26">
            <v>24.941176470588236</v>
          </cell>
          <cell r="Q26">
            <v>24.941176470588236</v>
          </cell>
          <cell r="R26">
            <v>24.882352941176471</v>
          </cell>
          <cell r="S26">
            <v>24.676470588235293</v>
          </cell>
          <cell r="T26">
            <v>24.855392156862745</v>
          </cell>
        </row>
        <row r="27">
          <cell r="B27">
            <v>11100502</v>
          </cell>
          <cell r="C27" t="str">
            <v>011100502</v>
          </cell>
          <cell r="D27" t="str">
            <v>بيتفور مشكل - محلي</v>
          </cell>
          <cell r="E27" t="str">
            <v>1 كغم</v>
          </cell>
          <cell r="F27">
            <v>2023</v>
          </cell>
          <cell r="G27">
            <v>2</v>
          </cell>
          <cell r="H27">
            <v>25.451612903225808</v>
          </cell>
          <cell r="I27">
            <v>25.419354838709676</v>
          </cell>
          <cell r="J27">
            <v>25.29032258064516</v>
          </cell>
          <cell r="K27">
            <v>25.70967741935484</v>
          </cell>
          <cell r="L27">
            <v>25.903225806451612</v>
          </cell>
          <cell r="M27">
            <v>25.322580645161292</v>
          </cell>
          <cell r="N27">
            <v>25.161290322580644</v>
          </cell>
          <cell r="O27">
            <v>25.225806451612904</v>
          </cell>
          <cell r="P27">
            <v>25.225806451612904</v>
          </cell>
          <cell r="Q27">
            <v>25.258064516129032</v>
          </cell>
          <cell r="R27">
            <v>25.225806451612904</v>
          </cell>
          <cell r="S27">
            <v>25.06451612903226</v>
          </cell>
          <cell r="T27">
            <v>25.35483870967742</v>
          </cell>
        </row>
        <row r="28">
          <cell r="B28">
            <v>11100601</v>
          </cell>
          <cell r="C28" t="str">
            <v>011100601</v>
          </cell>
          <cell r="D28" t="str">
            <v>كنافة ناعمة نابلسية-محلي</v>
          </cell>
          <cell r="E28" t="str">
            <v>1كغم</v>
          </cell>
          <cell r="F28">
            <v>2023</v>
          </cell>
          <cell r="G28">
            <v>2</v>
          </cell>
          <cell r="H28">
            <v>35.054054054054056</v>
          </cell>
          <cell r="I28">
            <v>35.108108108108105</v>
          </cell>
          <cell r="J28">
            <v>34.945945945945944</v>
          </cell>
          <cell r="K28">
            <v>34.891891891891895</v>
          </cell>
          <cell r="L28">
            <v>35.270270270270274</v>
          </cell>
          <cell r="M28">
            <v>35.216216216216218</v>
          </cell>
          <cell r="N28">
            <v>35.243243243243242</v>
          </cell>
          <cell r="O28">
            <v>35.054054054054056</v>
          </cell>
          <cell r="P28">
            <v>35.243243243243242</v>
          </cell>
          <cell r="Q28">
            <v>35.324324324324323</v>
          </cell>
          <cell r="R28">
            <v>35.405405405405403</v>
          </cell>
          <cell r="S28">
            <v>35.432432432432435</v>
          </cell>
          <cell r="T28">
            <v>35.182432432432435</v>
          </cell>
        </row>
        <row r="29">
          <cell r="B29">
            <v>11100602</v>
          </cell>
          <cell r="C29" t="str">
            <v>011100602</v>
          </cell>
          <cell r="D29" t="str">
            <v>بقلاوة محشية بفستق حلبي-محلي</v>
          </cell>
          <cell r="E29" t="str">
            <v>1كغم</v>
          </cell>
          <cell r="F29">
            <v>2023</v>
          </cell>
          <cell r="G29">
            <v>2</v>
          </cell>
          <cell r="H29">
            <v>73.648648648648646</v>
          </cell>
          <cell r="I29">
            <v>73.918918918918919</v>
          </cell>
          <cell r="J29">
            <v>74.594594594594597</v>
          </cell>
          <cell r="K29">
            <v>75.13513513513513</v>
          </cell>
          <cell r="L29">
            <v>72.972972972972968</v>
          </cell>
          <cell r="M29">
            <v>74.324324324324323</v>
          </cell>
          <cell r="N29">
            <v>74.189189189189193</v>
          </cell>
          <cell r="O29">
            <v>73.513513513513516</v>
          </cell>
          <cell r="P29">
            <v>75.270270270270274</v>
          </cell>
          <cell r="Q29">
            <v>75.675675675675677</v>
          </cell>
          <cell r="R29">
            <v>75.270270270270274</v>
          </cell>
          <cell r="S29">
            <v>75.13513513513513</v>
          </cell>
          <cell r="T29">
            <v>74.470720720720735</v>
          </cell>
        </row>
        <row r="30">
          <cell r="B30">
            <v>11100701</v>
          </cell>
          <cell r="C30" t="str">
            <v>011100701</v>
          </cell>
          <cell r="D30" t="str">
            <v>جاتوه BLACK FOREST مطلي بالكريم والشوكولاته "1000 غم" - محلي</v>
          </cell>
          <cell r="E30" t="str">
            <v>قالب</v>
          </cell>
          <cell r="F30">
            <v>2023</v>
          </cell>
          <cell r="G30">
            <v>2</v>
          </cell>
          <cell r="H30">
            <v>50.178571428571431</v>
          </cell>
          <cell r="I30">
            <v>51.071428571428569</v>
          </cell>
          <cell r="J30">
            <v>50.714285714285715</v>
          </cell>
          <cell r="K30">
            <v>50.714285714285715</v>
          </cell>
          <cell r="L30">
            <v>49.642857142857146</v>
          </cell>
          <cell r="M30">
            <v>49.464285714285715</v>
          </cell>
          <cell r="N30">
            <v>49.107142857142854</v>
          </cell>
          <cell r="O30">
            <v>48.75</v>
          </cell>
          <cell r="P30">
            <v>48.928571428571431</v>
          </cell>
          <cell r="Q30">
            <v>48.571428571428569</v>
          </cell>
          <cell r="R30">
            <v>48.392857142857146</v>
          </cell>
          <cell r="S30">
            <v>48.392857142857146</v>
          </cell>
          <cell r="T30">
            <v>49.494047619047613</v>
          </cell>
        </row>
        <row r="31">
          <cell r="B31">
            <v>11100801</v>
          </cell>
          <cell r="C31" t="str">
            <v>011100801</v>
          </cell>
          <cell r="D31" t="str">
            <v>بسكويت ويفر بالشوكولاتة والحليب - علي بابا محلي 24 قطعة</v>
          </cell>
          <cell r="E31" t="str">
            <v>علبة/ 24 قطعة / 500 غم</v>
          </cell>
          <cell r="F31">
            <v>2023</v>
          </cell>
          <cell r="G31">
            <v>2</v>
          </cell>
          <cell r="H31">
            <v>10.364583333333334</v>
          </cell>
          <cell r="I31">
            <v>10.375</v>
          </cell>
          <cell r="J31">
            <v>10.364583333333334</v>
          </cell>
          <cell r="K31">
            <v>10.375</v>
          </cell>
          <cell r="L31">
            <v>10.364583333333334</v>
          </cell>
          <cell r="M31">
            <v>10.34375</v>
          </cell>
          <cell r="N31">
            <v>10.354166666666666</v>
          </cell>
          <cell r="O31">
            <v>10.395833333333334</v>
          </cell>
          <cell r="P31">
            <v>10.395833333333334</v>
          </cell>
          <cell r="Q31">
            <v>10.510416666666666</v>
          </cell>
          <cell r="R31">
            <v>10.53125</v>
          </cell>
          <cell r="S31">
            <v>10.5</v>
          </cell>
          <cell r="T31">
            <v>10.40625</v>
          </cell>
        </row>
        <row r="32">
          <cell r="B32">
            <v>11100802</v>
          </cell>
          <cell r="C32" t="str">
            <v>011100802</v>
          </cell>
          <cell r="D32" t="str">
            <v>بسكويت ويفر محشي بالشكولاه - كلاسيك - ألما - اسرائيلي</v>
          </cell>
          <cell r="E32" t="str">
            <v>باكيت/ 200 غم</v>
          </cell>
          <cell r="F32">
            <v>2023</v>
          </cell>
          <cell r="G32">
            <v>2</v>
          </cell>
          <cell r="H32">
            <v>3.0416666666666665</v>
          </cell>
          <cell r="I32">
            <v>3.0416666666666665</v>
          </cell>
          <cell r="J32">
            <v>3.0654761904761907</v>
          </cell>
          <cell r="K32">
            <v>3.0178571428571428</v>
          </cell>
          <cell r="L32">
            <v>3.0297619047619047</v>
          </cell>
          <cell r="M32">
            <v>3.0059523809523809</v>
          </cell>
          <cell r="N32">
            <v>3.0416666666666665</v>
          </cell>
          <cell r="O32">
            <v>3.0714285714285716</v>
          </cell>
          <cell r="P32">
            <v>3.0773809523809526</v>
          </cell>
          <cell r="Q32">
            <v>3.1011904761904763</v>
          </cell>
          <cell r="R32">
            <v>3.1369047619047619</v>
          </cell>
          <cell r="S32">
            <v>3.1190476190476191</v>
          </cell>
          <cell r="T32">
            <v>3.0625</v>
          </cell>
        </row>
        <row r="33">
          <cell r="B33">
            <v>11100804</v>
          </cell>
          <cell r="C33" t="str">
            <v>011100804</v>
          </cell>
          <cell r="D33" t="str">
            <v>كيت كات أربع أصابع - بسكويت وشكولاه - نستله - بريطانيا</v>
          </cell>
          <cell r="E33" t="str">
            <v>حبة - أربع أصابع</v>
          </cell>
          <cell r="F33">
            <v>2023</v>
          </cell>
          <cell r="G33">
            <v>2</v>
          </cell>
          <cell r="H33">
            <v>2.0319148936170213</v>
          </cell>
          <cell r="I33">
            <v>2.021276595744681</v>
          </cell>
          <cell r="J33">
            <v>2.0319148936170213</v>
          </cell>
          <cell r="K33">
            <v>2.0319148936170213</v>
          </cell>
          <cell r="L33">
            <v>2.0265957446808511</v>
          </cell>
          <cell r="M33">
            <v>2.0319148936170213</v>
          </cell>
          <cell r="N33">
            <v>2.0319148936170213</v>
          </cell>
          <cell r="O33">
            <v>2.0265957446808511</v>
          </cell>
          <cell r="P33">
            <v>2.021276595744681</v>
          </cell>
          <cell r="Q33">
            <v>2.0372340425531914</v>
          </cell>
          <cell r="R33">
            <v>2.0372340425531914</v>
          </cell>
          <cell r="S33">
            <v>2.0265957446808511</v>
          </cell>
          <cell r="T33">
            <v>2.0296985815602837</v>
          </cell>
        </row>
        <row r="34">
          <cell r="B34">
            <v>11100805</v>
          </cell>
          <cell r="C34" t="str">
            <v>011100805</v>
          </cell>
          <cell r="D34" t="str">
            <v>بسكويت شاي تركي - متنوع - 1 كغم</v>
          </cell>
          <cell r="E34" t="str">
            <v>1 كغم</v>
          </cell>
          <cell r="F34">
            <v>2023</v>
          </cell>
          <cell r="G34">
            <v>2</v>
          </cell>
        </row>
        <row r="35">
          <cell r="B35">
            <v>11100806</v>
          </cell>
          <cell r="C35" t="str">
            <v>011100806</v>
          </cell>
          <cell r="D35" t="str">
            <v>بسكويت ويفر محشي بالشكولاه - سنقرط - محلي</v>
          </cell>
          <cell r="E35" t="str">
            <v>باكيت/ 180غم</v>
          </cell>
          <cell r="F35">
            <v>2023</v>
          </cell>
          <cell r="G35">
            <v>2</v>
          </cell>
          <cell r="H35">
            <v>2.5847457627118646</v>
          </cell>
          <cell r="I35">
            <v>2.6186440677966103</v>
          </cell>
          <cell r="J35">
            <v>2.6101694915254239</v>
          </cell>
          <cell r="K35">
            <v>2.593220338983051</v>
          </cell>
          <cell r="L35">
            <v>2.5084745762711864</v>
          </cell>
          <cell r="M35">
            <v>2.4661016949152543</v>
          </cell>
          <cell r="N35">
            <v>2.4915254237288136</v>
          </cell>
          <cell r="O35">
            <v>2.5169491525423728</v>
          </cell>
          <cell r="P35">
            <v>2.5169491525423728</v>
          </cell>
          <cell r="Q35">
            <v>2.5677966101694913</v>
          </cell>
          <cell r="R35">
            <v>2.5593220338983049</v>
          </cell>
          <cell r="S35">
            <v>2.5508474576271185</v>
          </cell>
          <cell r="T35">
            <v>2.5487288135593222</v>
          </cell>
        </row>
        <row r="36">
          <cell r="B36">
            <v>11100807</v>
          </cell>
          <cell r="C36" t="str">
            <v>011100807</v>
          </cell>
          <cell r="D36" t="str">
            <v>بسكويت للشاي والحلويات - اوسيم - اسرائيلي</v>
          </cell>
          <cell r="E36" t="str">
            <v>علبة / 1.75 كغم</v>
          </cell>
          <cell r="F36">
            <v>2023</v>
          </cell>
          <cell r="G36">
            <v>2</v>
          </cell>
          <cell r="H36">
            <v>23.19047619047619</v>
          </cell>
          <cell r="I36">
            <v>23.142857142857142</v>
          </cell>
          <cell r="J36">
            <v>23.178571428571427</v>
          </cell>
          <cell r="K36">
            <v>23.166666666666668</v>
          </cell>
          <cell r="L36">
            <v>23.047619047619047</v>
          </cell>
          <cell r="M36">
            <v>23.261904761904763</v>
          </cell>
          <cell r="N36">
            <v>23.357142857142858</v>
          </cell>
          <cell r="O36">
            <v>23.61904761904762</v>
          </cell>
          <cell r="P36">
            <v>23.547619047619047</v>
          </cell>
          <cell r="Q36">
            <v>23.357142857142858</v>
          </cell>
          <cell r="R36">
            <v>23.428571428571427</v>
          </cell>
          <cell r="S36">
            <v>23.333333333333332</v>
          </cell>
          <cell r="T36">
            <v>23.302579365079364</v>
          </cell>
        </row>
        <row r="37">
          <cell r="B37">
            <v>11100808</v>
          </cell>
          <cell r="C37" t="str">
            <v>011100808</v>
          </cell>
          <cell r="D37" t="str">
            <v>بيتي كروكر  او دريم خليط كيك مصري 500 غم</v>
          </cell>
          <cell r="E37" t="str">
            <v>500 غم</v>
          </cell>
          <cell r="F37">
            <v>2023</v>
          </cell>
          <cell r="G37">
            <v>2</v>
          </cell>
        </row>
        <row r="38">
          <cell r="B38">
            <v>11100809</v>
          </cell>
          <cell r="C38" t="str">
            <v>011100809</v>
          </cell>
          <cell r="D38" t="str">
            <v>بيتي كروكر - خليط كيك</v>
          </cell>
          <cell r="E38" t="str">
            <v>باكيت / 500 غم</v>
          </cell>
          <cell r="F38">
            <v>2023</v>
          </cell>
          <cell r="G38">
            <v>2</v>
          </cell>
          <cell r="H38">
            <v>11.833333333333334</v>
          </cell>
          <cell r="I38">
            <v>11.99074074074074</v>
          </cell>
          <cell r="J38">
            <v>11.907407407407407</v>
          </cell>
          <cell r="K38">
            <v>12</v>
          </cell>
          <cell r="L38">
            <v>12</v>
          </cell>
          <cell r="M38">
            <v>12.037037037037036</v>
          </cell>
          <cell r="N38">
            <v>12.037037037037036</v>
          </cell>
          <cell r="O38">
            <v>11.953703703703704</v>
          </cell>
          <cell r="P38">
            <v>12.027777777777779</v>
          </cell>
          <cell r="Q38">
            <v>12.138888888888889</v>
          </cell>
          <cell r="R38">
            <v>12.287037037037036</v>
          </cell>
          <cell r="S38">
            <v>12.694444444444445</v>
          </cell>
          <cell r="T38">
            <v>12.075617283950619</v>
          </cell>
        </row>
        <row r="39">
          <cell r="B39">
            <v>11100810</v>
          </cell>
          <cell r="C39" t="str">
            <v>011100810</v>
          </cell>
          <cell r="D39" t="str">
            <v>سفن دايز - كروسان - محشي بكريمة الشكولاته</v>
          </cell>
          <cell r="E39" t="str">
            <v>قطعة 75 غم</v>
          </cell>
          <cell r="F39">
            <v>2023</v>
          </cell>
          <cell r="G39">
            <v>2</v>
          </cell>
          <cell r="H39">
            <v>2.6</v>
          </cell>
          <cell r="I39">
            <v>2.5499999999999998</v>
          </cell>
          <cell r="J39">
            <v>2.4750000000000001</v>
          </cell>
          <cell r="K39">
            <v>2.4666666666666668</v>
          </cell>
          <cell r="L39">
            <v>2.4833333333333334</v>
          </cell>
          <cell r="M39">
            <v>2.4416666666666669</v>
          </cell>
          <cell r="N39">
            <v>2.4500000000000002</v>
          </cell>
          <cell r="O39">
            <v>2.4083333333333332</v>
          </cell>
          <cell r="P39">
            <v>2.4416666666666669</v>
          </cell>
          <cell r="Q39">
            <v>2.4166666666666665</v>
          </cell>
          <cell r="R39">
            <v>2.4249999999999998</v>
          </cell>
          <cell r="S39">
            <v>2.4166666666666665</v>
          </cell>
          <cell r="T39">
            <v>2.4645833333333336</v>
          </cell>
        </row>
        <row r="40">
          <cell r="B40">
            <v>11100811</v>
          </cell>
          <cell r="C40" t="str">
            <v>011100811</v>
          </cell>
          <cell r="D40" t="str">
            <v>مولتو - كروسان  شوكلاتة / فراولة  - قطعة 77 غم</v>
          </cell>
          <cell r="E40" t="str">
            <v>قطعة 77 غم</v>
          </cell>
          <cell r="F40">
            <v>2023</v>
          </cell>
          <cell r="G40">
            <v>2</v>
          </cell>
        </row>
        <row r="41">
          <cell r="B41">
            <v>11100901</v>
          </cell>
          <cell r="C41" t="str">
            <v>011100901</v>
          </cell>
          <cell r="D41" t="str">
            <v>معكرونة رفيعة نمرة3 - اوسم - اسرائيل</v>
          </cell>
          <cell r="E41" t="str">
            <v>باكيت/250غم</v>
          </cell>
          <cell r="F41">
            <v>2023</v>
          </cell>
          <cell r="G41">
            <v>2</v>
          </cell>
          <cell r="H41">
            <v>4.3367346938775508</v>
          </cell>
          <cell r="I41">
            <v>4.3265306122448983</v>
          </cell>
          <cell r="J41">
            <v>4.295918367346939</v>
          </cell>
          <cell r="K41">
            <v>4.2551020408163263</v>
          </cell>
          <cell r="L41">
            <v>4.1326530612244898</v>
          </cell>
          <cell r="M41">
            <v>4.0102040816326534</v>
          </cell>
          <cell r="N41">
            <v>4</v>
          </cell>
          <cell r="O41">
            <v>4.0306122448979593</v>
          </cell>
          <cell r="P41">
            <v>4.4285714285714288</v>
          </cell>
          <cell r="Q41">
            <v>4.7551020408163263</v>
          </cell>
          <cell r="R41">
            <v>4.7551020408163263</v>
          </cell>
          <cell r="S41">
            <v>4.8061224489795915</v>
          </cell>
          <cell r="T41">
            <v>4.3443877551020407</v>
          </cell>
        </row>
        <row r="42">
          <cell r="B42">
            <v>11100902</v>
          </cell>
          <cell r="C42" t="str">
            <v>011100902</v>
          </cell>
          <cell r="D42" t="str">
            <v>معكرونة طويلة - الأرنب - ابو عيطة - نمرة 2 - محلي</v>
          </cell>
          <cell r="E42" t="str">
            <v>باكيت/350 غم</v>
          </cell>
          <cell r="F42">
            <v>2023</v>
          </cell>
          <cell r="G42">
            <v>2</v>
          </cell>
          <cell r="H42">
            <v>2.5663265306122449</v>
          </cell>
          <cell r="I42">
            <v>2.5</v>
          </cell>
          <cell r="J42">
            <v>2.5</v>
          </cell>
          <cell r="K42">
            <v>2.4948979591836733</v>
          </cell>
          <cell r="L42">
            <v>2.5204081632653059</v>
          </cell>
          <cell r="M42">
            <v>2.4846938775510203</v>
          </cell>
          <cell r="N42">
            <v>2.5204081632653059</v>
          </cell>
          <cell r="O42">
            <v>2.5663265306122449</v>
          </cell>
          <cell r="P42">
            <v>2.5918367346938775</v>
          </cell>
          <cell r="Q42">
            <v>2.6020408163265305</v>
          </cell>
          <cell r="R42">
            <v>2.5918367346938775</v>
          </cell>
          <cell r="S42">
            <v>2.6224489795918369</v>
          </cell>
          <cell r="T42">
            <v>2.5467687074829932</v>
          </cell>
        </row>
        <row r="43">
          <cell r="B43">
            <v>11100903</v>
          </cell>
          <cell r="C43" t="str">
            <v>011100903</v>
          </cell>
          <cell r="D43" t="str">
            <v>معكرونة لازانيا - باريلا  Barilla  قطعة "20"</v>
          </cell>
          <cell r="E43" t="str">
            <v>علبة 500 غم</v>
          </cell>
          <cell r="F43">
            <v>2023</v>
          </cell>
          <cell r="G43">
            <v>2</v>
          </cell>
          <cell r="H43">
            <v>12.94</v>
          </cell>
          <cell r="I43">
            <v>13.14</v>
          </cell>
          <cell r="J43">
            <v>13.16</v>
          </cell>
          <cell r="K43">
            <v>13.02</v>
          </cell>
          <cell r="L43">
            <v>13.24</v>
          </cell>
          <cell r="M43">
            <v>13.18</v>
          </cell>
          <cell r="N43">
            <v>12.88</v>
          </cell>
          <cell r="O43">
            <v>13.06</v>
          </cell>
          <cell r="P43">
            <v>13.14</v>
          </cell>
          <cell r="Q43">
            <v>13.24</v>
          </cell>
          <cell r="R43">
            <v>13.12</v>
          </cell>
          <cell r="S43">
            <v>13.34</v>
          </cell>
          <cell r="T43">
            <v>13.121666666666664</v>
          </cell>
        </row>
        <row r="44">
          <cell r="B44">
            <v>11100904</v>
          </cell>
          <cell r="C44" t="str">
            <v>011100904</v>
          </cell>
          <cell r="D44" t="str">
            <v>معكرونة إيطالي رسكوزا حبال  500 غم</v>
          </cell>
          <cell r="E44" t="str">
            <v>كيس / 500 غم</v>
          </cell>
          <cell r="F44">
            <v>2023</v>
          </cell>
          <cell r="G44">
            <v>2</v>
          </cell>
        </row>
        <row r="45">
          <cell r="B45">
            <v>11100905</v>
          </cell>
          <cell r="C45" t="str">
            <v>011100905</v>
          </cell>
          <cell r="D45" t="str">
            <v>معكرونة سباغتي - الأرنب أبو عيطة نمرة 1 - محلي</v>
          </cell>
          <cell r="E45" t="str">
            <v>باكيت/350غم</v>
          </cell>
          <cell r="F45">
            <v>2023</v>
          </cell>
          <cell r="G45">
            <v>2</v>
          </cell>
          <cell r="H45">
            <v>2.6388888888888888</v>
          </cell>
          <cell r="I45">
            <v>2.6018518518518516</v>
          </cell>
          <cell r="J45">
            <v>2.5925925925925926</v>
          </cell>
          <cell r="K45">
            <v>2.6574074074074074</v>
          </cell>
          <cell r="L45">
            <v>2.6388888888888888</v>
          </cell>
          <cell r="M45">
            <v>2.6388888888888888</v>
          </cell>
          <cell r="N45">
            <v>2.6574074074074074</v>
          </cell>
          <cell r="O45">
            <v>2.6574074074074074</v>
          </cell>
          <cell r="P45">
            <v>2.6851851851851851</v>
          </cell>
          <cell r="Q45">
            <v>2.7129629629629628</v>
          </cell>
          <cell r="R45">
            <v>2.6944444444444446</v>
          </cell>
          <cell r="S45">
            <v>2.7592592592592591</v>
          </cell>
          <cell r="T45">
            <v>2.6612654320987654</v>
          </cell>
        </row>
        <row r="46">
          <cell r="B46">
            <v>11100906</v>
          </cell>
          <cell r="C46" t="str">
            <v>011100906</v>
          </cell>
          <cell r="D46" t="str">
            <v>معكرونة مصري حبال  350 غم</v>
          </cell>
          <cell r="E46" t="str">
            <v>350 غم</v>
          </cell>
          <cell r="F46">
            <v>2023</v>
          </cell>
          <cell r="G46">
            <v>2</v>
          </cell>
        </row>
        <row r="47">
          <cell r="B47">
            <v>11100907</v>
          </cell>
          <cell r="C47" t="str">
            <v>011100907</v>
          </cell>
          <cell r="D47" t="str">
            <v>معكرونة اسباقيتي إيطالي - رسكوزا أو لوري 500 غم</v>
          </cell>
          <cell r="E47" t="str">
            <v>500 غم</v>
          </cell>
          <cell r="F47">
            <v>2023</v>
          </cell>
          <cell r="G47">
            <v>2</v>
          </cell>
        </row>
        <row r="48">
          <cell r="B48">
            <v>11101001</v>
          </cell>
          <cell r="C48" t="str">
            <v>011101001</v>
          </cell>
          <cell r="D48" t="str">
            <v>شعيرية رفيعة - الأرنب نمرة 0 - ابو عيطة - محلي</v>
          </cell>
          <cell r="E48" t="str">
            <v>باكيت /350 غم</v>
          </cell>
          <cell r="F48">
            <v>2023</v>
          </cell>
          <cell r="G48">
            <v>2</v>
          </cell>
          <cell r="H48">
            <v>2.5735294117647061</v>
          </cell>
          <cell r="I48">
            <v>2.4852941176470589</v>
          </cell>
          <cell r="J48">
            <v>2.5147058823529411</v>
          </cell>
          <cell r="K48">
            <v>2.5098039215686274</v>
          </cell>
          <cell r="L48">
            <v>2.5098039215686274</v>
          </cell>
          <cell r="M48">
            <v>2.4950980392156863</v>
          </cell>
          <cell r="N48">
            <v>2.5245098039215685</v>
          </cell>
          <cell r="O48">
            <v>2.5833333333333335</v>
          </cell>
          <cell r="P48">
            <v>2.6029411764705883</v>
          </cell>
          <cell r="Q48">
            <v>2.6176470588235294</v>
          </cell>
          <cell r="R48">
            <v>2.5882352941176472</v>
          </cell>
          <cell r="S48">
            <v>2.6225490196078431</v>
          </cell>
          <cell r="T48">
            <v>2.5522875816993458</v>
          </cell>
        </row>
        <row r="49">
          <cell r="B49">
            <v>11101002</v>
          </cell>
          <cell r="C49" t="str">
            <v>011101002</v>
          </cell>
          <cell r="D49" t="str">
            <v>شعيرية رفيعة - اوسم - اسرائيل</v>
          </cell>
          <cell r="E49" t="str">
            <v>باكيت/250غم</v>
          </cell>
          <cell r="F49">
            <v>2023</v>
          </cell>
          <cell r="G49">
            <v>2</v>
          </cell>
          <cell r="H49">
            <v>4.9000000000000004</v>
          </cell>
          <cell r="I49">
            <v>4.790909090909091</v>
          </cell>
          <cell r="J49">
            <v>4.8090909090909095</v>
          </cell>
          <cell r="K49">
            <v>4.8</v>
          </cell>
          <cell r="L49">
            <v>4.8454545454545457</v>
          </cell>
          <cell r="M49">
            <v>4.8</v>
          </cell>
          <cell r="N49">
            <v>4.8818181818181818</v>
          </cell>
          <cell r="O49">
            <v>4.7181818181818178</v>
          </cell>
          <cell r="P49">
            <v>5.0363636363636362</v>
          </cell>
          <cell r="Q49">
            <v>5.3</v>
          </cell>
          <cell r="R49">
            <v>5.3545454545454545</v>
          </cell>
          <cell r="S49">
            <v>5.3272727272727272</v>
          </cell>
          <cell r="T49">
            <v>4.9636363636363638</v>
          </cell>
        </row>
        <row r="50">
          <cell r="B50">
            <v>11101003</v>
          </cell>
          <cell r="C50" t="str">
            <v>011101003</v>
          </cell>
          <cell r="D50" t="str">
            <v>شعيرية محلي - غزة - 500 غم</v>
          </cell>
          <cell r="E50" t="str">
            <v>500 غم</v>
          </cell>
          <cell r="F50">
            <v>2023</v>
          </cell>
          <cell r="G50">
            <v>2</v>
          </cell>
        </row>
        <row r="51">
          <cell r="B51">
            <v>11101004</v>
          </cell>
          <cell r="C51" t="str">
            <v>011101004</v>
          </cell>
          <cell r="D51" t="str">
            <v>شعيرية إيطالي  رسكوزا 500 غم</v>
          </cell>
          <cell r="E51" t="str">
            <v>500 غم</v>
          </cell>
          <cell r="F51">
            <v>2023</v>
          </cell>
          <cell r="G51">
            <v>2</v>
          </cell>
        </row>
        <row r="52">
          <cell r="B52">
            <v>11101101</v>
          </cell>
          <cell r="C52" t="str">
            <v>011101101</v>
          </cell>
          <cell r="D52" t="str">
            <v>سميد خشن نوع"أ"-سميد حيفا - اسرائيل</v>
          </cell>
          <cell r="E52" t="str">
            <v>باكيت/1كغم</v>
          </cell>
          <cell r="F52">
            <v>2023</v>
          </cell>
          <cell r="G52">
            <v>2</v>
          </cell>
          <cell r="H52">
            <v>4.9308510638297873</v>
          </cell>
          <cell r="I52">
            <v>4.9787234042553195</v>
          </cell>
          <cell r="J52">
            <v>4.9946808510638299</v>
          </cell>
          <cell r="K52">
            <v>5.0531914893617023</v>
          </cell>
          <cell r="L52">
            <v>5.0957446808510642</v>
          </cell>
          <cell r="M52">
            <v>5.0212765957446805</v>
          </cell>
          <cell r="N52">
            <v>5.0106382978723403</v>
          </cell>
          <cell r="O52">
            <v>5.0212765957446805</v>
          </cell>
          <cell r="P52">
            <v>5.0265957446808507</v>
          </cell>
          <cell r="Q52">
            <v>5.0106382978723403</v>
          </cell>
          <cell r="R52">
            <v>5.1170212765957448</v>
          </cell>
          <cell r="S52">
            <v>5.2819148936170217</v>
          </cell>
          <cell r="T52">
            <v>5.0452127659574462</v>
          </cell>
        </row>
        <row r="53">
          <cell r="B53">
            <v>11101102</v>
          </cell>
          <cell r="C53" t="str">
            <v>011101102</v>
          </cell>
          <cell r="D53" t="str">
            <v>سميد حنطة - مطاحن قمح مفراتس</v>
          </cell>
          <cell r="E53" t="str">
            <v>باكيت/1كغم</v>
          </cell>
          <cell r="F53">
            <v>2023</v>
          </cell>
          <cell r="G53">
            <v>2</v>
          </cell>
          <cell r="H53">
            <v>5.046153846153846</v>
          </cell>
          <cell r="I53">
            <v>5.0769230769230766</v>
          </cell>
          <cell r="J53">
            <v>5.115384615384615</v>
          </cell>
          <cell r="K53">
            <v>5.1461538461538465</v>
          </cell>
          <cell r="L53">
            <v>5.1923076923076925</v>
          </cell>
          <cell r="M53">
            <v>5.1230769230769226</v>
          </cell>
          <cell r="N53">
            <v>5.1461538461538465</v>
          </cell>
          <cell r="O53">
            <v>5.1230769230769226</v>
          </cell>
          <cell r="P53">
            <v>5.1384615384615389</v>
          </cell>
          <cell r="Q53">
            <v>5.2076923076923078</v>
          </cell>
          <cell r="R53">
            <v>5.2307692307692308</v>
          </cell>
          <cell r="S53">
            <v>5.2846153846153845</v>
          </cell>
          <cell r="T53">
            <v>5.1525641025641029</v>
          </cell>
        </row>
        <row r="54">
          <cell r="B54">
            <v>11101103</v>
          </cell>
          <cell r="C54" t="str">
            <v>011101103</v>
          </cell>
          <cell r="D54" t="str">
            <v>سميد السلام  محلي - 1 كغم</v>
          </cell>
          <cell r="E54" t="str">
            <v>1 كغم</v>
          </cell>
          <cell r="F54">
            <v>2023</v>
          </cell>
          <cell r="G54">
            <v>2</v>
          </cell>
        </row>
        <row r="55">
          <cell r="B55">
            <v>11101201</v>
          </cell>
          <cell r="C55" t="str">
            <v>011101201</v>
          </cell>
          <cell r="D55" t="str">
            <v>برغل مجروش - ناعم سائب "حلل" - محلي</v>
          </cell>
          <cell r="E55" t="str">
            <v>1كغم</v>
          </cell>
          <cell r="F55">
            <v>2023</v>
          </cell>
          <cell r="G55">
            <v>2</v>
          </cell>
          <cell r="H55">
            <v>5.8571428571428568</v>
          </cell>
          <cell r="I55">
            <v>5.8571428571428568</v>
          </cell>
          <cell r="J55">
            <v>5.8984962406015038</v>
          </cell>
          <cell r="K55">
            <v>5.8984962406015038</v>
          </cell>
          <cell r="L55">
            <v>5.9172932330827068</v>
          </cell>
          <cell r="M55">
            <v>5.8646616541353387</v>
          </cell>
          <cell r="N55">
            <v>5.8045112781954886</v>
          </cell>
          <cell r="O55">
            <v>5.7593984962406015</v>
          </cell>
          <cell r="P55">
            <v>5.7706766917293235</v>
          </cell>
          <cell r="Q55">
            <v>5.8383458646616537</v>
          </cell>
          <cell r="R55">
            <v>5.8684210526315788</v>
          </cell>
          <cell r="S55">
            <v>5.8157894736842106</v>
          </cell>
          <cell r="T55">
            <v>5.8458646616541339</v>
          </cell>
        </row>
        <row r="56">
          <cell r="B56">
            <v>11101301</v>
          </cell>
          <cell r="C56" t="str">
            <v>011101301</v>
          </cell>
          <cell r="D56" t="str">
            <v>فريكة ناشفة مجروشة "حلل" - محلي</v>
          </cell>
          <cell r="E56" t="str">
            <v xml:space="preserve">1 كغم </v>
          </cell>
          <cell r="F56">
            <v>2023</v>
          </cell>
          <cell r="G56">
            <v>2</v>
          </cell>
          <cell r="H56">
            <v>9.8167938931297716</v>
          </cell>
          <cell r="I56">
            <v>9.8702290076335881</v>
          </cell>
          <cell r="J56">
            <v>9.8244274809160306</v>
          </cell>
          <cell r="K56">
            <v>9.786259541984732</v>
          </cell>
          <cell r="L56">
            <v>9.8167938931297716</v>
          </cell>
          <cell r="M56">
            <v>9.8549618320610683</v>
          </cell>
          <cell r="N56">
            <v>9.8167938931297716</v>
          </cell>
          <cell r="O56">
            <v>9.8549618320610683</v>
          </cell>
          <cell r="P56">
            <v>9.8320610687022896</v>
          </cell>
          <cell r="Q56">
            <v>9.8473282442748094</v>
          </cell>
          <cell r="R56">
            <v>9.8702290076335881</v>
          </cell>
          <cell r="S56">
            <v>9.8244274809160306</v>
          </cell>
          <cell r="T56">
            <v>9.8346055979643747</v>
          </cell>
        </row>
        <row r="57">
          <cell r="B57">
            <v>11101401</v>
          </cell>
          <cell r="C57" t="str">
            <v>011101401</v>
          </cell>
          <cell r="D57" t="str">
            <v>نشا ناعم ابيض "حلل"</v>
          </cell>
          <cell r="E57" t="str">
            <v>1كغم</v>
          </cell>
          <cell r="F57">
            <v>2023</v>
          </cell>
          <cell r="G57">
            <v>2</v>
          </cell>
          <cell r="H57">
            <v>6.3839285714285712</v>
          </cell>
          <cell r="I57">
            <v>6.4151785714285712</v>
          </cell>
          <cell r="J57">
            <v>6.5133928571428568</v>
          </cell>
          <cell r="K57">
            <v>6.3973214285714288</v>
          </cell>
          <cell r="L57">
            <v>6.2857142857142856</v>
          </cell>
          <cell r="M57">
            <v>6.2098214285714288</v>
          </cell>
          <cell r="N57">
            <v>6.3125</v>
          </cell>
          <cell r="O57">
            <v>6.4017857142857144</v>
          </cell>
          <cell r="P57">
            <v>6.40625</v>
          </cell>
          <cell r="Q57">
            <v>6.4017857142857144</v>
          </cell>
          <cell r="R57">
            <v>6.4732142857142856</v>
          </cell>
          <cell r="S57">
            <v>6.375</v>
          </cell>
          <cell r="T57">
            <v>6.3813244047619051</v>
          </cell>
        </row>
        <row r="58">
          <cell r="B58">
            <v>11101501</v>
          </cell>
          <cell r="C58" t="str">
            <v>011101501</v>
          </cell>
          <cell r="D58" t="str">
            <v>حبوب أطفال بالقمح والحليب - سيرلاك - نستله - بريطانيا</v>
          </cell>
          <cell r="E58" t="str">
            <v>علبة/400غم</v>
          </cell>
          <cell r="F58">
            <v>2023</v>
          </cell>
          <cell r="G58">
            <v>2</v>
          </cell>
          <cell r="H58">
            <v>21.86</v>
          </cell>
          <cell r="I58">
            <v>21.92</v>
          </cell>
          <cell r="J58">
            <v>22.02</v>
          </cell>
          <cell r="K58">
            <v>22.22</v>
          </cell>
          <cell r="L58">
            <v>21.92</v>
          </cell>
          <cell r="M58">
            <v>21.98</v>
          </cell>
          <cell r="N58">
            <v>21.86</v>
          </cell>
          <cell r="O58">
            <v>22.08</v>
          </cell>
          <cell r="P58">
            <v>22.2</v>
          </cell>
          <cell r="Q58">
            <v>22.14</v>
          </cell>
          <cell r="R58">
            <v>21.92</v>
          </cell>
          <cell r="S58">
            <v>22.02</v>
          </cell>
          <cell r="T58">
            <v>22.01166666666666</v>
          </cell>
        </row>
        <row r="59">
          <cell r="B59">
            <v>11101502</v>
          </cell>
          <cell r="C59" t="str">
            <v>011101502</v>
          </cell>
          <cell r="D59" t="str">
            <v>حبوب للرضع - عصيدة " للرضع" - ماتيرنا - اسرائيل</v>
          </cell>
          <cell r="E59" t="str">
            <v>علبة/200غم</v>
          </cell>
          <cell r="F59">
            <v>2023</v>
          </cell>
          <cell r="G59">
            <v>2</v>
          </cell>
          <cell r="H59">
            <v>15.894736842105264</v>
          </cell>
          <cell r="I59">
            <v>15.894736842105264</v>
          </cell>
          <cell r="J59">
            <v>16.315789473684209</v>
          </cell>
          <cell r="K59">
            <v>15.894736842105264</v>
          </cell>
          <cell r="L59">
            <v>15.894736842105264</v>
          </cell>
          <cell r="M59">
            <v>16</v>
          </cell>
          <cell r="N59">
            <v>16</v>
          </cell>
          <cell r="O59">
            <v>16.157894736842106</v>
          </cell>
          <cell r="P59">
            <v>16.526315789473685</v>
          </cell>
          <cell r="Q59">
            <v>16.210526315789473</v>
          </cell>
          <cell r="R59">
            <v>16.05263157894737</v>
          </cell>
          <cell r="S59">
            <v>16.315789473684209</v>
          </cell>
          <cell r="T59">
            <v>16.096491228070175</v>
          </cell>
        </row>
        <row r="60">
          <cell r="B60">
            <v>11101503</v>
          </cell>
          <cell r="C60" t="str">
            <v>011101503</v>
          </cell>
          <cell r="D60" t="str">
            <v>اختيار الام  حبوب للرضع  صناعة سلطنة عمان 200 غم</v>
          </cell>
          <cell r="E60" t="str">
            <v>200 غم</v>
          </cell>
          <cell r="F60">
            <v>2023</v>
          </cell>
          <cell r="G60">
            <v>2</v>
          </cell>
        </row>
        <row r="61">
          <cell r="B61">
            <v>11101601</v>
          </cell>
          <cell r="C61" t="str">
            <v>011101601</v>
          </cell>
          <cell r="D61" t="str">
            <v>حبوب الافطار كورن فليكس الديك بسكويت- رقائق الذرة المحمصة - كلوقز - المملكة المتحدة</v>
          </cell>
          <cell r="E61" t="str">
            <v>علبة / 750 غم</v>
          </cell>
          <cell r="F61">
            <v>2023</v>
          </cell>
          <cell r="G61">
            <v>2</v>
          </cell>
          <cell r="H61">
            <v>13.962962962962964</v>
          </cell>
          <cell r="I61">
            <v>14.074074074074074</v>
          </cell>
          <cell r="J61">
            <v>14.222222222222221</v>
          </cell>
          <cell r="K61">
            <v>14.592592592592593</v>
          </cell>
          <cell r="L61">
            <v>15.037037037037036</v>
          </cell>
          <cell r="M61">
            <v>15.703703703703704</v>
          </cell>
          <cell r="N61">
            <v>16</v>
          </cell>
          <cell r="O61">
            <v>15.925925925925926</v>
          </cell>
          <cell r="P61">
            <v>16.111111111111111</v>
          </cell>
          <cell r="Q61">
            <v>16.074074074074073</v>
          </cell>
          <cell r="R61">
            <v>16</v>
          </cell>
          <cell r="S61">
            <v>15.962962962962964</v>
          </cell>
          <cell r="T61">
            <v>15.305555555555555</v>
          </cell>
        </row>
        <row r="62">
          <cell r="B62">
            <v>11101603</v>
          </cell>
          <cell r="C62" t="str">
            <v>011101603</v>
          </cell>
          <cell r="D62" t="str">
            <v>حبوب الافطار كورن فليكس نستله NESTLA  كونتري - رقائق الذرة - بولندا</v>
          </cell>
          <cell r="E62" t="str">
            <v>باكيت / 375 غم</v>
          </cell>
          <cell r="F62">
            <v>2023</v>
          </cell>
          <cell r="G62">
            <v>2</v>
          </cell>
          <cell r="H62">
            <v>14.741071428571429</v>
          </cell>
          <cell r="I62">
            <v>14.660714285714286</v>
          </cell>
          <cell r="J62">
            <v>14.589285714285714</v>
          </cell>
          <cell r="K62">
            <v>14.642857142857142</v>
          </cell>
          <cell r="L62">
            <v>14.571428571428571</v>
          </cell>
          <cell r="M62">
            <v>14.714285714285714</v>
          </cell>
          <cell r="N62">
            <v>14.803571428571429</v>
          </cell>
          <cell r="O62">
            <v>15</v>
          </cell>
          <cell r="P62">
            <v>15.125</v>
          </cell>
          <cell r="Q62">
            <v>14.946428571428571</v>
          </cell>
          <cell r="R62">
            <v>15</v>
          </cell>
          <cell r="S62">
            <v>15.241071428571429</v>
          </cell>
          <cell r="T62">
            <v>14.836309523809524</v>
          </cell>
        </row>
        <row r="63">
          <cell r="B63">
            <v>11101604</v>
          </cell>
          <cell r="C63" t="str">
            <v>011101604</v>
          </cell>
          <cell r="D63" t="str">
            <v>نسكويك للاطفال - نستله - بريطانيا</v>
          </cell>
          <cell r="E63" t="str">
            <v>علبة / 650 غم</v>
          </cell>
          <cell r="F63">
            <v>2023</v>
          </cell>
          <cell r="G63">
            <v>2</v>
          </cell>
          <cell r="H63">
            <v>13.53</v>
          </cell>
          <cell r="I63">
            <v>13.45</v>
          </cell>
          <cell r="J63">
            <v>13.23</v>
          </cell>
          <cell r="K63">
            <v>13.37</v>
          </cell>
          <cell r="L63">
            <v>13.27</v>
          </cell>
          <cell r="M63">
            <v>13.47</v>
          </cell>
          <cell r="N63">
            <v>13.29</v>
          </cell>
          <cell r="O63">
            <v>13.29</v>
          </cell>
          <cell r="P63">
            <v>13.15</v>
          </cell>
          <cell r="Q63">
            <v>13.37</v>
          </cell>
          <cell r="R63">
            <v>13.25</v>
          </cell>
          <cell r="S63">
            <v>13.63</v>
          </cell>
          <cell r="T63">
            <v>13.358333333333333</v>
          </cell>
        </row>
        <row r="64">
          <cell r="B64">
            <v>11101701</v>
          </cell>
          <cell r="C64" t="str">
            <v>011101701</v>
          </cell>
          <cell r="D64" t="str">
            <v>شبس بطعم الفستق رزان</v>
          </cell>
          <cell r="E64" t="str">
            <v>باكيت - 45 غم</v>
          </cell>
          <cell r="F64">
            <v>2023</v>
          </cell>
          <cell r="G64">
            <v>2</v>
          </cell>
          <cell r="H64">
            <v>1</v>
          </cell>
          <cell r="I64">
            <v>1</v>
          </cell>
          <cell r="J64">
            <v>1</v>
          </cell>
          <cell r="K64">
            <v>1</v>
          </cell>
          <cell r="L64">
            <v>1</v>
          </cell>
          <cell r="M64">
            <v>1</v>
          </cell>
          <cell r="N64">
            <v>1</v>
          </cell>
          <cell r="O64">
            <v>1</v>
          </cell>
          <cell r="P64">
            <v>1</v>
          </cell>
          <cell r="Q64">
            <v>1</v>
          </cell>
          <cell r="R64">
            <v>1</v>
          </cell>
          <cell r="S64">
            <v>1</v>
          </cell>
          <cell r="T64">
            <v>1</v>
          </cell>
        </row>
        <row r="65">
          <cell r="B65">
            <v>11101702</v>
          </cell>
          <cell r="C65" t="str">
            <v>011101702</v>
          </cell>
          <cell r="D65" t="str">
            <v>بمبينو - طعامة - محلي</v>
          </cell>
          <cell r="E65" t="str">
            <v>باكيت - 25 غم</v>
          </cell>
          <cell r="F65">
            <v>2023</v>
          </cell>
          <cell r="G65">
            <v>2</v>
          </cell>
        </row>
        <row r="66">
          <cell r="B66">
            <v>11101703</v>
          </cell>
          <cell r="C66" t="str">
            <v>011101703</v>
          </cell>
          <cell r="D66" t="str">
            <v>شبس مستر شيبس Mr.Chips</v>
          </cell>
          <cell r="E66" t="str">
            <v>كيس / 50 غم</v>
          </cell>
          <cell r="F66">
            <v>2023</v>
          </cell>
          <cell r="G66">
            <v>2</v>
          </cell>
          <cell r="H66">
            <v>1.9193548387096775</v>
          </cell>
          <cell r="I66">
            <v>1.9193548387096775</v>
          </cell>
          <cell r="J66">
            <v>1.9193548387096775</v>
          </cell>
          <cell r="K66">
            <v>1.9516129032258065</v>
          </cell>
          <cell r="L66">
            <v>1.9112903225806452</v>
          </cell>
          <cell r="M66">
            <v>1.9596774193548387</v>
          </cell>
          <cell r="N66">
            <v>1.9435483870967742</v>
          </cell>
          <cell r="O66">
            <v>1.967741935483871</v>
          </cell>
          <cell r="P66">
            <v>2.024193548387097</v>
          </cell>
          <cell r="Q66">
            <v>2.0403225806451615</v>
          </cell>
          <cell r="R66">
            <v>2.0161290322580645</v>
          </cell>
          <cell r="S66">
            <v>2.064516129032258</v>
          </cell>
          <cell r="T66">
            <v>1.9697580645161288</v>
          </cell>
        </row>
        <row r="67">
          <cell r="B67">
            <v>11101704</v>
          </cell>
          <cell r="C67" t="str">
            <v>011101704</v>
          </cell>
          <cell r="D67" t="str">
            <v>شبس سناك ميكس Snack Mix</v>
          </cell>
          <cell r="E67" t="str">
            <v>كيس / 130 غم</v>
          </cell>
          <cell r="F67">
            <v>2023</v>
          </cell>
          <cell r="G67">
            <v>2</v>
          </cell>
          <cell r="H67">
            <v>4.8301886792452828</v>
          </cell>
          <cell r="I67">
            <v>4.7924528301886795</v>
          </cell>
          <cell r="J67">
            <v>4.8490566037735849</v>
          </cell>
          <cell r="K67">
            <v>4.8867924528301883</v>
          </cell>
          <cell r="L67">
            <v>4.8867924528301883</v>
          </cell>
          <cell r="M67">
            <v>4.7924528301886795</v>
          </cell>
          <cell r="N67">
            <v>4.8301886792452828</v>
          </cell>
          <cell r="O67">
            <v>4.8962264150943398</v>
          </cell>
          <cell r="P67">
            <v>4.9433962264150946</v>
          </cell>
          <cell r="Q67">
            <v>4.8962264150943398</v>
          </cell>
          <cell r="R67">
            <v>4.9056603773584904</v>
          </cell>
          <cell r="S67">
            <v>4.9433962264150946</v>
          </cell>
          <cell r="T67">
            <v>4.8710691823899372</v>
          </cell>
        </row>
        <row r="68">
          <cell r="B68">
            <v>11101706</v>
          </cell>
          <cell r="C68" t="str">
            <v>011101706</v>
          </cell>
          <cell r="D68" t="str">
            <v>شبس رقائق بطاطا برنجلز Pringles</v>
          </cell>
          <cell r="E68" t="str">
            <v>علبة / 165 غم</v>
          </cell>
          <cell r="F68">
            <v>2023</v>
          </cell>
          <cell r="G68">
            <v>2</v>
          </cell>
          <cell r="H68">
            <v>7.5657894736842106</v>
          </cell>
          <cell r="I68">
            <v>7.6315789473684212</v>
          </cell>
          <cell r="J68">
            <v>7.6776315789473681</v>
          </cell>
          <cell r="K68">
            <v>7.6710526315789478</v>
          </cell>
          <cell r="L68">
            <v>7.6710526315789478</v>
          </cell>
          <cell r="M68">
            <v>7.7236842105263159</v>
          </cell>
          <cell r="N68">
            <v>7.6973684210526319</v>
          </cell>
          <cell r="O68">
            <v>7.7631578947368425</v>
          </cell>
          <cell r="P68">
            <v>7.7697368421052628</v>
          </cell>
          <cell r="Q68">
            <v>7.7960526315789478</v>
          </cell>
          <cell r="R68">
            <v>7.7697368421052628</v>
          </cell>
          <cell r="S68">
            <v>7.7631578947368425</v>
          </cell>
          <cell r="T68">
            <v>7.708333333333333</v>
          </cell>
        </row>
        <row r="69">
          <cell r="B69">
            <v>11210101</v>
          </cell>
          <cell r="C69" t="str">
            <v>011210101</v>
          </cell>
          <cell r="D69" t="str">
            <v>لحم غنم مع العظم طازج -محلي</v>
          </cell>
          <cell r="E69" t="str">
            <v>1 كغم</v>
          </cell>
          <cell r="F69">
            <v>2023</v>
          </cell>
          <cell r="G69">
            <v>2</v>
          </cell>
          <cell r="H69">
            <v>80.157142857142858</v>
          </cell>
          <cell r="I69">
            <v>81.457142857142856</v>
          </cell>
          <cell r="J69">
            <v>84.385714285714286</v>
          </cell>
          <cell r="K69">
            <v>87.328571428571422</v>
          </cell>
          <cell r="L69">
            <v>87.885714285714286</v>
          </cell>
          <cell r="M69">
            <v>87.185714285714283</v>
          </cell>
          <cell r="N69">
            <v>85.728571428571428</v>
          </cell>
          <cell r="O69">
            <v>85.9</v>
          </cell>
          <cell r="P69">
            <v>84.371428571428567</v>
          </cell>
          <cell r="Q69">
            <v>84.642857142857139</v>
          </cell>
          <cell r="R69">
            <v>83.114285714285714</v>
          </cell>
          <cell r="S69">
            <v>80.914285714285711</v>
          </cell>
          <cell r="T69">
            <v>84.422619047619037</v>
          </cell>
        </row>
        <row r="70">
          <cell r="B70">
            <v>11210102</v>
          </cell>
          <cell r="C70" t="str">
            <v>011210102</v>
          </cell>
          <cell r="D70" t="str">
            <v>لحم عجل طازج - محلي</v>
          </cell>
          <cell r="E70" t="str">
            <v>1 كغم</v>
          </cell>
          <cell r="F70">
            <v>2023</v>
          </cell>
          <cell r="G70">
            <v>2</v>
          </cell>
          <cell r="H70">
            <v>49.729729729729726</v>
          </cell>
          <cell r="I70">
            <v>49.824324324324323</v>
          </cell>
          <cell r="J70">
            <v>51.162162162162161</v>
          </cell>
          <cell r="K70">
            <v>53.108108108108105</v>
          </cell>
          <cell r="L70">
            <v>53.729729729729726</v>
          </cell>
          <cell r="M70">
            <v>54.256756756756758</v>
          </cell>
          <cell r="N70">
            <v>54.256756756756758</v>
          </cell>
          <cell r="O70">
            <v>54.256756756756758</v>
          </cell>
          <cell r="P70">
            <v>54.432432432432435</v>
          </cell>
          <cell r="Q70">
            <v>54.729729729729726</v>
          </cell>
          <cell r="R70">
            <v>54.743243243243242</v>
          </cell>
          <cell r="S70">
            <v>54.837837837837839</v>
          </cell>
          <cell r="T70">
            <v>53.255630630630627</v>
          </cell>
        </row>
        <row r="71">
          <cell r="B71">
            <v>11210104</v>
          </cell>
          <cell r="C71" t="str">
            <v>011210104</v>
          </cell>
          <cell r="D71" t="str">
            <v>لحم عجل طازج مفروم خشنة</v>
          </cell>
          <cell r="E71" t="str">
            <v>1 كغم</v>
          </cell>
          <cell r="F71">
            <v>2023</v>
          </cell>
          <cell r="G71">
            <v>2</v>
          </cell>
          <cell r="H71">
            <v>49.415094339622641</v>
          </cell>
          <cell r="I71">
            <v>49.490566037735846</v>
          </cell>
          <cell r="J71">
            <v>50.943396226415096</v>
          </cell>
          <cell r="K71">
            <v>51.830188679245282</v>
          </cell>
          <cell r="L71">
            <v>52.905660377358494</v>
          </cell>
          <cell r="M71">
            <v>53.584905660377359</v>
          </cell>
          <cell r="N71">
            <v>53.471698113207545</v>
          </cell>
          <cell r="O71">
            <v>53.452830188679243</v>
          </cell>
          <cell r="P71">
            <v>53.754716981132077</v>
          </cell>
          <cell r="Q71">
            <v>54.283018867924525</v>
          </cell>
          <cell r="R71">
            <v>54.245283018867923</v>
          </cell>
          <cell r="S71">
            <v>54.622641509433961</v>
          </cell>
          <cell r="T71">
            <v>52.666666666666657</v>
          </cell>
        </row>
        <row r="72">
          <cell r="B72">
            <v>11210105</v>
          </cell>
          <cell r="C72" t="str">
            <v>011210105</v>
          </cell>
          <cell r="D72" t="str">
            <v>لحم عجل طازج مكعبات "لسان عصفور"</v>
          </cell>
          <cell r="E72" t="str">
            <v>1 كغم</v>
          </cell>
          <cell r="F72">
            <v>2023</v>
          </cell>
          <cell r="G72">
            <v>2</v>
          </cell>
          <cell r="H72">
            <v>49.617021276595743</v>
          </cell>
          <cell r="I72">
            <v>49.680851063829785</v>
          </cell>
          <cell r="J72">
            <v>51</v>
          </cell>
          <cell r="K72">
            <v>52.212765957446805</v>
          </cell>
          <cell r="L72">
            <v>53.191489361702125</v>
          </cell>
          <cell r="M72">
            <v>54</v>
          </cell>
          <cell r="N72">
            <v>53.914893617021278</v>
          </cell>
          <cell r="O72">
            <v>53.936170212765958</v>
          </cell>
          <cell r="P72">
            <v>54.234042553191486</v>
          </cell>
          <cell r="Q72">
            <v>54.787234042553195</v>
          </cell>
          <cell r="R72">
            <v>54.638297872340424</v>
          </cell>
          <cell r="S72">
            <v>54.936170212765958</v>
          </cell>
          <cell r="T72">
            <v>53.012411347517734</v>
          </cell>
        </row>
        <row r="73">
          <cell r="B73">
            <v>11210106</v>
          </cell>
          <cell r="C73" t="str">
            <v>011210106</v>
          </cell>
          <cell r="D73" t="str">
            <v>برغر لحم بقري طازج</v>
          </cell>
          <cell r="E73" t="str">
            <v>1 كغم</v>
          </cell>
          <cell r="F73">
            <v>2023</v>
          </cell>
          <cell r="G73">
            <v>2</v>
          </cell>
          <cell r="H73">
            <v>48.928571428571431</v>
          </cell>
          <cell r="I73">
            <v>48.928571428571431</v>
          </cell>
          <cell r="J73">
            <v>50.714285714285715</v>
          </cell>
          <cell r="K73">
            <v>51.071428571428569</v>
          </cell>
          <cell r="L73">
            <v>52.5</v>
          </cell>
          <cell r="M73">
            <v>53.928571428571431</v>
          </cell>
          <cell r="N73">
            <v>54.642857142857146</v>
          </cell>
          <cell r="O73">
            <v>54.285714285714285</v>
          </cell>
          <cell r="P73">
            <v>55</v>
          </cell>
          <cell r="Q73">
            <v>55.571428571428569</v>
          </cell>
          <cell r="R73">
            <v>55</v>
          </cell>
          <cell r="S73">
            <v>54.642857142857146</v>
          </cell>
          <cell r="T73">
            <v>52.934523809523817</v>
          </cell>
        </row>
        <row r="74">
          <cell r="B74">
            <v>11210201</v>
          </cell>
          <cell r="C74" t="str">
            <v>011210201</v>
          </cell>
          <cell r="D74" t="str">
            <v>لحم عجل مجمد - مستورد</v>
          </cell>
          <cell r="E74" t="str">
            <v>باكيت/1 كغم</v>
          </cell>
          <cell r="F74">
            <v>2023</v>
          </cell>
          <cell r="G74">
            <v>2</v>
          </cell>
          <cell r="H74">
            <v>26.5</v>
          </cell>
          <cell r="I74">
            <v>26.894736842105264</v>
          </cell>
          <cell r="J74">
            <v>27.105263157894736</v>
          </cell>
          <cell r="K74">
            <v>27.210526315789473</v>
          </cell>
          <cell r="L74">
            <v>27.289473684210527</v>
          </cell>
          <cell r="M74">
            <v>27.526315789473685</v>
          </cell>
          <cell r="N74">
            <v>28.078947368421051</v>
          </cell>
          <cell r="O74">
            <v>29.236842105263158</v>
          </cell>
          <cell r="P74">
            <v>29.868421052631579</v>
          </cell>
          <cell r="Q74">
            <v>30.973684210526315</v>
          </cell>
          <cell r="R74">
            <v>32.05263157894737</v>
          </cell>
          <cell r="S74">
            <v>32.763157894736842</v>
          </cell>
          <cell r="T74">
            <v>28.791666666666661</v>
          </cell>
        </row>
        <row r="75">
          <cell r="B75">
            <v>11210302</v>
          </cell>
          <cell r="C75" t="str">
            <v>011210302</v>
          </cell>
          <cell r="D75" t="str">
            <v>لانشون بقري - سنيورة - محلي</v>
          </cell>
          <cell r="E75" t="str">
            <v>علبة 310 غم</v>
          </cell>
          <cell r="F75">
            <v>2023</v>
          </cell>
          <cell r="G75">
            <v>2</v>
          </cell>
          <cell r="H75">
            <v>7.6969696969696972</v>
          </cell>
          <cell r="I75">
            <v>7.6818181818181817</v>
          </cell>
          <cell r="J75">
            <v>7.6464646464646462</v>
          </cell>
          <cell r="K75">
            <v>7.7020202020202024</v>
          </cell>
          <cell r="L75">
            <v>7.7878787878787881</v>
          </cell>
          <cell r="M75">
            <v>7.8131313131313131</v>
          </cell>
          <cell r="N75">
            <v>7.833333333333333</v>
          </cell>
          <cell r="O75">
            <v>7.8131313131313131</v>
          </cell>
          <cell r="P75">
            <v>7.8484848484848486</v>
          </cell>
          <cell r="Q75">
            <v>7.833333333333333</v>
          </cell>
          <cell r="R75">
            <v>7.8737373737373737</v>
          </cell>
          <cell r="S75">
            <v>7.904040404040404</v>
          </cell>
          <cell r="T75">
            <v>7.7861952861952863</v>
          </cell>
        </row>
        <row r="76">
          <cell r="B76">
            <v>11210303</v>
          </cell>
          <cell r="C76" t="str">
            <v>011210303</v>
          </cell>
          <cell r="D76" t="str">
            <v>لانشون بقري - سنيورة بالزيتون - محلي</v>
          </cell>
          <cell r="E76" t="str">
            <v>علبة 800 غم</v>
          </cell>
          <cell r="F76">
            <v>2023</v>
          </cell>
          <cell r="G76">
            <v>2</v>
          </cell>
          <cell r="H76">
            <v>15.336206896551724</v>
          </cell>
          <cell r="I76">
            <v>15.353448275862069</v>
          </cell>
          <cell r="J76">
            <v>15.310344827586206</v>
          </cell>
          <cell r="K76">
            <v>15.241379310344827</v>
          </cell>
          <cell r="L76">
            <v>15.293103448275861</v>
          </cell>
          <cell r="M76">
            <v>15.327586206896552</v>
          </cell>
          <cell r="N76">
            <v>15.241379310344827</v>
          </cell>
          <cell r="O76">
            <v>15.258620689655173</v>
          </cell>
          <cell r="P76">
            <v>15.258620689655173</v>
          </cell>
          <cell r="Q76">
            <v>15.293103448275861</v>
          </cell>
          <cell r="R76">
            <v>15.293103448275861</v>
          </cell>
          <cell r="S76">
            <v>15.258620689655173</v>
          </cell>
          <cell r="T76">
            <v>15.288793103448278</v>
          </cell>
        </row>
        <row r="77">
          <cell r="B77">
            <v>11210304</v>
          </cell>
          <cell r="C77" t="str">
            <v>011210304</v>
          </cell>
          <cell r="D77" t="str">
            <v>مرتديلا سنيورة بقري سادة</v>
          </cell>
          <cell r="E77" t="str">
            <v>باكيت  500 غم</v>
          </cell>
          <cell r="F77">
            <v>2023</v>
          </cell>
          <cell r="G77">
            <v>2</v>
          </cell>
          <cell r="H77">
            <v>8.1818181818181817</v>
          </cell>
          <cell r="I77">
            <v>8.1103896103896105</v>
          </cell>
          <cell r="J77">
            <v>8.1298701298701292</v>
          </cell>
          <cell r="K77">
            <v>8.0844155844155843</v>
          </cell>
          <cell r="L77">
            <v>8.1428571428571423</v>
          </cell>
          <cell r="M77">
            <v>8.2012987012987004</v>
          </cell>
          <cell r="N77">
            <v>8.2402597402597397</v>
          </cell>
          <cell r="O77">
            <v>8.2402597402597397</v>
          </cell>
          <cell r="P77">
            <v>8.2987012987012996</v>
          </cell>
          <cell r="Q77">
            <v>8.3051948051948052</v>
          </cell>
          <cell r="R77">
            <v>8.3506493506493502</v>
          </cell>
          <cell r="S77">
            <v>8.3181818181818183</v>
          </cell>
          <cell r="T77">
            <v>8.2169913419913403</v>
          </cell>
        </row>
        <row r="78">
          <cell r="B78">
            <v>11210305</v>
          </cell>
          <cell r="C78" t="str">
            <v>011210305</v>
          </cell>
          <cell r="D78" t="str">
            <v>نقانق الاسلامية</v>
          </cell>
          <cell r="E78" t="str">
            <v>باكيت 1 كغم</v>
          </cell>
          <cell r="F78">
            <v>2023</v>
          </cell>
          <cell r="G78">
            <v>2</v>
          </cell>
          <cell r="H78">
            <v>14.847560975609756</v>
          </cell>
          <cell r="I78">
            <v>14.567073170731707</v>
          </cell>
          <cell r="J78">
            <v>14.603658536585366</v>
          </cell>
          <cell r="K78">
            <v>14.670731707317072</v>
          </cell>
          <cell r="L78">
            <v>14.597560975609756</v>
          </cell>
          <cell r="M78">
            <v>14.573170731707316</v>
          </cell>
          <cell r="N78">
            <v>14.536585365853659</v>
          </cell>
          <cell r="O78">
            <v>14.713414634146341</v>
          </cell>
          <cell r="P78">
            <v>14.823170731707316</v>
          </cell>
          <cell r="Q78">
            <v>14.884146341463415</v>
          </cell>
          <cell r="R78">
            <v>14.932926829268293</v>
          </cell>
          <cell r="S78">
            <v>14.969512195121951</v>
          </cell>
          <cell r="T78">
            <v>14.726626016260163</v>
          </cell>
        </row>
        <row r="79">
          <cell r="B79">
            <v>11210401</v>
          </cell>
          <cell r="C79" t="str">
            <v>011210401</v>
          </cell>
          <cell r="D79" t="str">
            <v>كبدة خاروف طازجة</v>
          </cell>
          <cell r="E79" t="str">
            <v xml:space="preserve"> 1 كغم</v>
          </cell>
          <cell r="F79">
            <v>2023</v>
          </cell>
          <cell r="G79">
            <v>2</v>
          </cell>
          <cell r="H79">
            <v>36.741935483870968</v>
          </cell>
          <cell r="I79">
            <v>37.016129032258064</v>
          </cell>
          <cell r="J79">
            <v>37.338709677419352</v>
          </cell>
          <cell r="K79">
            <v>37.096774193548384</v>
          </cell>
          <cell r="L79">
            <v>37.258064516129032</v>
          </cell>
          <cell r="M79">
            <v>37.096774193548384</v>
          </cell>
          <cell r="N79">
            <v>35.967741935483872</v>
          </cell>
          <cell r="O79">
            <v>34.758064516129032</v>
          </cell>
          <cell r="P79">
            <v>35.725806451612904</v>
          </cell>
          <cell r="Q79">
            <v>35.403225806451616</v>
          </cell>
          <cell r="R79">
            <v>36.096774193548384</v>
          </cell>
          <cell r="S79">
            <v>35.241935483870968</v>
          </cell>
          <cell r="T79">
            <v>36.311827956989248</v>
          </cell>
        </row>
        <row r="80">
          <cell r="B80">
            <v>11210403</v>
          </cell>
          <cell r="C80" t="str">
            <v>011210403</v>
          </cell>
          <cell r="D80" t="str">
            <v>كبدة عجل طازج - محلي</v>
          </cell>
          <cell r="E80" t="str">
            <v>1 كغم</v>
          </cell>
          <cell r="F80">
            <v>2023</v>
          </cell>
          <cell r="G80">
            <v>2</v>
          </cell>
          <cell r="H80">
            <v>16.555555555555557</v>
          </cell>
          <cell r="I80">
            <v>16.685185185185187</v>
          </cell>
          <cell r="J80">
            <v>16.592592592592592</v>
          </cell>
          <cell r="K80">
            <v>16.037037037037038</v>
          </cell>
          <cell r="L80">
            <v>16.185185185185187</v>
          </cell>
          <cell r="M80">
            <v>15.722222222222221</v>
          </cell>
          <cell r="N80">
            <v>15.703703703703704</v>
          </cell>
          <cell r="O80">
            <v>15.12962962962963</v>
          </cell>
          <cell r="P80">
            <v>15.666666666666666</v>
          </cell>
          <cell r="Q80">
            <v>16.037037037037038</v>
          </cell>
          <cell r="R80">
            <v>15.944444444444445</v>
          </cell>
          <cell r="S80">
            <v>15.24074074074074</v>
          </cell>
          <cell r="T80">
            <v>15.958333333333336</v>
          </cell>
        </row>
        <row r="81">
          <cell r="B81">
            <v>11220101</v>
          </cell>
          <cell r="C81" t="str">
            <v>011220101</v>
          </cell>
          <cell r="D81" t="str">
            <v>دجاج طازج مع الريش - محلي</v>
          </cell>
          <cell r="E81" t="str">
            <v>1 كغم</v>
          </cell>
          <cell r="F81">
            <v>2023</v>
          </cell>
          <cell r="G81">
            <v>2</v>
          </cell>
          <cell r="H81">
            <v>12.403846153846153</v>
          </cell>
          <cell r="I81">
            <v>14.634615384615385</v>
          </cell>
          <cell r="J81">
            <v>13.51923076923077</v>
          </cell>
          <cell r="K81">
            <v>15.057692307692308</v>
          </cell>
          <cell r="L81">
            <v>13.884615384615385</v>
          </cell>
          <cell r="M81">
            <v>12.307692307692308</v>
          </cell>
          <cell r="N81">
            <v>10.942307692307692</v>
          </cell>
          <cell r="O81">
            <v>12.807692307692308</v>
          </cell>
          <cell r="P81">
            <v>12.192307692307692</v>
          </cell>
          <cell r="Q81">
            <v>11.038461538461538</v>
          </cell>
          <cell r="R81">
            <v>10.211538461538462</v>
          </cell>
          <cell r="S81">
            <v>11.538461538461538</v>
          </cell>
          <cell r="T81">
            <v>12.544871794871796</v>
          </cell>
        </row>
        <row r="82">
          <cell r="B82">
            <v>11220102</v>
          </cell>
          <cell r="C82" t="str">
            <v>011220102</v>
          </cell>
          <cell r="D82" t="str">
            <v>دجاج طازج دون الريش - محلي</v>
          </cell>
          <cell r="E82" t="str">
            <v>1 كغم</v>
          </cell>
          <cell r="F82">
            <v>2023</v>
          </cell>
          <cell r="G82">
            <v>2</v>
          </cell>
          <cell r="H82">
            <v>16.196969696969695</v>
          </cell>
          <cell r="I82">
            <v>18.643939393939394</v>
          </cell>
          <cell r="J82">
            <v>17.575757575757574</v>
          </cell>
          <cell r="K82">
            <v>19.696969696969695</v>
          </cell>
          <cell r="L82">
            <v>18.015151515151516</v>
          </cell>
          <cell r="M82">
            <v>15.795454545454545</v>
          </cell>
          <cell r="N82">
            <v>13.714064606636287</v>
          </cell>
          <cell r="O82">
            <v>15.948258206371223</v>
          </cell>
          <cell r="P82">
            <v>15.606060606060606</v>
          </cell>
          <cell r="Q82">
            <v>14.098484848484848</v>
          </cell>
          <cell r="R82">
            <v>12.969696969696969</v>
          </cell>
          <cell r="S82">
            <v>14.242424242424242</v>
          </cell>
          <cell r="T82">
            <v>16.04193599199305</v>
          </cell>
        </row>
        <row r="83">
          <cell r="B83">
            <v>11220103</v>
          </cell>
          <cell r="C83" t="str">
            <v>011220103</v>
          </cell>
          <cell r="D83" t="str">
            <v>صدر حبش طازج مشفي - محلي</v>
          </cell>
          <cell r="E83" t="str">
            <v>1 كغم</v>
          </cell>
          <cell r="F83">
            <v>2023</v>
          </cell>
          <cell r="G83">
            <v>2</v>
          </cell>
          <cell r="H83">
            <v>25.862068965517242</v>
          </cell>
          <cell r="I83">
            <v>26.655172413793103</v>
          </cell>
          <cell r="J83">
            <v>27.103448275862068</v>
          </cell>
          <cell r="K83">
            <v>28.275862068965516</v>
          </cell>
          <cell r="L83">
            <v>28.310344827586206</v>
          </cell>
          <cell r="M83">
            <v>28.172413793103448</v>
          </cell>
          <cell r="N83">
            <v>28.068965517241381</v>
          </cell>
          <cell r="O83">
            <v>27.586206896551722</v>
          </cell>
          <cell r="P83">
            <v>27.758620689655171</v>
          </cell>
          <cell r="Q83">
            <v>27.482758620689655</v>
          </cell>
          <cell r="R83">
            <v>27.206896551724139</v>
          </cell>
          <cell r="S83">
            <v>27.379310344827587</v>
          </cell>
          <cell r="T83">
            <v>27.488505747126435</v>
          </cell>
        </row>
        <row r="84">
          <cell r="B84">
            <v>11220104</v>
          </cell>
          <cell r="C84" t="str">
            <v>011220104</v>
          </cell>
          <cell r="D84" t="str">
            <v>صدر دجاج طازج  دون عظم أو جلد - محلي</v>
          </cell>
          <cell r="E84" t="str">
            <v>1 كغم</v>
          </cell>
          <cell r="F84">
            <v>2023</v>
          </cell>
          <cell r="G84">
            <v>2</v>
          </cell>
          <cell r="H84">
            <v>28.382352941176471</v>
          </cell>
          <cell r="I84">
            <v>32.117647058823529</v>
          </cell>
          <cell r="J84">
            <v>30.058823529411764</v>
          </cell>
          <cell r="K84">
            <v>34.5</v>
          </cell>
          <cell r="L84">
            <v>32.411764705882355</v>
          </cell>
          <cell r="M84">
            <v>29.411764705882351</v>
          </cell>
          <cell r="N84">
            <v>27.029411764705884</v>
          </cell>
          <cell r="O84">
            <v>29.294117647058822</v>
          </cell>
          <cell r="P84">
            <v>28.529411764705884</v>
          </cell>
          <cell r="Q84">
            <v>27.441176470588236</v>
          </cell>
          <cell r="R84">
            <v>25.794117647058822</v>
          </cell>
          <cell r="S84">
            <v>26.794117647058822</v>
          </cell>
          <cell r="T84">
            <v>29.313725490196081</v>
          </cell>
        </row>
        <row r="85">
          <cell r="B85">
            <v>11220105</v>
          </cell>
          <cell r="C85" t="str">
            <v>011220105</v>
          </cell>
          <cell r="D85" t="str">
            <v>فخدة دجاج طازجة</v>
          </cell>
          <cell r="E85" t="str">
            <v>1 كغم</v>
          </cell>
          <cell r="F85">
            <v>2023</v>
          </cell>
          <cell r="G85">
            <v>2</v>
          </cell>
          <cell r="H85">
            <v>17.527027027027028</v>
          </cell>
          <cell r="I85">
            <v>19.675675675675677</v>
          </cell>
          <cell r="J85">
            <v>18.432432432432432</v>
          </cell>
          <cell r="K85">
            <v>21.391891891891891</v>
          </cell>
          <cell r="L85">
            <v>18.918918918918919</v>
          </cell>
          <cell r="M85">
            <v>16.783783783783782</v>
          </cell>
          <cell r="N85">
            <v>15.121621621621621</v>
          </cell>
          <cell r="O85">
            <v>16.905405405405407</v>
          </cell>
          <cell r="P85">
            <v>16.581081081081081</v>
          </cell>
          <cell r="Q85">
            <v>15.121621621621621</v>
          </cell>
          <cell r="R85">
            <v>14.243243243243244</v>
          </cell>
          <cell r="S85">
            <v>15.175675675675675</v>
          </cell>
          <cell r="T85">
            <v>17.156531531531535</v>
          </cell>
        </row>
        <row r="86">
          <cell r="B86">
            <v>11220106</v>
          </cell>
          <cell r="C86" t="str">
            <v>011220106</v>
          </cell>
          <cell r="D86" t="str">
            <v>جوانح دجاج طازجة</v>
          </cell>
          <cell r="E86" t="str">
            <v>1 كغم</v>
          </cell>
          <cell r="F86">
            <v>2023</v>
          </cell>
          <cell r="G86">
            <v>2</v>
          </cell>
          <cell r="H86">
            <v>14.588235294117647</v>
          </cell>
          <cell r="I86">
            <v>16.897058823529413</v>
          </cell>
          <cell r="J86">
            <v>15.5</v>
          </cell>
          <cell r="K86">
            <v>17.808823529411764</v>
          </cell>
          <cell r="L86">
            <v>17.014705882352942</v>
          </cell>
          <cell r="M86">
            <v>14.941176470588236</v>
          </cell>
          <cell r="N86">
            <v>13.985294117647058</v>
          </cell>
          <cell r="O86">
            <v>14.823529411764707</v>
          </cell>
          <cell r="P86">
            <v>14.720588235294118</v>
          </cell>
          <cell r="Q86">
            <v>13.911764705882353</v>
          </cell>
          <cell r="R86">
            <v>13.5</v>
          </cell>
          <cell r="S86">
            <v>14.176470588235293</v>
          </cell>
          <cell r="T86">
            <v>15.155637254901961</v>
          </cell>
        </row>
        <row r="87">
          <cell r="B87">
            <v>11220201</v>
          </cell>
          <cell r="C87" t="str">
            <v>011220201</v>
          </cell>
          <cell r="D87" t="str">
            <v>فخدة حبش طازج - محلي</v>
          </cell>
          <cell r="E87" t="str">
            <v>1 كغم</v>
          </cell>
          <cell r="F87">
            <v>2023</v>
          </cell>
          <cell r="G87">
            <v>2</v>
          </cell>
          <cell r="H87">
            <v>31.625</v>
          </cell>
          <cell r="I87">
            <v>32.666666666666664</v>
          </cell>
          <cell r="J87">
            <v>32.708333333333336</v>
          </cell>
          <cell r="K87">
            <v>32.875</v>
          </cell>
          <cell r="L87">
            <v>32.75</v>
          </cell>
          <cell r="M87">
            <v>32.833333333333336</v>
          </cell>
          <cell r="N87">
            <v>31.791666666666668</v>
          </cell>
          <cell r="O87">
            <v>32.125</v>
          </cell>
          <cell r="P87">
            <v>32.125</v>
          </cell>
          <cell r="Q87">
            <v>31.875</v>
          </cell>
          <cell r="R87">
            <v>31.333333333333332</v>
          </cell>
          <cell r="S87">
            <v>31.041666666666668</v>
          </cell>
          <cell r="T87">
            <v>32.145833333333336</v>
          </cell>
        </row>
        <row r="88">
          <cell r="B88">
            <v>11220301</v>
          </cell>
          <cell r="C88" t="str">
            <v>011220301</v>
          </cell>
          <cell r="D88" t="str">
            <v>كبدة حبش طازجة -محلي</v>
          </cell>
          <cell r="E88" t="str">
            <v>1 كغم</v>
          </cell>
          <cell r="F88">
            <v>2023</v>
          </cell>
          <cell r="G88">
            <v>2</v>
          </cell>
          <cell r="H88">
            <v>14.368421052631579</v>
          </cell>
          <cell r="I88">
            <v>15.473684210526315</v>
          </cell>
          <cell r="J88">
            <v>15.210526315789474</v>
          </cell>
          <cell r="K88">
            <v>15.210526315789474</v>
          </cell>
          <cell r="L88">
            <v>14.789473684210526</v>
          </cell>
          <cell r="M88">
            <v>14.631578947368421</v>
          </cell>
          <cell r="N88">
            <v>14.473684210526315</v>
          </cell>
          <cell r="O88">
            <v>14.368421052631579</v>
          </cell>
          <cell r="P88">
            <v>15</v>
          </cell>
          <cell r="Q88">
            <v>14.631578947368421</v>
          </cell>
          <cell r="R88">
            <v>14.736842105263158</v>
          </cell>
          <cell r="S88">
            <v>14.684210526315789</v>
          </cell>
          <cell r="T88">
            <v>14.798245614035087</v>
          </cell>
        </row>
        <row r="89">
          <cell r="B89">
            <v>11220303</v>
          </cell>
          <cell r="C89" t="str">
            <v>011220303</v>
          </cell>
          <cell r="D89" t="str">
            <v>سنيتشل -دجاج -اميريكان-اسرائيل</v>
          </cell>
          <cell r="E89" t="str">
            <v>900 غم</v>
          </cell>
          <cell r="F89">
            <v>2023</v>
          </cell>
          <cell r="G89">
            <v>2</v>
          </cell>
          <cell r="H89">
            <v>14.088709677419354</v>
          </cell>
          <cell r="I89">
            <v>14.411290322580646</v>
          </cell>
          <cell r="J89">
            <v>14.508064516129032</v>
          </cell>
          <cell r="K89">
            <v>14.629032258064516</v>
          </cell>
          <cell r="L89">
            <v>14.60483870967742</v>
          </cell>
          <cell r="M89">
            <v>14.733870967741936</v>
          </cell>
          <cell r="N89">
            <v>14.78225806451613</v>
          </cell>
          <cell r="O89">
            <v>14.798387096774194</v>
          </cell>
          <cell r="P89">
            <v>14.975806451612904</v>
          </cell>
          <cell r="Q89">
            <v>15.008064516129032</v>
          </cell>
          <cell r="R89">
            <v>15.056451612903226</v>
          </cell>
          <cell r="S89">
            <v>14.991935483870968</v>
          </cell>
          <cell r="T89">
            <v>14.715725806451614</v>
          </cell>
        </row>
        <row r="90">
          <cell r="B90">
            <v>11220304</v>
          </cell>
          <cell r="C90" t="str">
            <v>011220304</v>
          </cell>
          <cell r="D90" t="str">
            <v>كبدة دجاج طازجة - محلي</v>
          </cell>
          <cell r="E90" t="str">
            <v>1 كغم</v>
          </cell>
          <cell r="F90">
            <v>2023</v>
          </cell>
          <cell r="G90">
            <v>2</v>
          </cell>
          <cell r="H90">
            <v>14.6</v>
          </cell>
          <cell r="I90">
            <v>16.16</v>
          </cell>
          <cell r="J90">
            <v>15.28</v>
          </cell>
          <cell r="K90">
            <v>15.36</v>
          </cell>
          <cell r="L90">
            <v>14.04</v>
          </cell>
          <cell r="M90">
            <v>13.44</v>
          </cell>
          <cell r="N90">
            <v>12.32</v>
          </cell>
          <cell r="O90">
            <v>13.02</v>
          </cell>
          <cell r="P90">
            <v>12.82</v>
          </cell>
          <cell r="Q90">
            <v>12.68</v>
          </cell>
          <cell r="R90">
            <v>12.4</v>
          </cell>
          <cell r="S90">
            <v>13.34</v>
          </cell>
          <cell r="T90">
            <v>13.788333333333334</v>
          </cell>
        </row>
        <row r="91">
          <cell r="B91">
            <v>11300104</v>
          </cell>
          <cell r="C91" t="str">
            <v>011300104</v>
          </cell>
          <cell r="D91" t="str">
            <v>سمك مليطة طازج - متوسط الحجم</v>
          </cell>
          <cell r="E91" t="str">
            <v>1 كغم</v>
          </cell>
          <cell r="F91">
            <v>2023</v>
          </cell>
          <cell r="G91">
            <v>2</v>
          </cell>
          <cell r="H91">
            <v>51.5</v>
          </cell>
          <cell r="I91">
            <v>49.4</v>
          </cell>
          <cell r="J91">
            <v>50.75</v>
          </cell>
          <cell r="K91">
            <v>51.25</v>
          </cell>
          <cell r="L91">
            <v>51</v>
          </cell>
          <cell r="M91">
            <v>50.75</v>
          </cell>
          <cell r="N91">
            <v>50.5</v>
          </cell>
          <cell r="O91">
            <v>49.5</v>
          </cell>
          <cell r="P91">
            <v>49.5</v>
          </cell>
          <cell r="Q91">
            <v>50</v>
          </cell>
          <cell r="R91">
            <v>48.25</v>
          </cell>
          <cell r="S91">
            <v>48.5</v>
          </cell>
          <cell r="T91">
            <v>50.074999999999996</v>
          </cell>
        </row>
        <row r="92">
          <cell r="B92">
            <v>11300105</v>
          </cell>
          <cell r="C92" t="str">
            <v>011300105</v>
          </cell>
          <cell r="D92" t="str">
            <v>سمك السلطان ابراهيم - كبير الحجم</v>
          </cell>
          <cell r="E92" t="str">
            <v>1 كغم</v>
          </cell>
          <cell r="F92">
            <v>2023</v>
          </cell>
          <cell r="G92">
            <v>2</v>
          </cell>
          <cell r="H92">
            <v>75</v>
          </cell>
          <cell r="I92">
            <v>73</v>
          </cell>
          <cell r="J92">
            <v>70.333333333333329</v>
          </cell>
          <cell r="K92">
            <v>70.666666666666671</v>
          </cell>
          <cell r="L92">
            <v>69</v>
          </cell>
          <cell r="M92">
            <v>69.666666666666671</v>
          </cell>
          <cell r="N92">
            <v>69</v>
          </cell>
          <cell r="O92">
            <v>71.333333333333329</v>
          </cell>
          <cell r="P92">
            <v>68.666666666666671</v>
          </cell>
          <cell r="Q92">
            <v>74.333333333333329</v>
          </cell>
          <cell r="R92">
            <v>72.666666666666671</v>
          </cell>
          <cell r="S92">
            <v>71.333333333333329</v>
          </cell>
          <cell r="T92">
            <v>71.25</v>
          </cell>
        </row>
        <row r="93">
          <cell r="B93">
            <v>11300108</v>
          </cell>
          <cell r="C93" t="str">
            <v>011300108</v>
          </cell>
          <cell r="D93" t="str">
            <v>سمك بوري طازج - كبير الحجم</v>
          </cell>
          <cell r="E93" t="str">
            <v>1 كغم</v>
          </cell>
          <cell r="F93">
            <v>2023</v>
          </cell>
          <cell r="G93">
            <v>2</v>
          </cell>
          <cell r="H93">
            <v>33.9</v>
          </cell>
          <cell r="I93">
            <v>34.4</v>
          </cell>
          <cell r="J93">
            <v>34.950000000000003</v>
          </cell>
          <cell r="K93">
            <v>34.9</v>
          </cell>
          <cell r="L93">
            <v>34.799999999999997</v>
          </cell>
          <cell r="M93">
            <v>35.299999999999997</v>
          </cell>
          <cell r="N93">
            <v>35.35</v>
          </cell>
          <cell r="O93">
            <v>34.700000000000003</v>
          </cell>
          <cell r="P93">
            <v>34.799999999999997</v>
          </cell>
          <cell r="Q93">
            <v>36.15</v>
          </cell>
          <cell r="R93">
            <v>35.299999999999997</v>
          </cell>
          <cell r="S93">
            <v>34.75</v>
          </cell>
          <cell r="T93">
            <v>34.94166666666667</v>
          </cell>
        </row>
        <row r="94">
          <cell r="B94">
            <v>11300109</v>
          </cell>
          <cell r="C94" t="str">
            <v>011300109</v>
          </cell>
          <cell r="D94" t="str">
            <v>سمك دنيس طازج - كبير الحجم</v>
          </cell>
          <cell r="E94" t="str">
            <v>1 كغم</v>
          </cell>
          <cell r="F94">
            <v>2023</v>
          </cell>
          <cell r="G94">
            <v>2</v>
          </cell>
          <cell r="H94">
            <v>55.294117647058826</v>
          </cell>
          <cell r="I94">
            <v>54.705882352941174</v>
          </cell>
          <cell r="J94">
            <v>55</v>
          </cell>
          <cell r="K94">
            <v>55.764705882352942</v>
          </cell>
          <cell r="L94">
            <v>55.058823529411768</v>
          </cell>
          <cell r="M94">
            <v>54.764705882352942</v>
          </cell>
          <cell r="N94">
            <v>55.176470588235297</v>
          </cell>
          <cell r="O94">
            <v>55.117647058823529</v>
          </cell>
          <cell r="P94">
            <v>55.823529411764703</v>
          </cell>
          <cell r="Q94">
            <v>57.764705882352942</v>
          </cell>
          <cell r="R94">
            <v>57.058823529411768</v>
          </cell>
          <cell r="S94">
            <v>56.941176470588232</v>
          </cell>
          <cell r="T94">
            <v>55.705882352941181</v>
          </cell>
        </row>
        <row r="95">
          <cell r="B95">
            <v>11300110</v>
          </cell>
          <cell r="C95" t="str">
            <v>011300110</v>
          </cell>
          <cell r="D95" t="str">
            <v>سمك سلمون طازج "شرائح متوسطة الحجم"</v>
          </cell>
          <cell r="E95" t="str">
            <v>1 كغم</v>
          </cell>
          <cell r="F95">
            <v>2023</v>
          </cell>
          <cell r="G95">
            <v>2</v>
          </cell>
          <cell r="H95">
            <v>77.5</v>
          </cell>
          <cell r="I95">
            <v>80.25</v>
          </cell>
          <cell r="J95">
            <v>85.5</v>
          </cell>
          <cell r="K95">
            <v>88.75</v>
          </cell>
          <cell r="L95">
            <v>90.25</v>
          </cell>
          <cell r="M95">
            <v>86.5</v>
          </cell>
          <cell r="N95">
            <v>85.45</v>
          </cell>
          <cell r="O95">
            <v>85</v>
          </cell>
          <cell r="P95">
            <v>84.75</v>
          </cell>
          <cell r="Q95">
            <v>85.25</v>
          </cell>
          <cell r="R95">
            <v>86.75</v>
          </cell>
          <cell r="S95">
            <v>85.75</v>
          </cell>
          <cell r="T95">
            <v>85.141666666666666</v>
          </cell>
        </row>
        <row r="96">
          <cell r="B96">
            <v>11300111</v>
          </cell>
          <cell r="C96" t="str">
            <v>011300111</v>
          </cell>
          <cell r="D96" t="str">
            <v>جمبري روبيان مجمد - متوسط الحجم</v>
          </cell>
          <cell r="E96" t="str">
            <v>500 غم</v>
          </cell>
          <cell r="F96">
            <v>2023</v>
          </cell>
          <cell r="G96">
            <v>2</v>
          </cell>
          <cell r="H96">
            <v>35.1875</v>
          </cell>
          <cell r="I96">
            <v>35.0625</v>
          </cell>
          <cell r="J96">
            <v>34.5625</v>
          </cell>
          <cell r="K96">
            <v>34.75</v>
          </cell>
          <cell r="L96">
            <v>35.3125</v>
          </cell>
          <cell r="M96">
            <v>34.5625</v>
          </cell>
          <cell r="N96">
            <v>35.6875</v>
          </cell>
          <cell r="O96">
            <v>35.0625</v>
          </cell>
          <cell r="P96">
            <v>34.6875</v>
          </cell>
          <cell r="Q96">
            <v>35</v>
          </cell>
          <cell r="R96">
            <v>34.25</v>
          </cell>
          <cell r="S96">
            <v>35</v>
          </cell>
          <cell r="T96">
            <v>34.927083333333336</v>
          </cell>
        </row>
        <row r="97">
          <cell r="B97">
            <v>11300112</v>
          </cell>
          <cell r="C97" t="str">
            <v>011300112</v>
          </cell>
          <cell r="D97" t="str">
            <v>جمبري طازج - كبير الحجم</v>
          </cell>
          <cell r="E97" t="str">
            <v>1كغم</v>
          </cell>
          <cell r="F97">
            <v>2023</v>
          </cell>
          <cell r="G97">
            <v>2</v>
          </cell>
          <cell r="H97">
            <v>97.1875</v>
          </cell>
          <cell r="I97">
            <v>99.6875</v>
          </cell>
          <cell r="J97">
            <v>103.125</v>
          </cell>
          <cell r="K97">
            <v>103.4375</v>
          </cell>
          <cell r="L97">
            <v>100.9375</v>
          </cell>
          <cell r="M97">
            <v>102.5</v>
          </cell>
          <cell r="N97">
            <v>99.0625</v>
          </cell>
          <cell r="O97">
            <v>99.0625</v>
          </cell>
          <cell r="P97">
            <v>102.8125</v>
          </cell>
          <cell r="Q97">
            <v>105.625</v>
          </cell>
          <cell r="R97">
            <v>103.4375</v>
          </cell>
          <cell r="S97">
            <v>107.1875</v>
          </cell>
          <cell r="T97">
            <v>102.00520833333333</v>
          </cell>
        </row>
        <row r="98">
          <cell r="B98">
            <v>11300201</v>
          </cell>
          <cell r="C98" t="str">
            <v>011300201</v>
          </cell>
          <cell r="D98" t="str">
            <v>سمك بقلا مجمد ( أسود مقطوع راسه)</v>
          </cell>
          <cell r="E98" t="str">
            <v>1 كغم</v>
          </cell>
          <cell r="F98">
            <v>2023</v>
          </cell>
          <cell r="G98">
            <v>2</v>
          </cell>
          <cell r="H98">
            <v>14.857142857142858</v>
          </cell>
          <cell r="I98">
            <v>14.857142857142858</v>
          </cell>
          <cell r="J98">
            <v>14.857142857142858</v>
          </cell>
          <cell r="K98">
            <v>14.946428571428571</v>
          </cell>
          <cell r="L98">
            <v>14.821428571428571</v>
          </cell>
          <cell r="M98">
            <v>14.892857142857142</v>
          </cell>
          <cell r="N98">
            <v>15</v>
          </cell>
          <cell r="O98">
            <v>14.964285714285714</v>
          </cell>
          <cell r="P98">
            <v>14.928571428571429</v>
          </cell>
          <cell r="Q98">
            <v>15.035714285714286</v>
          </cell>
          <cell r="R98">
            <v>15.071428571428571</v>
          </cell>
          <cell r="S98">
            <v>15.285714285714286</v>
          </cell>
          <cell r="T98">
            <v>14.959821428571425</v>
          </cell>
        </row>
        <row r="99">
          <cell r="B99">
            <v>11300203</v>
          </cell>
          <cell r="C99" t="str">
            <v>011300203</v>
          </cell>
          <cell r="D99" t="str">
            <v>سمك فليه ابيض مجمد</v>
          </cell>
          <cell r="E99" t="str">
            <v>1 كغم</v>
          </cell>
          <cell r="F99">
            <v>2023</v>
          </cell>
          <cell r="G99">
            <v>2</v>
          </cell>
          <cell r="H99">
            <v>18.043478260869566</v>
          </cell>
          <cell r="I99">
            <v>18.434782608695652</v>
          </cell>
          <cell r="J99">
            <v>18.304347826086957</v>
          </cell>
          <cell r="K99">
            <v>18.391304347826086</v>
          </cell>
          <cell r="L99">
            <v>18.304347826086957</v>
          </cell>
          <cell r="M99">
            <v>18.260869565217391</v>
          </cell>
          <cell r="N99">
            <v>18.043478260869566</v>
          </cell>
          <cell r="O99">
            <v>18.608695652173914</v>
          </cell>
          <cell r="P99">
            <v>18.434782608695652</v>
          </cell>
          <cell r="Q99">
            <v>18.043478260869566</v>
          </cell>
          <cell r="R99">
            <v>18.565217391304348</v>
          </cell>
          <cell r="S99">
            <v>18.739130434782609</v>
          </cell>
          <cell r="T99">
            <v>18.34782608695652</v>
          </cell>
        </row>
        <row r="100">
          <cell r="B100">
            <v>11300302</v>
          </cell>
          <cell r="C100" t="str">
            <v>011300302</v>
          </cell>
          <cell r="D100" t="str">
            <v>سردين أبو شنب - شقحة - البرتغال</v>
          </cell>
          <cell r="E100" t="str">
            <v>علبة/115غم وزن صافي</v>
          </cell>
          <cell r="F100">
            <v>2023</v>
          </cell>
          <cell r="G100">
            <v>2</v>
          </cell>
          <cell r="H100">
            <v>4.9404761904761907</v>
          </cell>
          <cell r="I100">
            <v>5</v>
          </cell>
          <cell r="J100">
            <v>5.0178571428571432</v>
          </cell>
          <cell r="K100">
            <v>4.9761904761904763</v>
          </cell>
          <cell r="L100">
            <v>5.0178571428571432</v>
          </cell>
          <cell r="M100">
            <v>4.9940476190476186</v>
          </cell>
          <cell r="N100">
            <v>5.0952380952380949</v>
          </cell>
          <cell r="O100">
            <v>5.1547619047619051</v>
          </cell>
          <cell r="P100">
            <v>5.1428571428571432</v>
          </cell>
          <cell r="Q100">
            <v>5.1488095238095237</v>
          </cell>
          <cell r="R100">
            <v>5.1428571428571432</v>
          </cell>
          <cell r="S100">
            <v>5.1190476190476186</v>
          </cell>
          <cell r="T100">
            <v>5.0625000000000009</v>
          </cell>
        </row>
        <row r="101">
          <cell r="B101">
            <v>11300303</v>
          </cell>
          <cell r="C101" t="str">
            <v>011300303</v>
          </cell>
          <cell r="D101" t="str">
            <v>سردين  إسرائيلي 125 غم</v>
          </cell>
          <cell r="E101" t="str">
            <v>علبة/125 غم</v>
          </cell>
          <cell r="F101">
            <v>2023</v>
          </cell>
          <cell r="G101">
            <v>2</v>
          </cell>
        </row>
        <row r="102">
          <cell r="B102">
            <v>11300305</v>
          </cell>
          <cell r="C102" t="str">
            <v>011300305</v>
          </cell>
          <cell r="D102" t="str">
            <v>سمك تونا معلب - مارينا - تايلاند</v>
          </cell>
          <cell r="E102" t="str">
            <v>علبة/100غم وزن صافي</v>
          </cell>
          <cell r="F102">
            <v>2023</v>
          </cell>
          <cell r="G102">
            <v>2</v>
          </cell>
          <cell r="H102">
            <v>6.3144329896907214</v>
          </cell>
          <cell r="I102">
            <v>6.3505154639175254</v>
          </cell>
          <cell r="J102">
            <v>6.3659793814432986</v>
          </cell>
          <cell r="K102">
            <v>6.2989690721649483</v>
          </cell>
          <cell r="L102">
            <v>6.4845360824742269</v>
          </cell>
          <cell r="M102">
            <v>6.4793814432989691</v>
          </cell>
          <cell r="N102">
            <v>6.5051546391752577</v>
          </cell>
          <cell r="O102">
            <v>6.4793814432989691</v>
          </cell>
          <cell r="P102">
            <v>6.5515463917525771</v>
          </cell>
          <cell r="Q102">
            <v>6.5515463917525771</v>
          </cell>
          <cell r="R102">
            <v>6.5309278350515463</v>
          </cell>
          <cell r="S102">
            <v>6.5103092783505154</v>
          </cell>
          <cell r="T102">
            <v>6.4518900343642613</v>
          </cell>
        </row>
        <row r="103">
          <cell r="B103">
            <v>11410101</v>
          </cell>
          <cell r="C103" t="str">
            <v>011410101</v>
          </cell>
          <cell r="D103" t="str">
            <v>حليب مبستر 3% دسم كرتون - تنوفا - اسرائيل</v>
          </cell>
          <cell r="E103" t="str">
            <v>كرتونة / 1 كغم</v>
          </cell>
          <cell r="F103">
            <v>2023</v>
          </cell>
          <cell r="G103">
            <v>2</v>
          </cell>
          <cell r="H103">
            <v>7.1224489795918364</v>
          </cell>
          <cell r="I103">
            <v>7.1530612244897958</v>
          </cell>
          <cell r="J103">
            <v>7.1785714285714288</v>
          </cell>
          <cell r="K103">
            <v>7.1479591836734695</v>
          </cell>
          <cell r="L103">
            <v>7.3571428571428568</v>
          </cell>
          <cell r="M103">
            <v>7.4846938775510203</v>
          </cell>
          <cell r="N103">
            <v>7.5561224489795915</v>
          </cell>
          <cell r="O103">
            <v>7.5816326530612246</v>
          </cell>
          <cell r="P103">
            <v>7.6173469387755102</v>
          </cell>
          <cell r="Q103">
            <v>7.658163265306122</v>
          </cell>
          <cell r="R103">
            <v>7.7295918367346941</v>
          </cell>
          <cell r="S103">
            <v>7.7653061224489797</v>
          </cell>
          <cell r="T103">
            <v>7.4460034013605449</v>
          </cell>
        </row>
        <row r="104">
          <cell r="B104">
            <v>11410102</v>
          </cell>
          <cell r="C104" t="str">
            <v>011410102</v>
          </cell>
          <cell r="D104" t="str">
            <v>حليب مبستر 3% دسم - مبستر جنيدي - المزرعة - محلي</v>
          </cell>
          <cell r="E104" t="str">
            <v>كرتونة / 1 كغم</v>
          </cell>
          <cell r="F104">
            <v>2023</v>
          </cell>
          <cell r="G104">
            <v>2</v>
          </cell>
          <cell r="H104">
            <v>6.186813186813187</v>
          </cell>
          <cell r="I104">
            <v>6.2582417582417582</v>
          </cell>
          <cell r="J104">
            <v>6.2527472527472527</v>
          </cell>
          <cell r="K104">
            <v>6.1758241758241761</v>
          </cell>
          <cell r="L104">
            <v>6.1813186813186816</v>
          </cell>
          <cell r="M104">
            <v>6.2252747252747254</v>
          </cell>
          <cell r="N104">
            <v>6.2362637362637363</v>
          </cell>
          <cell r="O104">
            <v>6.2802197802197801</v>
          </cell>
          <cell r="P104">
            <v>6.2472527472527473</v>
          </cell>
          <cell r="Q104">
            <v>6.2527472527472527</v>
          </cell>
          <cell r="R104">
            <v>6.3296703296703294</v>
          </cell>
          <cell r="S104">
            <v>6.313186813186813</v>
          </cell>
          <cell r="T104">
            <v>6.2449633699633713</v>
          </cell>
        </row>
        <row r="105">
          <cell r="B105">
            <v>11410103</v>
          </cell>
          <cell r="C105" t="str">
            <v>011410103</v>
          </cell>
          <cell r="D105" t="str">
            <v>حليب مبستر 3% دسم - مبستر جبريني - محلي</v>
          </cell>
          <cell r="E105" t="str">
            <v>كرتونة / 1 كغم</v>
          </cell>
          <cell r="F105">
            <v>2023</v>
          </cell>
          <cell r="G105">
            <v>2</v>
          </cell>
          <cell r="H105">
            <v>6.0169491525423728</v>
          </cell>
          <cell r="I105">
            <v>6.0169491525423728</v>
          </cell>
          <cell r="J105">
            <v>6.0508474576271185</v>
          </cell>
          <cell r="K105">
            <v>5.9915254237288131</v>
          </cell>
          <cell r="L105">
            <v>6.0338983050847457</v>
          </cell>
          <cell r="M105">
            <v>6.0508474576271185</v>
          </cell>
          <cell r="N105">
            <v>6.0593220338983054</v>
          </cell>
          <cell r="O105">
            <v>6.0847457627118642</v>
          </cell>
          <cell r="P105">
            <v>6.0423728813559325</v>
          </cell>
          <cell r="Q105">
            <v>6.093220338983051</v>
          </cell>
          <cell r="R105">
            <v>6.0423728813559325</v>
          </cell>
          <cell r="S105">
            <v>6.101694915254237</v>
          </cell>
          <cell r="T105">
            <v>6.0487288135593227</v>
          </cell>
        </row>
        <row r="106">
          <cell r="B106">
            <v>11410301</v>
          </cell>
          <cell r="C106" t="str">
            <v>011410301</v>
          </cell>
          <cell r="D106" t="str">
            <v>حليب مجفف للاطفال - نيدو مدعم - فرنسا</v>
          </cell>
          <cell r="E106" t="str">
            <v>علبة / 2500غم</v>
          </cell>
          <cell r="F106">
            <v>2023</v>
          </cell>
          <cell r="G106">
            <v>2</v>
          </cell>
          <cell r="H106">
            <v>96.093333333333334</v>
          </cell>
          <cell r="I106">
            <v>95.826666666666668</v>
          </cell>
          <cell r="J106">
            <v>96.053333333333327</v>
          </cell>
          <cell r="K106">
            <v>95.973333333333329</v>
          </cell>
          <cell r="L106">
            <v>95.48</v>
          </cell>
          <cell r="M106">
            <v>95.546666666666667</v>
          </cell>
          <cell r="N106">
            <v>95.2</v>
          </cell>
          <cell r="O106">
            <v>95.346666666666664</v>
          </cell>
          <cell r="P106">
            <v>95.506666666666661</v>
          </cell>
          <cell r="Q106">
            <v>95.36</v>
          </cell>
          <cell r="R106">
            <v>95.533333333333331</v>
          </cell>
          <cell r="S106">
            <v>95.36</v>
          </cell>
          <cell r="T106">
            <v>95.606666666666669</v>
          </cell>
        </row>
        <row r="107">
          <cell r="B107">
            <v>11410303</v>
          </cell>
          <cell r="C107" t="str">
            <v>011410303</v>
          </cell>
          <cell r="D107" t="str">
            <v>حليب مجفف للأطفال برو جولد S26 PRO GOLD ايرلندا</v>
          </cell>
          <cell r="E107" t="str">
            <v>علبة / 400 غم</v>
          </cell>
          <cell r="F107">
            <v>2023</v>
          </cell>
          <cell r="G107">
            <v>2</v>
          </cell>
          <cell r="H107">
            <v>40.5</v>
          </cell>
          <cell r="I107">
            <v>40.535714285714285</v>
          </cell>
          <cell r="J107">
            <v>40.857142857142854</v>
          </cell>
          <cell r="K107">
            <v>40.607142857142854</v>
          </cell>
          <cell r="L107">
            <v>40.714285714285715</v>
          </cell>
          <cell r="M107">
            <v>40.75</v>
          </cell>
          <cell r="N107">
            <v>41.5</v>
          </cell>
          <cell r="O107">
            <v>42</v>
          </cell>
          <cell r="P107">
            <v>42.071428571428569</v>
          </cell>
          <cell r="Q107">
            <v>41.535714285714285</v>
          </cell>
          <cell r="R107">
            <v>41.214285714285715</v>
          </cell>
          <cell r="S107">
            <v>41.25</v>
          </cell>
          <cell r="T107">
            <v>41.12797619047619</v>
          </cell>
        </row>
        <row r="108">
          <cell r="B108">
            <v>11410304</v>
          </cell>
          <cell r="C108" t="str">
            <v>011410304</v>
          </cell>
          <cell r="D108" t="str">
            <v>حليب مجفف للأطفال - ماتيرنا - اسرائيل</v>
          </cell>
          <cell r="E108" t="str">
            <v>علبة / 400 غم</v>
          </cell>
          <cell r="F108">
            <v>2023</v>
          </cell>
          <cell r="G108">
            <v>2</v>
          </cell>
          <cell r="H108">
            <v>26.576923076923077</v>
          </cell>
          <cell r="I108">
            <v>26.576923076923077</v>
          </cell>
          <cell r="J108">
            <v>26.53846153846154</v>
          </cell>
          <cell r="K108">
            <v>26.26923076923077</v>
          </cell>
          <cell r="L108">
            <v>26.423076923076923</v>
          </cell>
          <cell r="M108">
            <v>26.615384615384617</v>
          </cell>
          <cell r="N108">
            <v>27.23076923076923</v>
          </cell>
          <cell r="O108">
            <v>27.653846153846153</v>
          </cell>
          <cell r="P108">
            <v>27.53846153846154</v>
          </cell>
          <cell r="Q108">
            <v>27.576923076923077</v>
          </cell>
          <cell r="R108">
            <v>27.96153846153846</v>
          </cell>
          <cell r="S108">
            <v>28</v>
          </cell>
          <cell r="T108">
            <v>27.080128205128204</v>
          </cell>
        </row>
        <row r="109">
          <cell r="B109">
            <v>11420101</v>
          </cell>
          <cell r="C109" t="str">
            <v>011420101</v>
          </cell>
          <cell r="D109" t="str">
            <v>لبن شمينت - اسرائيل Tunva Sour Shimenet</v>
          </cell>
          <cell r="E109" t="str">
            <v>علبة /200 غم</v>
          </cell>
          <cell r="F109">
            <v>2023</v>
          </cell>
          <cell r="G109">
            <v>2</v>
          </cell>
          <cell r="H109">
            <v>2.5478723404255321</v>
          </cell>
          <cell r="I109">
            <v>2.5531914893617023</v>
          </cell>
          <cell r="J109">
            <v>2.5531914893617023</v>
          </cell>
          <cell r="K109">
            <v>2.5425531914893615</v>
          </cell>
          <cell r="L109">
            <v>2.6117021276595747</v>
          </cell>
          <cell r="M109">
            <v>2.75</v>
          </cell>
          <cell r="N109">
            <v>2.7819148936170213</v>
          </cell>
          <cell r="O109">
            <v>2.7925531914893615</v>
          </cell>
          <cell r="P109">
            <v>2.8670212765957448</v>
          </cell>
          <cell r="Q109">
            <v>2.8617021276595747</v>
          </cell>
          <cell r="R109">
            <v>2.8829787234042552</v>
          </cell>
          <cell r="S109">
            <v>2.8882978723404253</v>
          </cell>
          <cell r="T109">
            <v>2.7194148936170213</v>
          </cell>
        </row>
        <row r="110">
          <cell r="B110">
            <v>11420102</v>
          </cell>
          <cell r="C110" t="str">
            <v>011420102</v>
          </cell>
          <cell r="D110" t="str">
            <v>لبن رايب - الجنيدي - محلي</v>
          </cell>
          <cell r="E110" t="str">
            <v>علبة /500غم</v>
          </cell>
          <cell r="F110">
            <v>2023</v>
          </cell>
          <cell r="G110">
            <v>2</v>
          </cell>
          <cell r="H110">
            <v>6.0192307692307692</v>
          </cell>
          <cell r="I110">
            <v>5.9935897435897436</v>
          </cell>
          <cell r="J110">
            <v>5.9935897435897436</v>
          </cell>
          <cell r="K110">
            <v>5.9294871794871797</v>
          </cell>
          <cell r="L110">
            <v>5.9423076923076925</v>
          </cell>
          <cell r="M110">
            <v>5.9423076923076925</v>
          </cell>
          <cell r="N110">
            <v>5.9487179487179489</v>
          </cell>
          <cell r="O110">
            <v>5.9615384615384617</v>
          </cell>
          <cell r="P110">
            <v>5.9615384615384617</v>
          </cell>
          <cell r="Q110">
            <v>5.9935897435897436</v>
          </cell>
          <cell r="R110">
            <v>5.9935897435897436</v>
          </cell>
          <cell r="S110">
            <v>5.9294871794871797</v>
          </cell>
          <cell r="T110">
            <v>5.9674145299145289</v>
          </cell>
        </row>
        <row r="111">
          <cell r="B111">
            <v>11420103</v>
          </cell>
          <cell r="C111" t="str">
            <v>011420103</v>
          </cell>
          <cell r="D111" t="str">
            <v>لبن أب الجنيدي سائل "لبن شراب مخيض" - 1.5% دسم - محلي</v>
          </cell>
          <cell r="E111" t="str">
            <v>علبة  350 مل</v>
          </cell>
          <cell r="F111">
            <v>2023</v>
          </cell>
          <cell r="G111">
            <v>2</v>
          </cell>
          <cell r="H111">
            <v>3.0185185185185186</v>
          </cell>
          <cell r="I111">
            <v>3.0370370370370372</v>
          </cell>
          <cell r="J111">
            <v>3.0061728395061729</v>
          </cell>
          <cell r="K111">
            <v>3</v>
          </cell>
          <cell r="L111">
            <v>3.0061728395061729</v>
          </cell>
          <cell r="M111">
            <v>3.0061728395061729</v>
          </cell>
          <cell r="N111">
            <v>3.0185185185185186</v>
          </cell>
          <cell r="O111">
            <v>3.0061728395061729</v>
          </cell>
          <cell r="P111">
            <v>3.0185185185185186</v>
          </cell>
          <cell r="Q111">
            <v>3.0185185185185186</v>
          </cell>
          <cell r="R111">
            <v>3.0185185185185186</v>
          </cell>
          <cell r="S111">
            <v>3.0123456790123457</v>
          </cell>
          <cell r="T111">
            <v>3.0138888888888893</v>
          </cell>
        </row>
        <row r="112">
          <cell r="B112">
            <v>11420104</v>
          </cell>
          <cell r="C112" t="str">
            <v>011420104</v>
          </cell>
          <cell r="D112" t="str">
            <v>لبن رايب عادي - الجبريني - محلي</v>
          </cell>
          <cell r="E112" t="str">
            <v>جلن 1.5 كغم</v>
          </cell>
          <cell r="F112">
            <v>2023</v>
          </cell>
          <cell r="G112">
            <v>2</v>
          </cell>
          <cell r="H112">
            <v>11.711864406779661</v>
          </cell>
          <cell r="I112">
            <v>11.618644067796611</v>
          </cell>
          <cell r="J112">
            <v>11.694915254237289</v>
          </cell>
          <cell r="K112">
            <v>11.830508474576272</v>
          </cell>
          <cell r="L112">
            <v>11.694915254237289</v>
          </cell>
          <cell r="M112">
            <v>11.635593220338983</v>
          </cell>
          <cell r="N112">
            <v>11.610169491525424</v>
          </cell>
          <cell r="O112">
            <v>11.652542372881356</v>
          </cell>
          <cell r="P112">
            <v>11.720338983050848</v>
          </cell>
          <cell r="Q112">
            <v>11.601694915254237</v>
          </cell>
          <cell r="R112">
            <v>11.635593220338983</v>
          </cell>
          <cell r="S112">
            <v>11.601694915254237</v>
          </cell>
          <cell r="T112">
            <v>11.667372881355931</v>
          </cell>
        </row>
        <row r="113">
          <cell r="B113">
            <v>11420106</v>
          </cell>
          <cell r="C113" t="str">
            <v>011420106</v>
          </cell>
          <cell r="D113" t="str">
            <v>لبن شمينت محلي "الجنيدي، الجبريني"</v>
          </cell>
          <cell r="E113" t="str">
            <v>علبة / 200 غم</v>
          </cell>
          <cell r="F113">
            <v>2023</v>
          </cell>
          <cell r="G113">
            <v>2</v>
          </cell>
          <cell r="H113">
            <v>2.2333333333333334</v>
          </cell>
          <cell r="I113">
            <v>2.2111111111111112</v>
          </cell>
          <cell r="J113">
            <v>2.3111111111111109</v>
          </cell>
          <cell r="K113">
            <v>2.2222222222222223</v>
          </cell>
          <cell r="L113">
            <v>2.2444444444444445</v>
          </cell>
          <cell r="M113">
            <v>2.2888888888888888</v>
          </cell>
          <cell r="N113">
            <v>2.2777777777777777</v>
          </cell>
          <cell r="O113">
            <v>2.2777777777777777</v>
          </cell>
          <cell r="P113">
            <v>2.4222222222222221</v>
          </cell>
          <cell r="Q113">
            <v>2.4222222222222221</v>
          </cell>
          <cell r="R113">
            <v>2.3777777777777778</v>
          </cell>
          <cell r="S113">
            <v>2.4</v>
          </cell>
          <cell r="T113">
            <v>2.3074074074074069</v>
          </cell>
        </row>
        <row r="114">
          <cell r="B114">
            <v>11420107</v>
          </cell>
          <cell r="C114" t="str">
            <v>011420107</v>
          </cell>
          <cell r="D114" t="str">
            <v>لبن بطعم الفراولة الجنيدي 1.5% دسم</v>
          </cell>
          <cell r="E114" t="str">
            <v>علبة / 150 غم</v>
          </cell>
          <cell r="F114">
            <v>2023</v>
          </cell>
          <cell r="G114">
            <v>2</v>
          </cell>
          <cell r="H114">
            <v>1.7818181818181817</v>
          </cell>
          <cell r="I114">
            <v>1.7181818181818183</v>
          </cell>
          <cell r="J114">
            <v>1.7363636363636363</v>
          </cell>
          <cell r="K114">
            <v>1.7272727272727273</v>
          </cell>
          <cell r="L114">
            <v>1.709090909090909</v>
          </cell>
          <cell r="M114">
            <v>1.709090909090909</v>
          </cell>
          <cell r="N114">
            <v>1.6909090909090909</v>
          </cell>
          <cell r="O114">
            <v>1.7181818181818183</v>
          </cell>
          <cell r="P114">
            <v>1.7181818181818183</v>
          </cell>
          <cell r="Q114">
            <v>1.6909090909090909</v>
          </cell>
          <cell r="R114">
            <v>1.6545454545454545</v>
          </cell>
          <cell r="S114">
            <v>1.6454545454545455</v>
          </cell>
          <cell r="T114">
            <v>1.7083333333333333</v>
          </cell>
        </row>
        <row r="115">
          <cell r="B115">
            <v>11420201</v>
          </cell>
          <cell r="C115" t="str">
            <v>011420201</v>
          </cell>
          <cell r="D115" t="str">
            <v>لبنة عادية - الجنيدي 12% دسم - محلي</v>
          </cell>
          <cell r="E115" t="str">
            <v>علبة / 500 غم</v>
          </cell>
          <cell r="F115">
            <v>2023</v>
          </cell>
          <cell r="G115">
            <v>2</v>
          </cell>
          <cell r="H115">
            <v>9.6488095238095237</v>
          </cell>
          <cell r="I115">
            <v>9.9166666666666661</v>
          </cell>
          <cell r="J115">
            <v>9.9166666666666661</v>
          </cell>
          <cell r="K115">
            <v>9.9642857142857135</v>
          </cell>
          <cell r="L115">
            <v>10.077380952380953</v>
          </cell>
          <cell r="M115">
            <v>9.9047619047619051</v>
          </cell>
          <cell r="N115">
            <v>9.9523809523809526</v>
          </cell>
          <cell r="O115">
            <v>9.9583333333333339</v>
          </cell>
          <cell r="P115">
            <v>9.9047619047619051</v>
          </cell>
          <cell r="Q115">
            <v>9.8214285714285712</v>
          </cell>
          <cell r="R115">
            <v>9.9107142857142865</v>
          </cell>
          <cell r="S115">
            <v>9.7142857142857135</v>
          </cell>
          <cell r="T115">
            <v>9.8908730158730158</v>
          </cell>
        </row>
        <row r="116">
          <cell r="B116">
            <v>11420202</v>
          </cell>
          <cell r="C116" t="str">
            <v>011420202</v>
          </cell>
          <cell r="D116" t="str">
            <v>لبنة عادية - الجبريني - محلي</v>
          </cell>
          <cell r="E116" t="str">
            <v>علبة 450 غم</v>
          </cell>
          <cell r="F116">
            <v>2023</v>
          </cell>
          <cell r="G116">
            <v>2</v>
          </cell>
          <cell r="H116">
            <v>9.2894736842105257</v>
          </cell>
          <cell r="I116">
            <v>9.5964912280701746</v>
          </cell>
          <cell r="J116">
            <v>9.5701754385964914</v>
          </cell>
          <cell r="K116">
            <v>9.526315789473685</v>
          </cell>
          <cell r="L116">
            <v>9.6403508771929829</v>
          </cell>
          <cell r="M116">
            <v>9.6315789473684212</v>
          </cell>
          <cell r="N116">
            <v>9.5789473684210531</v>
          </cell>
          <cell r="O116">
            <v>9.6052631578947363</v>
          </cell>
          <cell r="P116">
            <v>9.5964912280701746</v>
          </cell>
          <cell r="Q116">
            <v>9.5175438596491233</v>
          </cell>
          <cell r="R116">
            <v>9.6052631578947363</v>
          </cell>
          <cell r="S116">
            <v>9.4473684210526319</v>
          </cell>
          <cell r="T116">
            <v>9.5504385964912295</v>
          </cell>
        </row>
        <row r="117">
          <cell r="B117">
            <v>11420203</v>
          </cell>
          <cell r="C117" t="str">
            <v>011420203</v>
          </cell>
          <cell r="D117" t="str">
            <v>لبنة دانية - البينار</v>
          </cell>
          <cell r="E117" t="str">
            <v>علبة / 400 غم</v>
          </cell>
          <cell r="F117">
            <v>2023</v>
          </cell>
          <cell r="G117">
            <v>2</v>
          </cell>
          <cell r="H117">
            <v>11.565573770491802</v>
          </cell>
          <cell r="I117">
            <v>11.614754098360656</v>
          </cell>
          <cell r="J117">
            <v>11.581967213114755</v>
          </cell>
          <cell r="K117">
            <v>11.631147540983607</v>
          </cell>
          <cell r="L117">
            <v>11.614754098360656</v>
          </cell>
          <cell r="M117">
            <v>11.540983606557377</v>
          </cell>
          <cell r="N117">
            <v>11.573770491803279</v>
          </cell>
          <cell r="O117">
            <v>11.663934426229508</v>
          </cell>
          <cell r="P117">
            <v>11.655737704918034</v>
          </cell>
          <cell r="Q117">
            <v>11.639344262295081</v>
          </cell>
          <cell r="R117">
            <v>11.549180327868852</v>
          </cell>
          <cell r="S117">
            <v>11.622950819672131</v>
          </cell>
          <cell r="T117">
            <v>11.604508196721312</v>
          </cell>
        </row>
        <row r="118">
          <cell r="B118">
            <v>11420204</v>
          </cell>
          <cell r="C118" t="str">
            <v>011420204</v>
          </cell>
          <cell r="D118" t="str">
            <v>لبنة المروج - محلي - غزة -  450 غم</v>
          </cell>
          <cell r="E118" t="str">
            <v>450 غم</v>
          </cell>
          <cell r="F118">
            <v>2023</v>
          </cell>
          <cell r="G118">
            <v>2</v>
          </cell>
        </row>
        <row r="119">
          <cell r="B119">
            <v>11420301</v>
          </cell>
          <cell r="C119" t="str">
            <v>011420301</v>
          </cell>
          <cell r="D119" t="str">
            <v>جبنة صفراء - عميك - اسرائيلي</v>
          </cell>
          <cell r="E119" t="str">
            <v xml:space="preserve"> 250 غم</v>
          </cell>
          <cell r="F119">
            <v>2023</v>
          </cell>
          <cell r="G119">
            <v>2</v>
          </cell>
          <cell r="H119">
            <v>11.955555555555556</v>
          </cell>
          <cell r="I119">
            <v>12.033333333333333</v>
          </cell>
          <cell r="J119">
            <v>11.888888888888889</v>
          </cell>
          <cell r="K119">
            <v>11.6</v>
          </cell>
          <cell r="L119">
            <v>12.033333333333333</v>
          </cell>
          <cell r="M119">
            <v>12</v>
          </cell>
          <cell r="N119">
            <v>11.888888888888889</v>
          </cell>
          <cell r="O119">
            <v>11.877777777777778</v>
          </cell>
          <cell r="P119">
            <v>12.088888888888889</v>
          </cell>
          <cell r="Q119">
            <v>12.044444444444444</v>
          </cell>
          <cell r="R119">
            <v>12.066666666666666</v>
          </cell>
          <cell r="S119">
            <v>12.133333333333333</v>
          </cell>
          <cell r="T119">
            <v>11.967592592592593</v>
          </cell>
        </row>
        <row r="120">
          <cell r="B120">
            <v>11420302</v>
          </cell>
          <cell r="C120" t="str">
            <v>011420302</v>
          </cell>
          <cell r="D120" t="str">
            <v>جبنة صفراء - هولندا Greatest</v>
          </cell>
          <cell r="E120" t="str">
            <v>باكيت 500 غم</v>
          </cell>
          <cell r="F120">
            <v>2023</v>
          </cell>
          <cell r="G120">
            <v>2</v>
          </cell>
          <cell r="H120">
            <v>12.244999999999999</v>
          </cell>
          <cell r="I120">
            <v>12.3</v>
          </cell>
          <cell r="J120">
            <v>12.32</v>
          </cell>
          <cell r="K120">
            <v>12.42</v>
          </cell>
          <cell r="L120">
            <v>12.545</v>
          </cell>
          <cell r="M120">
            <v>12.595000000000001</v>
          </cell>
          <cell r="N120">
            <v>12.635</v>
          </cell>
          <cell r="O120">
            <v>12.635</v>
          </cell>
          <cell r="P120">
            <v>12.654999999999999</v>
          </cell>
          <cell r="Q120">
            <v>12.654999999999999</v>
          </cell>
          <cell r="R120">
            <v>12.65</v>
          </cell>
          <cell r="S120">
            <v>12.625</v>
          </cell>
          <cell r="T120">
            <v>12.523333333333335</v>
          </cell>
        </row>
        <row r="121">
          <cell r="B121">
            <v>11420303</v>
          </cell>
          <cell r="C121" t="str">
            <v>011420303</v>
          </cell>
          <cell r="D121" t="str">
            <v>جبنة غنم بيضاء "خضراء" - محلي</v>
          </cell>
          <cell r="E121" t="str">
            <v>1 كغم</v>
          </cell>
          <cell r="F121">
            <v>2023</v>
          </cell>
          <cell r="G121">
            <v>2</v>
          </cell>
          <cell r="H121">
            <v>23.745454545454546</v>
          </cell>
          <cell r="I121">
            <v>23.781818181818181</v>
          </cell>
          <cell r="J121">
            <v>24</v>
          </cell>
          <cell r="K121">
            <v>24.527272727272727</v>
          </cell>
          <cell r="L121">
            <v>24.581818181818182</v>
          </cell>
          <cell r="M121">
            <v>24.672727272727272</v>
          </cell>
          <cell r="N121">
            <v>24.709090909090911</v>
          </cell>
          <cell r="O121">
            <v>24.727272727272727</v>
          </cell>
          <cell r="P121">
            <v>24.690909090909091</v>
          </cell>
          <cell r="Q121">
            <v>24.763636363636362</v>
          </cell>
          <cell r="R121">
            <v>24.945454545454545</v>
          </cell>
          <cell r="S121">
            <v>24.890909090909091</v>
          </cell>
          <cell r="T121">
            <v>24.5030303030303</v>
          </cell>
        </row>
        <row r="122">
          <cell r="B122">
            <v>11420304</v>
          </cell>
          <cell r="C122" t="str">
            <v>011420304</v>
          </cell>
          <cell r="D122" t="str">
            <v>جبنة مثلثات - لافاش كيري - فرنسا</v>
          </cell>
          <cell r="E122" t="str">
            <v>علبة /200غم ( 12 قطعة)</v>
          </cell>
          <cell r="F122">
            <v>2023</v>
          </cell>
          <cell r="G122">
            <v>2</v>
          </cell>
          <cell r="H122">
            <v>10.740963855421686</v>
          </cell>
          <cell r="I122">
            <v>10.96987951807229</v>
          </cell>
          <cell r="J122">
            <v>10.96987951807229</v>
          </cell>
          <cell r="K122">
            <v>11.096385542168674</v>
          </cell>
          <cell r="L122">
            <v>11.024096385542169</v>
          </cell>
          <cell r="M122">
            <v>11.036144578313253</v>
          </cell>
          <cell r="N122">
            <v>11.102409638554217</v>
          </cell>
          <cell r="O122">
            <v>11.078313253012048</v>
          </cell>
          <cell r="P122">
            <v>11.132530120481928</v>
          </cell>
          <cell r="Q122">
            <v>11.144578313253012</v>
          </cell>
          <cell r="R122">
            <v>11.204819277108435</v>
          </cell>
          <cell r="S122">
            <v>11.373493975903614</v>
          </cell>
          <cell r="T122">
            <v>11.072791164658634</v>
          </cell>
        </row>
        <row r="123">
          <cell r="B123">
            <v>11420305</v>
          </cell>
          <cell r="C123" t="str">
            <v>011420305</v>
          </cell>
          <cell r="D123" t="str">
            <v>جبنة مثلثات - لافاش كيري - مصر</v>
          </cell>
          <cell r="E123" t="str">
            <v>علبة - 200 غم - 12 قطعة</v>
          </cell>
          <cell r="F123">
            <v>2023</v>
          </cell>
          <cell r="G123">
            <v>2</v>
          </cell>
        </row>
        <row r="124">
          <cell r="B124">
            <v>11420306</v>
          </cell>
          <cell r="C124" t="str">
            <v>011420306</v>
          </cell>
          <cell r="D124" t="str">
            <v>جبنة صفراء تنوفا  ( سديه ) إسرائيلي  500 غم</v>
          </cell>
          <cell r="E124" t="str">
            <v>500 غم</v>
          </cell>
          <cell r="F124">
            <v>2023</v>
          </cell>
          <cell r="G124">
            <v>2</v>
          </cell>
        </row>
        <row r="125">
          <cell r="B125">
            <v>11420307</v>
          </cell>
          <cell r="C125" t="str">
            <v>011420307</v>
          </cell>
          <cell r="D125" t="str">
            <v>جبنة بلدية بيضاء محلي  وزن 1 كغم</v>
          </cell>
          <cell r="E125" t="str">
            <v>1 كغم</v>
          </cell>
          <cell r="F125">
            <v>2023</v>
          </cell>
          <cell r="G125">
            <v>2</v>
          </cell>
        </row>
        <row r="126">
          <cell r="B126">
            <v>11420401</v>
          </cell>
          <cell r="C126" t="str">
            <v>011420401</v>
          </cell>
          <cell r="D126" t="str">
            <v>زبدة - تنوفا - اسرائيل</v>
          </cell>
          <cell r="E126" t="str">
            <v>باكيت /100غم</v>
          </cell>
          <cell r="F126">
            <v>2023</v>
          </cell>
          <cell r="G126">
            <v>2</v>
          </cell>
          <cell r="H126">
            <v>9.2840909090909083</v>
          </cell>
          <cell r="I126">
            <v>9.2840909090909083</v>
          </cell>
          <cell r="J126">
            <v>9.295454545454545</v>
          </cell>
          <cell r="K126">
            <v>9.329545454545455</v>
          </cell>
          <cell r="L126">
            <v>9.6193181818181817</v>
          </cell>
          <cell r="M126">
            <v>9.7159090909090917</v>
          </cell>
          <cell r="N126">
            <v>9.7840909090909083</v>
          </cell>
          <cell r="O126">
            <v>9.8636363636363633</v>
          </cell>
          <cell r="P126">
            <v>9.8409090909090917</v>
          </cell>
          <cell r="Q126">
            <v>9.8352272727272734</v>
          </cell>
          <cell r="R126">
            <v>9.8693181818181817</v>
          </cell>
          <cell r="S126">
            <v>9.982954545454545</v>
          </cell>
          <cell r="T126">
            <v>9.642045454545455</v>
          </cell>
        </row>
        <row r="127">
          <cell r="B127">
            <v>11420402</v>
          </cell>
          <cell r="C127" t="str">
            <v>011420402</v>
          </cell>
          <cell r="D127" t="str">
            <v>زبدة لورباك غير مالحة Lurpak</v>
          </cell>
          <cell r="E127" t="str">
            <v>باكيت / 200 غم</v>
          </cell>
          <cell r="F127">
            <v>2023</v>
          </cell>
          <cell r="G127">
            <v>2</v>
          </cell>
        </row>
        <row r="128">
          <cell r="B128">
            <v>11420403</v>
          </cell>
          <cell r="C128" t="str">
            <v>011420403</v>
          </cell>
          <cell r="D128" t="str">
            <v>قشطة - نستلة Cream Original</v>
          </cell>
          <cell r="E128" t="str">
            <v>علبة / 160 غم</v>
          </cell>
          <cell r="F128">
            <v>2023</v>
          </cell>
          <cell r="G128">
            <v>2</v>
          </cell>
          <cell r="H128">
            <v>5.2195121951219514</v>
          </cell>
          <cell r="I128">
            <v>5.1951219512195124</v>
          </cell>
          <cell r="J128">
            <v>5.2682926829268295</v>
          </cell>
          <cell r="K128">
            <v>5.2195121951219514</v>
          </cell>
          <cell r="L128">
            <v>5.0731707317073171</v>
          </cell>
          <cell r="M128">
            <v>5.0975609756097562</v>
          </cell>
          <cell r="N128">
            <v>5.1707317073170733</v>
          </cell>
          <cell r="O128">
            <v>5.0609756097560972</v>
          </cell>
          <cell r="P128">
            <v>4.9268292682926829</v>
          </cell>
          <cell r="Q128">
            <v>4.9634146341463419</v>
          </cell>
          <cell r="R128">
            <v>5.0365853658536581</v>
          </cell>
          <cell r="S128">
            <v>5</v>
          </cell>
          <cell r="T128">
            <v>5.1026422764227641</v>
          </cell>
        </row>
        <row r="129">
          <cell r="B129">
            <v>11420404</v>
          </cell>
          <cell r="C129" t="str">
            <v>011420404</v>
          </cell>
          <cell r="D129" t="str">
            <v>جميد بلدي محلي - نخب أول</v>
          </cell>
          <cell r="E129" t="str">
            <v>1 كغم</v>
          </cell>
          <cell r="F129">
            <v>2023</v>
          </cell>
          <cell r="G129">
            <v>2</v>
          </cell>
          <cell r="H129">
            <v>54.524999999999999</v>
          </cell>
          <cell r="I129">
            <v>54.1</v>
          </cell>
          <cell r="J129">
            <v>53.575000000000003</v>
          </cell>
          <cell r="K129">
            <v>53.55</v>
          </cell>
          <cell r="L129">
            <v>53.85</v>
          </cell>
          <cell r="M129">
            <v>54.05</v>
          </cell>
          <cell r="N129">
            <v>54.4</v>
          </cell>
          <cell r="O129">
            <v>54.225000000000001</v>
          </cell>
          <cell r="P129">
            <v>53.85</v>
          </cell>
          <cell r="Q129">
            <v>54.575000000000003</v>
          </cell>
          <cell r="R129">
            <v>54.024999999999999</v>
          </cell>
          <cell r="S129">
            <v>54.075000000000003</v>
          </cell>
          <cell r="T129">
            <v>54.06666666666667</v>
          </cell>
        </row>
        <row r="130">
          <cell r="B130">
            <v>11420405</v>
          </cell>
          <cell r="C130" t="str">
            <v>011420405</v>
          </cell>
          <cell r="D130" t="str">
            <v>قشطة - مستورد الامارات  مري لاند- قطفة 100 جم</v>
          </cell>
          <cell r="E130" t="str">
            <v>علبة / 100 غم</v>
          </cell>
          <cell r="F130">
            <v>2023</v>
          </cell>
          <cell r="G130">
            <v>2</v>
          </cell>
        </row>
        <row r="131">
          <cell r="B131">
            <v>11420406</v>
          </cell>
          <cell r="C131" t="str">
            <v>011420406</v>
          </cell>
          <cell r="D131" t="str">
            <v>زبدة أيكا - مرجرين يلو براند "للخبز والطبخ"</v>
          </cell>
          <cell r="E131" t="str">
            <v>باكيت / 200 غم</v>
          </cell>
          <cell r="F131">
            <v>2023</v>
          </cell>
          <cell r="G131">
            <v>2</v>
          </cell>
          <cell r="H131">
            <v>2.9453125</v>
          </cell>
          <cell r="I131">
            <v>2.984375</v>
          </cell>
          <cell r="J131">
            <v>2.9765625</v>
          </cell>
          <cell r="K131">
            <v>2.953125</v>
          </cell>
          <cell r="L131">
            <v>2.9765625</v>
          </cell>
          <cell r="M131">
            <v>2.953125</v>
          </cell>
          <cell r="N131">
            <v>3.03125</v>
          </cell>
          <cell r="O131">
            <v>3.1484375</v>
          </cell>
          <cell r="P131">
            <v>3.09375</v>
          </cell>
          <cell r="Q131">
            <v>3.1015625</v>
          </cell>
          <cell r="R131">
            <v>3.1328125</v>
          </cell>
          <cell r="S131">
            <v>3.1484375</v>
          </cell>
          <cell r="T131">
            <v>3.037109375</v>
          </cell>
        </row>
        <row r="132">
          <cell r="B132">
            <v>11430001</v>
          </cell>
          <cell r="C132" t="str">
            <v>011430001</v>
          </cell>
          <cell r="D132" t="str">
            <v>بيض دجاج أبيض - محلي</v>
          </cell>
          <cell r="E132" t="str">
            <v>كرتونة / 2 كغم</v>
          </cell>
          <cell r="F132">
            <v>2023</v>
          </cell>
          <cell r="G132">
            <v>2</v>
          </cell>
          <cell r="H132">
            <v>20.16</v>
          </cell>
          <cell r="I132">
            <v>22.111999999999998</v>
          </cell>
          <cell r="J132">
            <v>21.968</v>
          </cell>
          <cell r="K132">
            <v>20.192</v>
          </cell>
          <cell r="L132">
            <v>20.012</v>
          </cell>
          <cell r="M132">
            <v>21.992000000000001</v>
          </cell>
          <cell r="N132">
            <v>21.340120889223098</v>
          </cell>
          <cell r="O132">
            <v>20.733158221191289</v>
          </cell>
          <cell r="P132">
            <v>22.696000000000002</v>
          </cell>
          <cell r="Q132">
            <v>22.847999999999999</v>
          </cell>
          <cell r="R132">
            <v>21.98</v>
          </cell>
          <cell r="S132">
            <v>20.167999999999999</v>
          </cell>
          <cell r="T132">
            <v>21.350106592534527</v>
          </cell>
        </row>
        <row r="133">
          <cell r="B133">
            <v>11510101</v>
          </cell>
          <cell r="C133" t="str">
            <v>011510101</v>
          </cell>
          <cell r="D133" t="str">
            <v>زيت زيتون - محلي</v>
          </cell>
          <cell r="E133" t="str">
            <v>1كغم</v>
          </cell>
          <cell r="F133">
            <v>2023</v>
          </cell>
          <cell r="G133">
            <v>2</v>
          </cell>
          <cell r="H133">
            <v>28.870129870129869</v>
          </cell>
          <cell r="I133">
            <v>29.519480519480521</v>
          </cell>
          <cell r="J133">
            <v>29.818181818181817</v>
          </cell>
          <cell r="K133">
            <v>29.467532467532468</v>
          </cell>
          <cell r="L133">
            <v>29.233766233766232</v>
          </cell>
          <cell r="M133">
            <v>29.454545454545453</v>
          </cell>
          <cell r="N133">
            <v>29.649350649350648</v>
          </cell>
          <cell r="O133">
            <v>29.922077922077921</v>
          </cell>
          <cell r="P133">
            <v>29.974025974025974</v>
          </cell>
          <cell r="Q133">
            <v>31.155844155844157</v>
          </cell>
          <cell r="R133">
            <v>32.883116883116884</v>
          </cell>
          <cell r="S133">
            <v>33.428571428571431</v>
          </cell>
          <cell r="T133">
            <v>30.281385281385283</v>
          </cell>
        </row>
        <row r="134">
          <cell r="B134">
            <v>11510201</v>
          </cell>
          <cell r="C134" t="str">
            <v>011510201</v>
          </cell>
          <cell r="D134" t="str">
            <v>زيت العافية - زيت ذرة</v>
          </cell>
          <cell r="E134" t="str">
            <v>علبة / 3.5 لتر</v>
          </cell>
          <cell r="F134">
            <v>2023</v>
          </cell>
          <cell r="G134">
            <v>2</v>
          </cell>
          <cell r="H134">
            <v>31.875</v>
          </cell>
          <cell r="I134">
            <v>31.84375</v>
          </cell>
          <cell r="J134">
            <v>31.5625</v>
          </cell>
          <cell r="K134">
            <v>31.75</v>
          </cell>
          <cell r="L134">
            <v>31.75</v>
          </cell>
          <cell r="M134">
            <v>31.6875</v>
          </cell>
          <cell r="N134">
            <v>31.53125</v>
          </cell>
          <cell r="O134">
            <v>31.40625</v>
          </cell>
          <cell r="P134">
            <v>31.1875</v>
          </cell>
          <cell r="Q134">
            <v>30.9375</v>
          </cell>
          <cell r="R134">
            <v>31.0625</v>
          </cell>
          <cell r="S134">
            <v>31.0625</v>
          </cell>
          <cell r="T134">
            <v>31.471354166666668</v>
          </cell>
        </row>
        <row r="135">
          <cell r="B135">
            <v>11510202</v>
          </cell>
          <cell r="C135" t="str">
            <v>011510202</v>
          </cell>
          <cell r="D135" t="str">
            <v>زيت الشقحة - زيت ذرة</v>
          </cell>
          <cell r="E135" t="str">
            <v>علبة /3لتر</v>
          </cell>
          <cell r="F135">
            <v>2023</v>
          </cell>
          <cell r="G135">
            <v>2</v>
          </cell>
          <cell r="H135">
            <v>33.631578947368418</v>
          </cell>
          <cell r="I135">
            <v>33.5</v>
          </cell>
          <cell r="J135">
            <v>33.421052631578945</v>
          </cell>
          <cell r="K135">
            <v>32.815789473684212</v>
          </cell>
          <cell r="L135">
            <v>33.55263157894737</v>
          </cell>
          <cell r="M135">
            <v>33.10526315789474</v>
          </cell>
          <cell r="N135">
            <v>33.236842105263158</v>
          </cell>
          <cell r="O135">
            <v>33.026315789473685</v>
          </cell>
          <cell r="P135">
            <v>33.10526315789474</v>
          </cell>
          <cell r="Q135">
            <v>33.05263157894737</v>
          </cell>
          <cell r="R135">
            <v>33.263157894736842</v>
          </cell>
          <cell r="S135">
            <v>33</v>
          </cell>
          <cell r="T135">
            <v>33.225877192982452</v>
          </cell>
        </row>
        <row r="136">
          <cell r="B136">
            <v>11510203</v>
          </cell>
          <cell r="C136" t="str">
            <v>011510203</v>
          </cell>
          <cell r="D136" t="str">
            <v>زيت الصافي - زيت ذرة</v>
          </cell>
          <cell r="E136" t="str">
            <v>علبة /3لتر</v>
          </cell>
          <cell r="F136">
            <v>2023</v>
          </cell>
          <cell r="G136">
            <v>2</v>
          </cell>
          <cell r="H136">
            <v>32.050632911392405</v>
          </cell>
          <cell r="I136">
            <v>31.784810126582279</v>
          </cell>
          <cell r="J136">
            <v>31.772151898734176</v>
          </cell>
          <cell r="K136">
            <v>32</v>
          </cell>
          <cell r="L136">
            <v>31.835443037974684</v>
          </cell>
          <cell r="M136">
            <v>31.822784810126581</v>
          </cell>
          <cell r="N136">
            <v>31.39240506329114</v>
          </cell>
          <cell r="O136">
            <v>31.177215189873419</v>
          </cell>
          <cell r="P136">
            <v>30.873417721518987</v>
          </cell>
          <cell r="Q136">
            <v>31</v>
          </cell>
          <cell r="R136">
            <v>30.949367088607595</v>
          </cell>
          <cell r="S136">
            <v>31.126582278481013</v>
          </cell>
          <cell r="T136">
            <v>31.482067510548518</v>
          </cell>
        </row>
        <row r="137">
          <cell r="B137">
            <v>11510204</v>
          </cell>
          <cell r="C137" t="str">
            <v>011510204</v>
          </cell>
          <cell r="D137" t="str">
            <v>زيت الصافي - زيت دوار الشمس</v>
          </cell>
          <cell r="E137" t="str">
            <v>علبة / 3 لتر</v>
          </cell>
          <cell r="F137">
            <v>2023</v>
          </cell>
          <cell r="G137">
            <v>2</v>
          </cell>
          <cell r="H137">
            <v>28.727272727272727</v>
          </cell>
          <cell r="I137">
            <v>28.290909090909089</v>
          </cell>
          <cell r="J137">
            <v>28.836363636363636</v>
          </cell>
          <cell r="K137">
            <v>28.654545454545456</v>
          </cell>
          <cell r="L137">
            <v>28.781818181818181</v>
          </cell>
          <cell r="M137">
            <v>28.672727272727272</v>
          </cell>
          <cell r="N137">
            <v>27.927272727272726</v>
          </cell>
          <cell r="O137">
            <v>27.709090909090911</v>
          </cell>
          <cell r="P137">
            <v>26.963636363636365</v>
          </cell>
          <cell r="Q137">
            <v>27.09090909090909</v>
          </cell>
          <cell r="R137">
            <v>26.345454545454544</v>
          </cell>
          <cell r="S137">
            <v>26.236363636363638</v>
          </cell>
          <cell r="T137">
            <v>27.853030303030305</v>
          </cell>
        </row>
        <row r="138">
          <cell r="B138">
            <v>11510205</v>
          </cell>
          <cell r="C138" t="str">
            <v>011510205</v>
          </cell>
          <cell r="D138" t="str">
            <v>زيت الجود - دوار الشمس  3 لتر</v>
          </cell>
          <cell r="E138" t="str">
            <v>علبة / 3 لتر</v>
          </cell>
          <cell r="F138">
            <v>2023</v>
          </cell>
          <cell r="G138">
            <v>2</v>
          </cell>
        </row>
        <row r="139">
          <cell r="B139">
            <v>11510206</v>
          </cell>
          <cell r="C139" t="str">
            <v>011510206</v>
          </cell>
          <cell r="D139" t="str">
            <v>زيت كريستال - ذرة  3 لتر</v>
          </cell>
          <cell r="E139" t="str">
            <v>3 لتر</v>
          </cell>
          <cell r="F139">
            <v>2023</v>
          </cell>
          <cell r="G139">
            <v>2</v>
          </cell>
        </row>
        <row r="140">
          <cell r="B140">
            <v>11510207</v>
          </cell>
          <cell r="C140" t="str">
            <v>011510207</v>
          </cell>
          <cell r="D140" t="str">
            <v>زيت يونجا  - ذرة 3 لتر</v>
          </cell>
          <cell r="E140" t="str">
            <v>3 لتر</v>
          </cell>
          <cell r="F140">
            <v>2023</v>
          </cell>
          <cell r="G140">
            <v>2</v>
          </cell>
        </row>
        <row r="141">
          <cell r="B141">
            <v>11520101</v>
          </cell>
          <cell r="C141" t="str">
            <v>011520101</v>
          </cell>
          <cell r="D141" t="str">
            <v>سمنة نباتين - مصانع الزيوت النباتية - فلسطين</v>
          </cell>
          <cell r="E141" t="str">
            <v>علبة /1 كغم</v>
          </cell>
          <cell r="F141">
            <v>2023</v>
          </cell>
          <cell r="G141">
            <v>2</v>
          </cell>
          <cell r="H141">
            <v>21.55</v>
          </cell>
          <cell r="I141">
            <v>21.583333333333332</v>
          </cell>
          <cell r="J141">
            <v>21.55</v>
          </cell>
          <cell r="K141">
            <v>21.466666666666665</v>
          </cell>
          <cell r="L141">
            <v>21.816666666666666</v>
          </cell>
          <cell r="M141">
            <v>21.7</v>
          </cell>
          <cell r="N141">
            <v>21.816666666666666</v>
          </cell>
          <cell r="O141">
            <v>21.65</v>
          </cell>
          <cell r="P141">
            <v>21.733333333333334</v>
          </cell>
          <cell r="Q141">
            <v>21.75</v>
          </cell>
          <cell r="R141">
            <v>21.9</v>
          </cell>
          <cell r="S141">
            <v>22.066666666666666</v>
          </cell>
          <cell r="T141">
            <v>21.715277777777782</v>
          </cell>
        </row>
        <row r="142">
          <cell r="B142">
            <v>11520102</v>
          </cell>
          <cell r="C142" t="str">
            <v>011520102</v>
          </cell>
          <cell r="D142" t="str">
            <v>سمنة نباتية - الغزال - محلي نابلس</v>
          </cell>
          <cell r="E142" t="str">
            <v>علبة /2كغم</v>
          </cell>
          <cell r="F142">
            <v>2023</v>
          </cell>
          <cell r="G142">
            <v>2</v>
          </cell>
          <cell r="H142">
            <v>35</v>
          </cell>
          <cell r="I142">
            <v>34.91011235955056</v>
          </cell>
          <cell r="J142">
            <v>35.044943820224717</v>
          </cell>
          <cell r="K142">
            <v>35.247191011235955</v>
          </cell>
          <cell r="L142">
            <v>35.224719101123597</v>
          </cell>
          <cell r="M142">
            <v>35.269662921348313</v>
          </cell>
          <cell r="N142">
            <v>35.337078651685395</v>
          </cell>
          <cell r="O142">
            <v>35.348314606741575</v>
          </cell>
          <cell r="P142">
            <v>35.134831460674157</v>
          </cell>
          <cell r="Q142">
            <v>35.393258426966291</v>
          </cell>
          <cell r="R142">
            <v>35.393258426966291</v>
          </cell>
          <cell r="S142">
            <v>35.382022471910112</v>
          </cell>
          <cell r="T142">
            <v>35.223782771535575</v>
          </cell>
        </row>
        <row r="143">
          <cell r="B143">
            <v>11520103</v>
          </cell>
          <cell r="C143" t="str">
            <v>011520103</v>
          </cell>
          <cell r="D143" t="str">
            <v xml:space="preserve">سمنة نباتية - الهانم - مصر </v>
          </cell>
          <cell r="E143" t="str">
            <v>علبة - 2 كغم</v>
          </cell>
          <cell r="F143">
            <v>2023</v>
          </cell>
          <cell r="G143">
            <v>2</v>
          </cell>
        </row>
        <row r="144">
          <cell r="B144">
            <v>11520104</v>
          </cell>
          <cell r="C144" t="str">
            <v>011520104</v>
          </cell>
          <cell r="D144" t="str">
            <v>سمنة نباتية جنة / كريستال  - مصرية 700 غم</v>
          </cell>
          <cell r="E144" t="str">
            <v>700 غم</v>
          </cell>
          <cell r="F144">
            <v>2023</v>
          </cell>
          <cell r="G144">
            <v>2</v>
          </cell>
        </row>
        <row r="145">
          <cell r="B145">
            <v>11520105</v>
          </cell>
          <cell r="C145" t="str">
            <v>011520105</v>
          </cell>
          <cell r="D145" t="str">
            <v>سمنة نباتية روابي    - مصرية 700 غم</v>
          </cell>
          <cell r="E145" t="str">
            <v>700 غم</v>
          </cell>
          <cell r="F145">
            <v>2023</v>
          </cell>
          <cell r="G145">
            <v>2</v>
          </cell>
        </row>
        <row r="146">
          <cell r="B146">
            <v>11610101</v>
          </cell>
          <cell r="C146" t="str">
            <v>011610101</v>
          </cell>
          <cell r="D146" t="str">
            <v>برتقال كبير الحجم ابو صرة-محلي</v>
          </cell>
          <cell r="E146" t="str">
            <v>1كغم</v>
          </cell>
          <cell r="F146">
            <v>2023</v>
          </cell>
          <cell r="G146">
            <v>2</v>
          </cell>
          <cell r="H146">
            <v>3.34375</v>
          </cell>
          <cell r="I146">
            <v>3.4479166666666665</v>
          </cell>
          <cell r="J146">
            <v>3.328125</v>
          </cell>
          <cell r="K146">
            <v>3.7083333333333335</v>
          </cell>
          <cell r="L146">
            <v>3.7083333333333335</v>
          </cell>
          <cell r="M146">
            <v>3.7083333333333335</v>
          </cell>
          <cell r="N146">
            <v>3.7083333333333335</v>
          </cell>
          <cell r="O146">
            <v>3.7083333333333335</v>
          </cell>
          <cell r="P146">
            <v>5.026041666666667</v>
          </cell>
          <cell r="Q146">
            <v>4.75</v>
          </cell>
          <cell r="R146">
            <v>3.8229166666666665</v>
          </cell>
          <cell r="S146">
            <v>3.5208333333333335</v>
          </cell>
          <cell r="T146">
            <v>3.8151041666666661</v>
          </cell>
        </row>
        <row r="147">
          <cell r="B147">
            <v>11610104</v>
          </cell>
          <cell r="C147" t="str">
            <v>011610104</v>
          </cell>
          <cell r="D147" t="str">
            <v>برتقال متوسط الحجم ابو صرة-مستورد</v>
          </cell>
          <cell r="E147" t="str">
            <v>1كغم</v>
          </cell>
          <cell r="F147">
            <v>2023</v>
          </cell>
          <cell r="G147">
            <v>2</v>
          </cell>
          <cell r="H147">
            <v>3.2760416666666665</v>
          </cell>
          <cell r="I147">
            <v>3.4166666666666665</v>
          </cell>
          <cell r="J147">
            <v>3.3958333333333335</v>
          </cell>
          <cell r="K147">
            <v>3.4375</v>
          </cell>
          <cell r="L147">
            <v>3.4375</v>
          </cell>
          <cell r="M147">
            <v>3.4375</v>
          </cell>
          <cell r="N147">
            <v>3.4375</v>
          </cell>
          <cell r="O147">
            <v>3.4375</v>
          </cell>
          <cell r="P147">
            <v>5.083333333333333</v>
          </cell>
          <cell r="Q147">
            <v>4.65625</v>
          </cell>
          <cell r="R147">
            <v>3.8125</v>
          </cell>
          <cell r="S147">
            <v>3.640625</v>
          </cell>
          <cell r="T147">
            <v>3.7057291666666665</v>
          </cell>
        </row>
        <row r="148">
          <cell r="B148">
            <v>11610201</v>
          </cell>
          <cell r="C148" t="str">
            <v>011610201</v>
          </cell>
          <cell r="D148" t="str">
            <v>ليمون اصفر-محلي</v>
          </cell>
          <cell r="E148" t="str">
            <v>1كغم</v>
          </cell>
          <cell r="F148">
            <v>2023</v>
          </cell>
          <cell r="G148">
            <v>2</v>
          </cell>
          <cell r="H148">
            <v>3.046875</v>
          </cell>
          <cell r="I148">
            <v>3.09375</v>
          </cell>
          <cell r="J148">
            <v>3.0729166666666665</v>
          </cell>
          <cell r="K148">
            <v>3.296875</v>
          </cell>
          <cell r="L148">
            <v>3.359375</v>
          </cell>
          <cell r="M148">
            <v>3.7916666666666665</v>
          </cell>
          <cell r="N148">
            <v>4.838541666666667</v>
          </cell>
          <cell r="O148">
            <v>4.364583333333333</v>
          </cell>
          <cell r="P148">
            <v>4.354166666666667</v>
          </cell>
          <cell r="Q148">
            <v>4</v>
          </cell>
          <cell r="R148">
            <v>3.8541666666666665</v>
          </cell>
          <cell r="S148">
            <v>3.7552083333333335</v>
          </cell>
          <cell r="T148">
            <v>3.7356770833333335</v>
          </cell>
        </row>
        <row r="149">
          <cell r="B149">
            <v>11610202</v>
          </cell>
          <cell r="C149" t="str">
            <v>011610202</v>
          </cell>
          <cell r="D149" t="str">
            <v>ليمون اصفر-مستورد</v>
          </cell>
          <cell r="E149" t="str">
            <v>1كغم</v>
          </cell>
          <cell r="F149">
            <v>2023</v>
          </cell>
          <cell r="G149">
            <v>2</v>
          </cell>
          <cell r="H149">
            <v>3.1197916666666665</v>
          </cell>
          <cell r="I149">
            <v>3.140625</v>
          </cell>
          <cell r="J149">
            <v>3.140625</v>
          </cell>
          <cell r="K149">
            <v>3.2604166666666665</v>
          </cell>
          <cell r="L149">
            <v>3.390625</v>
          </cell>
          <cell r="M149">
            <v>3.8229166666666665</v>
          </cell>
          <cell r="N149">
            <v>5.026041666666667</v>
          </cell>
          <cell r="O149">
            <v>4.348958333333333</v>
          </cell>
          <cell r="P149">
            <v>4.34375</v>
          </cell>
          <cell r="Q149">
            <v>4.03125</v>
          </cell>
          <cell r="R149">
            <v>3.8802083333333335</v>
          </cell>
          <cell r="S149">
            <v>3.8177083333333335</v>
          </cell>
          <cell r="T149">
            <v>3.7769097222222228</v>
          </cell>
        </row>
        <row r="150">
          <cell r="B150">
            <v>11610401</v>
          </cell>
          <cell r="C150" t="str">
            <v>011610401</v>
          </cell>
          <cell r="D150" t="str">
            <v>كلمنتينا متوسطة الحجم-محلي</v>
          </cell>
          <cell r="E150" t="str">
            <v>1كغم</v>
          </cell>
          <cell r="F150">
            <v>2023</v>
          </cell>
          <cell r="G150">
            <v>2</v>
          </cell>
          <cell r="H150">
            <v>3.0208333333333335</v>
          </cell>
          <cell r="I150">
            <v>3.4010416666666665</v>
          </cell>
          <cell r="J150">
            <v>3.5364583333333335</v>
          </cell>
          <cell r="K150">
            <v>3.859375</v>
          </cell>
          <cell r="L150">
            <v>3.859375</v>
          </cell>
          <cell r="M150">
            <v>3.859375</v>
          </cell>
          <cell r="N150">
            <v>3.859375</v>
          </cell>
          <cell r="O150">
            <v>3.859375</v>
          </cell>
          <cell r="P150">
            <v>4.817708333333333</v>
          </cell>
          <cell r="Q150">
            <v>5.177083333333333</v>
          </cell>
          <cell r="R150">
            <v>3.9322916666666665</v>
          </cell>
          <cell r="S150">
            <v>3.7447916666666665</v>
          </cell>
          <cell r="T150">
            <v>3.9105902777777781</v>
          </cell>
        </row>
        <row r="151">
          <cell r="B151">
            <v>11610403</v>
          </cell>
          <cell r="C151" t="str">
            <v>011610403</v>
          </cell>
          <cell r="D151" t="str">
            <v>كلمنتينا متوسطة الحجم-مستورد</v>
          </cell>
          <cell r="E151" t="str">
            <v>1كغم</v>
          </cell>
          <cell r="F151">
            <v>2023</v>
          </cell>
          <cell r="G151">
            <v>2</v>
          </cell>
          <cell r="H151">
            <v>3.703125</v>
          </cell>
          <cell r="I151">
            <v>3.9166666666666665</v>
          </cell>
          <cell r="J151">
            <v>4.067708333333333</v>
          </cell>
          <cell r="K151">
            <v>4.255208333333333</v>
          </cell>
          <cell r="L151">
            <v>4.255208333333333</v>
          </cell>
          <cell r="M151">
            <v>4.255208333333333</v>
          </cell>
          <cell r="N151">
            <v>4.255208333333333</v>
          </cell>
          <cell r="O151">
            <v>4.255208333333333</v>
          </cell>
          <cell r="P151">
            <v>5.135416666666667</v>
          </cell>
          <cell r="Q151">
            <v>4.953125</v>
          </cell>
          <cell r="R151">
            <v>4.505208333333333</v>
          </cell>
          <cell r="S151">
            <v>4.421875</v>
          </cell>
          <cell r="T151">
            <v>4.3315972222222223</v>
          </cell>
        </row>
        <row r="152">
          <cell r="B152">
            <v>11610501</v>
          </cell>
          <cell r="C152" t="str">
            <v>011610501</v>
          </cell>
          <cell r="D152" t="str">
            <v>بوملي-محلي</v>
          </cell>
          <cell r="E152" t="str">
            <v>1كغم</v>
          </cell>
          <cell r="F152">
            <v>2023</v>
          </cell>
          <cell r="G152">
            <v>2</v>
          </cell>
          <cell r="H152">
            <v>4.0842105263157897</v>
          </cell>
          <cell r="I152">
            <v>3.9842105263157896</v>
          </cell>
          <cell r="J152">
            <v>3.9631578947368422</v>
          </cell>
          <cell r="K152">
            <v>4.0315789473684207</v>
          </cell>
          <cell r="L152">
            <v>4.0315789473684207</v>
          </cell>
          <cell r="M152">
            <v>4.0315789473684207</v>
          </cell>
          <cell r="N152">
            <v>4.0315789473684207</v>
          </cell>
          <cell r="O152">
            <v>4.0315789473684207</v>
          </cell>
          <cell r="P152">
            <v>4.8210526315789473</v>
          </cell>
          <cell r="Q152">
            <v>4.8315789473684214</v>
          </cell>
          <cell r="R152">
            <v>4.4315789473684211</v>
          </cell>
          <cell r="S152">
            <v>4.2736842105263158</v>
          </cell>
          <cell r="T152">
            <v>4.2122807017543868</v>
          </cell>
        </row>
        <row r="153">
          <cell r="B153">
            <v>11610502</v>
          </cell>
          <cell r="C153" t="str">
            <v>011610502</v>
          </cell>
          <cell r="D153" t="str">
            <v>جريب فروت-مستورد</v>
          </cell>
          <cell r="E153" t="str">
            <v>1كغم</v>
          </cell>
          <cell r="F153">
            <v>2023</v>
          </cell>
          <cell r="G153">
            <v>2</v>
          </cell>
          <cell r="H153">
            <v>3.2708333333333335</v>
          </cell>
          <cell r="I153">
            <v>3.375</v>
          </cell>
          <cell r="J153">
            <v>3.3645833333333335</v>
          </cell>
          <cell r="K153">
            <v>3.3854166666666665</v>
          </cell>
          <cell r="L153">
            <v>3.3854166666666665</v>
          </cell>
          <cell r="M153">
            <v>3.3854166666666665</v>
          </cell>
          <cell r="N153">
            <v>3.3854166666666665</v>
          </cell>
          <cell r="O153">
            <v>3.3854166666666665</v>
          </cell>
          <cell r="P153">
            <v>4.53125</v>
          </cell>
          <cell r="Q153">
            <v>5.145833333333333</v>
          </cell>
          <cell r="R153">
            <v>4.130208333333333</v>
          </cell>
          <cell r="S153">
            <v>4.09375</v>
          </cell>
          <cell r="T153">
            <v>3.7365451388888893</v>
          </cell>
        </row>
        <row r="154">
          <cell r="B154">
            <v>11610601</v>
          </cell>
          <cell r="C154" t="str">
            <v>011610601</v>
          </cell>
          <cell r="D154" t="str">
            <v>موز متوسط الحجم-محلي</v>
          </cell>
          <cell r="E154" t="str">
            <v>1كغم</v>
          </cell>
          <cell r="F154">
            <v>2023</v>
          </cell>
          <cell r="G154">
            <v>2</v>
          </cell>
          <cell r="H154">
            <v>3.71875</v>
          </cell>
          <cell r="I154">
            <v>4.276041666666667</v>
          </cell>
          <cell r="J154">
            <v>3.984375</v>
          </cell>
          <cell r="K154">
            <v>3.9635416666666665</v>
          </cell>
          <cell r="L154">
            <v>3.65625</v>
          </cell>
          <cell r="M154">
            <v>3.3645833333333335</v>
          </cell>
          <cell r="N154">
            <v>5.197916666666667</v>
          </cell>
          <cell r="O154">
            <v>4.588541666666667</v>
          </cell>
          <cell r="P154">
            <v>4.770833333333333</v>
          </cell>
          <cell r="Q154">
            <v>5.458333333333333</v>
          </cell>
          <cell r="R154">
            <v>4.213541666666667</v>
          </cell>
          <cell r="S154">
            <v>3.578125</v>
          </cell>
          <cell r="T154">
            <v>4.2309027777777777</v>
          </cell>
        </row>
        <row r="155">
          <cell r="B155">
            <v>11610602</v>
          </cell>
          <cell r="C155" t="str">
            <v>011610602</v>
          </cell>
          <cell r="D155" t="str">
            <v>موز كبير الحجم-اسرائيل</v>
          </cell>
          <cell r="E155" t="str">
            <v>1كغم</v>
          </cell>
          <cell r="F155">
            <v>2023</v>
          </cell>
          <cell r="G155">
            <v>2</v>
          </cell>
          <cell r="H155">
            <v>4.072916666666667</v>
          </cell>
          <cell r="I155">
            <v>4.625</v>
          </cell>
          <cell r="J155">
            <v>4.40625</v>
          </cell>
          <cell r="K155">
            <v>4.213541666666667</v>
          </cell>
          <cell r="L155">
            <v>3.8645833333333335</v>
          </cell>
          <cell r="M155">
            <v>3.59375</v>
          </cell>
          <cell r="N155">
            <v>5.479166666666667</v>
          </cell>
          <cell r="O155">
            <v>4.833333333333333</v>
          </cell>
          <cell r="P155">
            <v>5.005208333333333</v>
          </cell>
          <cell r="Q155">
            <v>5.989583333333333</v>
          </cell>
          <cell r="R155">
            <v>4.583333333333333</v>
          </cell>
          <cell r="S155">
            <v>3.8958333333333335</v>
          </cell>
          <cell r="T155">
            <v>4.5468750000000009</v>
          </cell>
        </row>
        <row r="156">
          <cell r="B156">
            <v>11610701</v>
          </cell>
          <cell r="C156" t="str">
            <v>011610701</v>
          </cell>
          <cell r="D156" t="str">
            <v>تفاح احمر-اسرائيل</v>
          </cell>
          <cell r="E156" t="str">
            <v>1كغم</v>
          </cell>
          <cell r="F156">
            <v>2023</v>
          </cell>
          <cell r="G156">
            <v>2</v>
          </cell>
          <cell r="H156">
            <v>7.791666666666667</v>
          </cell>
          <cell r="I156">
            <v>7.625</v>
          </cell>
          <cell r="J156">
            <v>7.864583333333333</v>
          </cell>
          <cell r="K156">
            <v>7.625</v>
          </cell>
          <cell r="L156">
            <v>7.885416666666667</v>
          </cell>
          <cell r="M156">
            <v>7.96875</v>
          </cell>
          <cell r="N156">
            <v>8.0729166666666661</v>
          </cell>
          <cell r="O156">
            <v>8.1770833333333339</v>
          </cell>
          <cell r="P156">
            <v>8.3385416666666661</v>
          </cell>
          <cell r="Q156">
            <v>8.46875</v>
          </cell>
          <cell r="R156">
            <v>8.0104166666666661</v>
          </cell>
          <cell r="S156">
            <v>7.958333333333333</v>
          </cell>
          <cell r="T156">
            <v>7.9822048611111107</v>
          </cell>
        </row>
        <row r="157">
          <cell r="B157">
            <v>11610702</v>
          </cell>
          <cell r="C157" t="str">
            <v>011610702</v>
          </cell>
          <cell r="D157" t="str">
            <v>تفاح اصفر جولدن- اسرائيل</v>
          </cell>
          <cell r="E157" t="str">
            <v>1كغم</v>
          </cell>
          <cell r="F157">
            <v>2023</v>
          </cell>
          <cell r="G157">
            <v>2</v>
          </cell>
          <cell r="H157">
            <v>7.328125</v>
          </cell>
          <cell r="I157">
            <v>7.34375</v>
          </cell>
          <cell r="J157">
            <v>7.5625</v>
          </cell>
          <cell r="K157">
            <v>7.510416666666667</v>
          </cell>
          <cell r="L157">
            <v>7.697916666666667</v>
          </cell>
          <cell r="M157">
            <v>7.869791666666667</v>
          </cell>
          <cell r="N157">
            <v>8.1145833333333339</v>
          </cell>
          <cell r="O157">
            <v>8.1770833333333339</v>
          </cell>
          <cell r="P157">
            <v>8.2760416666666661</v>
          </cell>
          <cell r="Q157">
            <v>8.3802083333333339</v>
          </cell>
          <cell r="R157">
            <v>7.828125</v>
          </cell>
          <cell r="S157">
            <v>8.0104166666666661</v>
          </cell>
          <cell r="T157">
            <v>7.8415798611111116</v>
          </cell>
        </row>
        <row r="158">
          <cell r="B158">
            <v>11610801</v>
          </cell>
          <cell r="C158" t="str">
            <v>011610801</v>
          </cell>
          <cell r="D158" t="str">
            <v>عنب ابيض حلواني حبة طويلة-اسرائيل</v>
          </cell>
          <cell r="E158" t="str">
            <v>1كغم</v>
          </cell>
          <cell r="F158">
            <v>2023</v>
          </cell>
          <cell r="G158">
            <v>2</v>
          </cell>
          <cell r="H158">
            <v>8.6666666666666661</v>
          </cell>
          <cell r="I158">
            <v>8.6666666666666661</v>
          </cell>
          <cell r="J158">
            <v>8.6666666666666661</v>
          </cell>
          <cell r="K158">
            <v>8.6666666666666661</v>
          </cell>
          <cell r="L158">
            <v>18.260416666666668</v>
          </cell>
          <cell r="M158">
            <v>13.552083333333334</v>
          </cell>
          <cell r="N158">
            <v>12.375</v>
          </cell>
          <cell r="O158">
            <v>10.802083333333334</v>
          </cell>
          <cell r="P158">
            <v>9.9166666666666661</v>
          </cell>
          <cell r="Q158">
            <v>11.864583333333334</v>
          </cell>
          <cell r="R158">
            <v>11.864583333333334</v>
          </cell>
          <cell r="S158">
            <v>11.864583333333334</v>
          </cell>
          <cell r="T158">
            <v>11.263888888888888</v>
          </cell>
        </row>
        <row r="159">
          <cell r="B159">
            <v>11610802</v>
          </cell>
          <cell r="C159" t="str">
            <v>011610802</v>
          </cell>
          <cell r="D159" t="str">
            <v>عنب اسمر عادي - محلي</v>
          </cell>
          <cell r="E159" t="str">
            <v>1كغم</v>
          </cell>
          <cell r="F159">
            <v>2023</v>
          </cell>
          <cell r="G159">
            <v>2</v>
          </cell>
          <cell r="H159">
            <v>7.614583333333333</v>
          </cell>
          <cell r="I159">
            <v>7.614583333333333</v>
          </cell>
          <cell r="J159">
            <v>7.614583333333333</v>
          </cell>
          <cell r="K159">
            <v>7.614583333333333</v>
          </cell>
          <cell r="L159">
            <v>11.21875</v>
          </cell>
          <cell r="M159">
            <v>14.604166666666666</v>
          </cell>
          <cell r="N159">
            <v>14.072916666666666</v>
          </cell>
          <cell r="O159">
            <v>9.46875</v>
          </cell>
          <cell r="P159">
            <v>8.71875</v>
          </cell>
          <cell r="Q159">
            <v>10.489583333333334</v>
          </cell>
          <cell r="R159">
            <v>10.489583333333334</v>
          </cell>
          <cell r="S159">
            <v>10.489583333333334</v>
          </cell>
          <cell r="T159">
            <v>10.000868055555554</v>
          </cell>
        </row>
        <row r="160">
          <cell r="B160">
            <v>11610901</v>
          </cell>
          <cell r="C160" t="str">
            <v>011610901</v>
          </cell>
          <cell r="D160" t="str">
            <v>بطيخ مخطط -اسرائيل</v>
          </cell>
          <cell r="E160" t="str">
            <v>1كغم</v>
          </cell>
          <cell r="F160">
            <v>2023</v>
          </cell>
          <cell r="G160">
            <v>2</v>
          </cell>
          <cell r="H160">
            <v>4.614583333333333</v>
          </cell>
          <cell r="I160">
            <v>4.614583333333333</v>
          </cell>
          <cell r="J160">
            <v>4.614583333333333</v>
          </cell>
          <cell r="K160">
            <v>4.614583333333333</v>
          </cell>
          <cell r="L160">
            <v>3.1354166666666665</v>
          </cell>
          <cell r="M160">
            <v>2.328125</v>
          </cell>
          <cell r="N160">
            <v>2.546875</v>
          </cell>
          <cell r="O160">
            <v>2.578125</v>
          </cell>
          <cell r="P160">
            <v>3.984375</v>
          </cell>
          <cell r="Q160">
            <v>5.213541666666667</v>
          </cell>
          <cell r="R160">
            <v>5.213541666666667</v>
          </cell>
          <cell r="S160">
            <v>5.213541666666667</v>
          </cell>
          <cell r="T160">
            <v>4.055989583333333</v>
          </cell>
        </row>
        <row r="161">
          <cell r="B161">
            <v>11610902</v>
          </cell>
          <cell r="C161" t="str">
            <v>011610902</v>
          </cell>
          <cell r="D161" t="str">
            <v>بطيخ اخضر بلدي -محلي</v>
          </cell>
          <cell r="E161" t="str">
            <v>1كغم</v>
          </cell>
          <cell r="F161">
            <v>2023</v>
          </cell>
          <cell r="G161">
            <v>2</v>
          </cell>
          <cell r="H161">
            <v>3.6510416666666665</v>
          </cell>
          <cell r="I161">
            <v>3.6510416666666665</v>
          </cell>
          <cell r="J161">
            <v>3.6510416666666665</v>
          </cell>
          <cell r="K161">
            <v>3.6510416666666665</v>
          </cell>
          <cell r="L161">
            <v>3.2552083333333335</v>
          </cell>
          <cell r="M161">
            <v>2.3229166666666665</v>
          </cell>
          <cell r="N161">
            <v>2.6979166666666665</v>
          </cell>
          <cell r="O161">
            <v>2.6979166666666665</v>
          </cell>
          <cell r="P161">
            <v>3.4479166666666665</v>
          </cell>
          <cell r="Q161">
            <v>3.90625</v>
          </cell>
          <cell r="R161">
            <v>3.90625</v>
          </cell>
          <cell r="S161">
            <v>3.90625</v>
          </cell>
          <cell r="T161">
            <v>3.3953993055555558</v>
          </cell>
        </row>
        <row r="162">
          <cell r="B162">
            <v>11611001</v>
          </cell>
          <cell r="C162" t="str">
            <v>011611001</v>
          </cell>
          <cell r="D162" t="str">
            <v>شمام - محلي</v>
          </cell>
          <cell r="E162" t="str">
            <v>1كغم</v>
          </cell>
          <cell r="F162">
            <v>2023</v>
          </cell>
          <cell r="G162">
            <v>2</v>
          </cell>
          <cell r="H162">
            <v>4.515625</v>
          </cell>
          <cell r="I162">
            <v>4.515625</v>
          </cell>
          <cell r="J162">
            <v>4.515625</v>
          </cell>
          <cell r="K162">
            <v>4.515625</v>
          </cell>
          <cell r="L162">
            <v>4.390625</v>
          </cell>
          <cell r="M162">
            <v>3.0572916666666665</v>
          </cell>
          <cell r="N162">
            <v>3.4739583333333335</v>
          </cell>
          <cell r="O162">
            <v>3.5989583333333335</v>
          </cell>
          <cell r="P162">
            <v>4.5</v>
          </cell>
          <cell r="Q162">
            <v>4.864583333333333</v>
          </cell>
          <cell r="R162">
            <v>4.864583333333333</v>
          </cell>
          <cell r="S162">
            <v>4.864583333333333</v>
          </cell>
          <cell r="T162">
            <v>4.3064236111111116</v>
          </cell>
        </row>
        <row r="163">
          <cell r="B163">
            <v>11611002</v>
          </cell>
          <cell r="C163" t="str">
            <v>011611002</v>
          </cell>
          <cell r="D163" t="str">
            <v>شمام - اسرائيل</v>
          </cell>
          <cell r="E163" t="str">
            <v>1كغم</v>
          </cell>
          <cell r="F163">
            <v>2023</v>
          </cell>
          <cell r="G163">
            <v>2</v>
          </cell>
          <cell r="H163">
            <v>4.671875</v>
          </cell>
          <cell r="I163">
            <v>4.671875</v>
          </cell>
          <cell r="J163">
            <v>4.671875</v>
          </cell>
          <cell r="K163">
            <v>4.671875</v>
          </cell>
          <cell r="L163">
            <v>4.59375</v>
          </cell>
          <cell r="M163">
            <v>3.2447916666666665</v>
          </cell>
          <cell r="N163">
            <v>3.625</v>
          </cell>
          <cell r="O163">
            <v>4.140625</v>
          </cell>
          <cell r="P163">
            <v>5.208333333333333</v>
          </cell>
          <cell r="Q163">
            <v>5.869791666666667</v>
          </cell>
          <cell r="R163">
            <v>5.869791666666667</v>
          </cell>
          <cell r="S163">
            <v>5.869791666666667</v>
          </cell>
          <cell r="T163">
            <v>4.759114583333333</v>
          </cell>
        </row>
        <row r="164">
          <cell r="B164">
            <v>11611102</v>
          </cell>
          <cell r="C164" t="str">
            <v>011611102</v>
          </cell>
          <cell r="D164" t="str">
            <v>مشمش بلدي - محلي</v>
          </cell>
          <cell r="E164" t="str">
            <v>1كغم</v>
          </cell>
          <cell r="F164">
            <v>2023</v>
          </cell>
          <cell r="G164">
            <v>2</v>
          </cell>
          <cell r="H164">
            <v>15.78125</v>
          </cell>
          <cell r="I164">
            <v>15.78125</v>
          </cell>
          <cell r="J164">
            <v>15.78125</v>
          </cell>
          <cell r="K164">
            <v>15.78125</v>
          </cell>
          <cell r="L164">
            <v>20.041666666666668</v>
          </cell>
          <cell r="M164">
            <v>19.885416666666668</v>
          </cell>
          <cell r="N164">
            <v>15.010416666666666</v>
          </cell>
          <cell r="O164">
            <v>15.010416666666666</v>
          </cell>
          <cell r="P164">
            <v>15.010416666666666</v>
          </cell>
          <cell r="Q164">
            <v>15.010416666666666</v>
          </cell>
          <cell r="R164">
            <v>15.010416666666666</v>
          </cell>
          <cell r="S164">
            <v>15.010416666666666</v>
          </cell>
          <cell r="T164">
            <v>16.092881944444443</v>
          </cell>
        </row>
        <row r="165">
          <cell r="B165">
            <v>11611103</v>
          </cell>
          <cell r="C165" t="str">
            <v>011611103</v>
          </cell>
          <cell r="D165" t="str">
            <v>مشمش - حموي - مستورد</v>
          </cell>
          <cell r="E165" t="str">
            <v>1كغم</v>
          </cell>
          <cell r="F165">
            <v>2023</v>
          </cell>
          <cell r="G165">
            <v>2</v>
          </cell>
          <cell r="H165">
            <v>11.822916666666666</v>
          </cell>
          <cell r="I165">
            <v>11.822916666666666</v>
          </cell>
          <cell r="J165">
            <v>11.822916666666666</v>
          </cell>
          <cell r="K165">
            <v>11.822916666666666</v>
          </cell>
          <cell r="L165">
            <v>21.8125</v>
          </cell>
          <cell r="M165">
            <v>16.28125</v>
          </cell>
          <cell r="N165">
            <v>15.291666666666666</v>
          </cell>
          <cell r="O165">
            <v>15.291666666666666</v>
          </cell>
          <cell r="P165">
            <v>15.291666666666666</v>
          </cell>
          <cell r="Q165">
            <v>15.291666666666666</v>
          </cell>
          <cell r="R165">
            <v>15.291666666666666</v>
          </cell>
          <cell r="S165">
            <v>15.291666666666666</v>
          </cell>
          <cell r="T165">
            <v>14.76128472222222</v>
          </cell>
        </row>
        <row r="166">
          <cell r="B166">
            <v>11611201</v>
          </cell>
          <cell r="C166" t="str">
            <v>011611201</v>
          </cell>
          <cell r="D166" t="str">
            <v>خوخ ابو فروة(دراق) -محلي</v>
          </cell>
          <cell r="E166" t="str">
            <v>1كغم</v>
          </cell>
          <cell r="F166">
            <v>2023</v>
          </cell>
          <cell r="G166">
            <v>2</v>
          </cell>
          <cell r="H166">
            <v>8.0520833333333339</v>
          </cell>
          <cell r="I166">
            <v>8.0520833333333339</v>
          </cell>
          <cell r="J166">
            <v>8.0520833333333339</v>
          </cell>
          <cell r="K166">
            <v>8.0520833333333339</v>
          </cell>
          <cell r="L166">
            <v>9.296875</v>
          </cell>
          <cell r="M166">
            <v>8.8697916666666661</v>
          </cell>
          <cell r="N166">
            <v>9.4479166666666661</v>
          </cell>
          <cell r="O166">
            <v>8.7760416666666661</v>
          </cell>
          <cell r="P166">
            <v>8.7708333333333339</v>
          </cell>
          <cell r="Q166">
            <v>8.8645833333333339</v>
          </cell>
          <cell r="R166">
            <v>8.6458333333333339</v>
          </cell>
          <cell r="S166">
            <v>8.6458333333333339</v>
          </cell>
          <cell r="T166">
            <v>8.6271701388888875</v>
          </cell>
        </row>
        <row r="167">
          <cell r="B167">
            <v>11611202</v>
          </cell>
          <cell r="C167" t="str">
            <v>011611202</v>
          </cell>
          <cell r="D167" t="str">
            <v>خوخ ابو فروة(دراق) -اسرائيلي</v>
          </cell>
          <cell r="E167" t="str">
            <v>1كغم</v>
          </cell>
          <cell r="F167">
            <v>2023</v>
          </cell>
          <cell r="G167">
            <v>2</v>
          </cell>
          <cell r="H167">
            <v>8.2916666666666661</v>
          </cell>
          <cell r="I167">
            <v>8.2916666666666661</v>
          </cell>
          <cell r="J167">
            <v>8.2916666666666661</v>
          </cell>
          <cell r="K167">
            <v>8.2916666666666661</v>
          </cell>
          <cell r="L167">
            <v>11.979166666666666</v>
          </cell>
          <cell r="M167">
            <v>11.083333333333334</v>
          </cell>
          <cell r="N167">
            <v>11.333333333333334</v>
          </cell>
          <cell r="O167">
            <v>10.145833333333334</v>
          </cell>
          <cell r="P167">
            <v>9.5833333333333339</v>
          </cell>
          <cell r="Q167">
            <v>9.5833333333333339</v>
          </cell>
          <cell r="R167">
            <v>9.7708333333333339</v>
          </cell>
          <cell r="S167">
            <v>9.7708333333333339</v>
          </cell>
          <cell r="T167">
            <v>9.7013888888888875</v>
          </cell>
        </row>
        <row r="168">
          <cell r="B168">
            <v>11611203</v>
          </cell>
          <cell r="C168" t="str">
            <v>011611203</v>
          </cell>
          <cell r="D168" t="str">
            <v>خوخ نكترين املس - اسرائيلي</v>
          </cell>
          <cell r="E168" t="str">
            <v>1كغم</v>
          </cell>
          <cell r="F168">
            <v>2023</v>
          </cell>
          <cell r="G168">
            <v>2</v>
          </cell>
          <cell r="H168">
            <v>8.3125</v>
          </cell>
          <cell r="I168">
            <v>8.3125</v>
          </cell>
          <cell r="J168">
            <v>8.3125</v>
          </cell>
          <cell r="K168">
            <v>8.3125</v>
          </cell>
          <cell r="L168">
            <v>11.864583333333334</v>
          </cell>
          <cell r="M168">
            <v>10.927083333333334</v>
          </cell>
          <cell r="N168">
            <v>11.395833333333334</v>
          </cell>
          <cell r="O168">
            <v>10.520833333333334</v>
          </cell>
          <cell r="P168">
            <v>10.40625</v>
          </cell>
          <cell r="Q168">
            <v>10.09375</v>
          </cell>
          <cell r="R168">
            <v>10.364583333333334</v>
          </cell>
          <cell r="S168">
            <v>10.364583333333334</v>
          </cell>
          <cell r="T168">
            <v>9.9322916666666661</v>
          </cell>
        </row>
        <row r="169">
          <cell r="B169">
            <v>11611301</v>
          </cell>
          <cell r="C169" t="str">
            <v>011611301</v>
          </cell>
          <cell r="D169" t="str">
            <v>البرقوق  - احمر معطر -محلي</v>
          </cell>
          <cell r="E169" t="str">
            <v>1كغم</v>
          </cell>
          <cell r="F169">
            <v>2023</v>
          </cell>
          <cell r="G169">
            <v>2</v>
          </cell>
          <cell r="H169">
            <v>9.90625</v>
          </cell>
          <cell r="I169">
            <v>9.90625</v>
          </cell>
          <cell r="J169">
            <v>9.90625</v>
          </cell>
          <cell r="K169">
            <v>9.90625</v>
          </cell>
          <cell r="L169">
            <v>14.875</v>
          </cell>
          <cell r="M169">
            <v>14.125</v>
          </cell>
          <cell r="N169">
            <v>10.5625</v>
          </cell>
          <cell r="O169">
            <v>10.104166666666666</v>
          </cell>
          <cell r="P169">
            <v>10.020833333333334</v>
          </cell>
          <cell r="Q169">
            <v>9.8541666666666661</v>
          </cell>
          <cell r="R169">
            <v>9.6979166666666661</v>
          </cell>
          <cell r="S169">
            <v>9.6979166666666661</v>
          </cell>
          <cell r="T169">
            <v>10.713541666666666</v>
          </cell>
        </row>
        <row r="170">
          <cell r="B170">
            <v>11611302</v>
          </cell>
          <cell r="C170" t="str">
            <v>011611302</v>
          </cell>
          <cell r="D170" t="str">
            <v>برقوق احمر عادي -اسرائيلي</v>
          </cell>
          <cell r="E170" t="str">
            <v>1كغم</v>
          </cell>
          <cell r="F170">
            <v>2023</v>
          </cell>
          <cell r="G170">
            <v>2</v>
          </cell>
          <cell r="H170">
            <v>11.729166666666666</v>
          </cell>
          <cell r="I170">
            <v>11.729166666666666</v>
          </cell>
          <cell r="J170">
            <v>11.729166666666666</v>
          </cell>
          <cell r="K170">
            <v>11.729166666666666</v>
          </cell>
          <cell r="L170">
            <v>16.354166666666668</v>
          </cell>
          <cell r="M170">
            <v>17.09375</v>
          </cell>
          <cell r="N170">
            <v>13.71875</v>
          </cell>
          <cell r="O170">
            <v>12.802083333333334</v>
          </cell>
          <cell r="P170">
            <v>13.34375</v>
          </cell>
          <cell r="Q170">
            <v>13.364583333333334</v>
          </cell>
          <cell r="R170">
            <v>13.166666666666666</v>
          </cell>
          <cell r="S170">
            <v>13.166666666666666</v>
          </cell>
          <cell r="T170">
            <v>13.327256944444443</v>
          </cell>
        </row>
        <row r="171">
          <cell r="B171">
            <v>11611401</v>
          </cell>
          <cell r="C171" t="str">
            <v>011611401</v>
          </cell>
          <cell r="D171" t="str">
            <v>جوافة حبة وسط - محلي</v>
          </cell>
          <cell r="E171" t="str">
            <v>1كغم</v>
          </cell>
          <cell r="F171">
            <v>2023</v>
          </cell>
          <cell r="G171">
            <v>2</v>
          </cell>
          <cell r="H171">
            <v>13.489583333333334</v>
          </cell>
          <cell r="I171">
            <v>13.489583333333334</v>
          </cell>
          <cell r="J171">
            <v>13.489583333333334</v>
          </cell>
          <cell r="K171">
            <v>13.489583333333334</v>
          </cell>
          <cell r="L171">
            <v>13.489583333333334</v>
          </cell>
          <cell r="M171">
            <v>13.489583333333334</v>
          </cell>
          <cell r="N171">
            <v>13.489583333333334</v>
          </cell>
          <cell r="O171">
            <v>13.489583333333334</v>
          </cell>
          <cell r="P171">
            <v>12.322916666666666</v>
          </cell>
          <cell r="Q171">
            <v>9.8958333333333339</v>
          </cell>
          <cell r="R171">
            <v>12.833333333333334</v>
          </cell>
          <cell r="S171">
            <v>12.6875</v>
          </cell>
          <cell r="T171">
            <v>12.971354166666666</v>
          </cell>
        </row>
        <row r="172">
          <cell r="B172">
            <v>11611402</v>
          </cell>
          <cell r="C172" t="str">
            <v>011611402</v>
          </cell>
          <cell r="D172" t="str">
            <v>جوافة حبة وسط - اسرائيلي</v>
          </cell>
          <cell r="E172" t="str">
            <v>1كغم</v>
          </cell>
          <cell r="F172">
            <v>2023</v>
          </cell>
          <cell r="G172">
            <v>2</v>
          </cell>
          <cell r="H172">
            <v>12.21875</v>
          </cell>
          <cell r="I172">
            <v>12.21875</v>
          </cell>
          <cell r="J172">
            <v>12.21875</v>
          </cell>
          <cell r="K172">
            <v>12.21875</v>
          </cell>
          <cell r="L172">
            <v>12.21875</v>
          </cell>
          <cell r="M172">
            <v>12.21875</v>
          </cell>
          <cell r="N172">
            <v>12.21875</v>
          </cell>
          <cell r="O172">
            <v>12.21875</v>
          </cell>
          <cell r="P172">
            <v>12.65625</v>
          </cell>
          <cell r="Q172">
            <v>11.03125</v>
          </cell>
          <cell r="R172">
            <v>13.072916666666666</v>
          </cell>
          <cell r="S172">
            <v>12.770833333333334</v>
          </cell>
          <cell r="T172">
            <v>12.2734375</v>
          </cell>
        </row>
        <row r="173">
          <cell r="B173">
            <v>11611501</v>
          </cell>
          <cell r="C173" t="str">
            <v>011611501</v>
          </cell>
          <cell r="D173" t="str">
            <v>تين حماضي - محلي</v>
          </cell>
          <cell r="E173" t="str">
            <v>1كغم</v>
          </cell>
          <cell r="F173">
            <v>2023</v>
          </cell>
          <cell r="G173">
            <v>2</v>
          </cell>
          <cell r="H173">
            <v>16.083333333333332</v>
          </cell>
          <cell r="I173">
            <v>16.083333333333332</v>
          </cell>
          <cell r="J173">
            <v>16.083333333333332</v>
          </cell>
          <cell r="K173">
            <v>16.083333333333332</v>
          </cell>
          <cell r="L173">
            <v>16.083333333333332</v>
          </cell>
          <cell r="M173">
            <v>17.979166666666668</v>
          </cell>
          <cell r="N173">
            <v>25.614583333333332</v>
          </cell>
          <cell r="O173">
            <v>21.520833333333332</v>
          </cell>
          <cell r="P173">
            <v>19.333333333333332</v>
          </cell>
          <cell r="Q173">
            <v>19.333333333333332</v>
          </cell>
          <cell r="R173">
            <v>19.333333333333332</v>
          </cell>
          <cell r="S173">
            <v>19.333333333333332</v>
          </cell>
          <cell r="T173">
            <v>18.572048611111114</v>
          </cell>
        </row>
        <row r="174">
          <cell r="B174">
            <v>11611502</v>
          </cell>
          <cell r="C174" t="str">
            <v>011611502</v>
          </cell>
          <cell r="D174" t="str">
            <v>تين اسوادي - محلي</v>
          </cell>
          <cell r="E174" t="str">
            <v>1كغم</v>
          </cell>
          <cell r="F174">
            <v>2023</v>
          </cell>
          <cell r="G174">
            <v>2</v>
          </cell>
          <cell r="H174">
            <v>15.59375</v>
          </cell>
          <cell r="I174">
            <v>15.59375</v>
          </cell>
          <cell r="J174">
            <v>15.59375</v>
          </cell>
          <cell r="K174">
            <v>15.59375</v>
          </cell>
          <cell r="L174">
            <v>15.59375</v>
          </cell>
          <cell r="M174">
            <v>17.135416666666668</v>
          </cell>
          <cell r="N174">
            <v>27.177083333333332</v>
          </cell>
          <cell r="O174">
            <v>22.260416666666668</v>
          </cell>
          <cell r="P174">
            <v>19.177083333333332</v>
          </cell>
          <cell r="Q174">
            <v>19.177083333333332</v>
          </cell>
          <cell r="R174">
            <v>19.177083333333332</v>
          </cell>
          <cell r="S174">
            <v>19.177083333333332</v>
          </cell>
          <cell r="T174">
            <v>18.437500000000004</v>
          </cell>
        </row>
        <row r="175">
          <cell r="B175">
            <v>11611601</v>
          </cell>
          <cell r="C175" t="str">
            <v>011611601</v>
          </cell>
          <cell r="D175" t="str">
            <v>بلح اصفر-اسرائيل</v>
          </cell>
          <cell r="E175" t="str">
            <v>1كغم</v>
          </cell>
          <cell r="F175">
            <v>2023</v>
          </cell>
          <cell r="G175">
            <v>2</v>
          </cell>
          <cell r="H175">
            <v>10.3125</v>
          </cell>
          <cell r="I175">
            <v>10.364583333333334</v>
          </cell>
          <cell r="J175">
            <v>10.145833333333334</v>
          </cell>
          <cell r="K175">
            <v>10.145833333333334</v>
          </cell>
          <cell r="L175">
            <v>10.145833333333334</v>
          </cell>
          <cell r="M175">
            <v>10.145833333333334</v>
          </cell>
          <cell r="N175">
            <v>10.145833333333334</v>
          </cell>
          <cell r="O175">
            <v>11.791666666666666</v>
          </cell>
          <cell r="P175">
            <v>10.03125</v>
          </cell>
          <cell r="Q175">
            <v>10.166666666666666</v>
          </cell>
          <cell r="R175">
            <v>10.364583333333334</v>
          </cell>
          <cell r="S175">
            <v>10.40625</v>
          </cell>
          <cell r="T175">
            <v>10.347222222222223</v>
          </cell>
        </row>
        <row r="176">
          <cell r="B176">
            <v>11611602</v>
          </cell>
          <cell r="C176" t="str">
            <v>011611602</v>
          </cell>
          <cell r="D176" t="str">
            <v>بلح اسود - رطب - محلي</v>
          </cell>
          <cell r="E176" t="str">
            <v>1كغم</v>
          </cell>
          <cell r="F176">
            <v>2023</v>
          </cell>
          <cell r="G176">
            <v>2</v>
          </cell>
          <cell r="H176">
            <v>9.3125</v>
          </cell>
          <cell r="I176">
            <v>9.3958333333333339</v>
          </cell>
          <cell r="J176">
            <v>9.4895833333333339</v>
          </cell>
          <cell r="K176">
            <v>9.8333333333333339</v>
          </cell>
          <cell r="L176">
            <v>9.8333333333333339</v>
          </cell>
          <cell r="M176">
            <v>9.8333333333333339</v>
          </cell>
          <cell r="N176">
            <v>9.8333333333333339</v>
          </cell>
          <cell r="O176">
            <v>10.083333333333334</v>
          </cell>
          <cell r="P176">
            <v>12.5625</v>
          </cell>
          <cell r="Q176">
            <v>12.145833333333334</v>
          </cell>
          <cell r="R176">
            <v>12.333333333333334</v>
          </cell>
          <cell r="S176">
            <v>12.010416666666666</v>
          </cell>
          <cell r="T176">
            <v>10.555555555555555</v>
          </cell>
        </row>
        <row r="177">
          <cell r="B177">
            <v>11611701</v>
          </cell>
          <cell r="C177" t="str">
            <v>011611701</v>
          </cell>
          <cell r="D177" t="str">
            <v>كاكا-اسرائيل</v>
          </cell>
          <cell r="E177" t="str">
            <v>1كغم</v>
          </cell>
          <cell r="F177">
            <v>2023</v>
          </cell>
          <cell r="G177">
            <v>2</v>
          </cell>
          <cell r="H177">
            <v>6.822916666666667</v>
          </cell>
          <cell r="I177">
            <v>7.583333333333333</v>
          </cell>
          <cell r="J177">
            <v>9.1510416666666661</v>
          </cell>
          <cell r="K177">
            <v>9.8385416666666661</v>
          </cell>
          <cell r="L177">
            <v>9.8385416666666661</v>
          </cell>
          <cell r="M177">
            <v>9.8385416666666661</v>
          </cell>
          <cell r="N177">
            <v>9.8385416666666661</v>
          </cell>
          <cell r="O177">
            <v>9.8385416666666661</v>
          </cell>
          <cell r="P177">
            <v>10.677083333333334</v>
          </cell>
          <cell r="Q177">
            <v>10.541666666666666</v>
          </cell>
          <cell r="R177">
            <v>9.0833333333333339</v>
          </cell>
          <cell r="S177">
            <v>8.8854166666666661</v>
          </cell>
          <cell r="T177">
            <v>9.3281249999999982</v>
          </cell>
        </row>
        <row r="178">
          <cell r="B178">
            <v>11611801</v>
          </cell>
          <cell r="C178" t="str">
            <v>011611801</v>
          </cell>
          <cell r="D178" t="str">
            <v>اجاص اصفر  - اسرائيل</v>
          </cell>
          <cell r="E178" t="str">
            <v>1كغم</v>
          </cell>
          <cell r="F178">
            <v>2023</v>
          </cell>
          <cell r="G178">
            <v>2</v>
          </cell>
          <cell r="H178">
            <v>9.3229166666666661</v>
          </cell>
          <cell r="I178">
            <v>9.6041666666666661</v>
          </cell>
          <cell r="J178">
            <v>9.71875</v>
          </cell>
          <cell r="K178">
            <v>9.8541666666666661</v>
          </cell>
          <cell r="L178">
            <v>9.9791666666666661</v>
          </cell>
          <cell r="M178">
            <v>10.604166666666666</v>
          </cell>
          <cell r="N178">
            <v>10.65625</v>
          </cell>
          <cell r="O178">
            <v>10.291666666666666</v>
          </cell>
          <cell r="P178">
            <v>10.510416666666666</v>
          </cell>
          <cell r="Q178">
            <v>10.364583333333334</v>
          </cell>
          <cell r="R178">
            <v>10.020833333333334</v>
          </cell>
          <cell r="S178">
            <v>10.171875</v>
          </cell>
          <cell r="T178">
            <v>10.091579861111111</v>
          </cell>
        </row>
        <row r="179">
          <cell r="B179">
            <v>11611802</v>
          </cell>
          <cell r="C179" t="str">
            <v>011611802</v>
          </cell>
          <cell r="D179" t="str">
            <v>أجاص أخضر - محلي</v>
          </cell>
          <cell r="E179" t="str">
            <v>1كغم</v>
          </cell>
          <cell r="F179">
            <v>2023</v>
          </cell>
          <cell r="G179">
            <v>2</v>
          </cell>
          <cell r="H179">
            <v>8.21875</v>
          </cell>
          <cell r="I179">
            <v>8.34375</v>
          </cell>
          <cell r="J179">
            <v>8.7395833333333339</v>
          </cell>
          <cell r="K179">
            <v>8.9166666666666661</v>
          </cell>
          <cell r="L179">
            <v>9.03125</v>
          </cell>
          <cell r="M179">
            <v>9.25</v>
          </cell>
          <cell r="N179">
            <v>9.2708333333333339</v>
          </cell>
          <cell r="O179">
            <v>9.3645833333333339</v>
          </cell>
          <cell r="P179">
            <v>9.2708333333333339</v>
          </cell>
          <cell r="Q179">
            <v>9.3645833333333339</v>
          </cell>
          <cell r="R179">
            <v>9.25</v>
          </cell>
          <cell r="S179">
            <v>9.4895833333333339</v>
          </cell>
          <cell r="T179">
            <v>9.0425347222222214</v>
          </cell>
        </row>
        <row r="180">
          <cell r="B180">
            <v>11611901</v>
          </cell>
          <cell r="C180" t="str">
            <v>011611901</v>
          </cell>
          <cell r="D180" t="str">
            <v>مانجا - اسرائيل</v>
          </cell>
          <cell r="E180" t="str">
            <v>1كغم</v>
          </cell>
          <cell r="F180">
            <v>2023</v>
          </cell>
          <cell r="G180">
            <v>2</v>
          </cell>
          <cell r="H180">
            <v>11.697916666666666</v>
          </cell>
          <cell r="I180">
            <v>11.59375</v>
          </cell>
          <cell r="J180">
            <v>11.520833333333334</v>
          </cell>
          <cell r="K180">
            <v>11.5625</v>
          </cell>
          <cell r="L180">
            <v>11.5625</v>
          </cell>
          <cell r="M180">
            <v>11.5625</v>
          </cell>
          <cell r="N180">
            <v>10.3125</v>
          </cell>
          <cell r="O180">
            <v>8.6875</v>
          </cell>
          <cell r="P180">
            <v>8.65625</v>
          </cell>
          <cell r="Q180">
            <v>9.34375</v>
          </cell>
          <cell r="R180">
            <v>10.03125</v>
          </cell>
          <cell r="S180">
            <v>10.635416666666666</v>
          </cell>
          <cell r="T180">
            <v>10.597222222222223</v>
          </cell>
        </row>
        <row r="181">
          <cell r="B181">
            <v>11612001</v>
          </cell>
          <cell r="C181" t="str">
            <v>011612001</v>
          </cell>
          <cell r="D181" t="str">
            <v>رمان - محلي</v>
          </cell>
          <cell r="E181" t="str">
            <v>1كغم</v>
          </cell>
          <cell r="F181">
            <v>2023</v>
          </cell>
          <cell r="G181">
            <v>2</v>
          </cell>
          <cell r="H181">
            <v>5.625</v>
          </cell>
          <cell r="I181">
            <v>6.697916666666667</v>
          </cell>
          <cell r="J181">
            <v>7.333333333333333</v>
          </cell>
          <cell r="K181">
            <v>7.34375</v>
          </cell>
          <cell r="L181">
            <v>7.34375</v>
          </cell>
          <cell r="M181">
            <v>7.34375</v>
          </cell>
          <cell r="N181">
            <v>7.34375</v>
          </cell>
          <cell r="O181">
            <v>7.260416666666667</v>
          </cell>
          <cell r="P181">
            <v>6.510416666666667</v>
          </cell>
          <cell r="Q181">
            <v>6.479166666666667</v>
          </cell>
          <cell r="R181">
            <v>5.911458333333333</v>
          </cell>
          <cell r="S181">
            <v>5.765625</v>
          </cell>
          <cell r="T181">
            <v>6.7465277777777777</v>
          </cell>
        </row>
        <row r="182">
          <cell r="B182">
            <v>11612002</v>
          </cell>
          <cell r="C182" t="str">
            <v>011612002</v>
          </cell>
          <cell r="D182" t="str">
            <v>رمان - اسرائيلي</v>
          </cell>
          <cell r="E182" t="str">
            <v>1كغم</v>
          </cell>
          <cell r="F182">
            <v>2023</v>
          </cell>
          <cell r="G182">
            <v>2</v>
          </cell>
          <cell r="H182">
            <v>5.875</v>
          </cell>
          <cell r="I182">
            <v>7.302083333333333</v>
          </cell>
          <cell r="J182">
            <v>7.854166666666667</v>
          </cell>
          <cell r="K182">
            <v>8.3541666666666661</v>
          </cell>
          <cell r="L182">
            <v>8.3541666666666661</v>
          </cell>
          <cell r="M182">
            <v>8.3541666666666661</v>
          </cell>
          <cell r="N182">
            <v>8.3541666666666661</v>
          </cell>
          <cell r="O182">
            <v>7.979166666666667</v>
          </cell>
          <cell r="P182">
            <v>6.6875</v>
          </cell>
          <cell r="Q182">
            <v>6.760416666666667</v>
          </cell>
          <cell r="R182">
            <v>6.015625</v>
          </cell>
          <cell r="S182">
            <v>6.296875</v>
          </cell>
          <cell r="T182">
            <v>7.3489583333333321</v>
          </cell>
        </row>
        <row r="183">
          <cell r="B183">
            <v>11612101</v>
          </cell>
          <cell r="C183" t="str">
            <v>011612101</v>
          </cell>
          <cell r="D183" t="str">
            <v>افوكادو حبة صغيرة خشن - اسود -اسرائيل</v>
          </cell>
          <cell r="E183" t="str">
            <v>1كغم</v>
          </cell>
          <cell r="F183">
            <v>2023</v>
          </cell>
          <cell r="G183">
            <v>2</v>
          </cell>
          <cell r="H183">
            <v>9.3541666666666661</v>
          </cell>
          <cell r="I183">
            <v>9.9583333333333339</v>
          </cell>
          <cell r="J183">
            <v>10.130208333333334</v>
          </cell>
          <cell r="K183">
            <v>10.802083333333334</v>
          </cell>
          <cell r="L183">
            <v>10.802083333333334</v>
          </cell>
          <cell r="M183">
            <v>10.802083333333334</v>
          </cell>
          <cell r="N183">
            <v>10.802083333333334</v>
          </cell>
          <cell r="O183">
            <v>18.53125</v>
          </cell>
          <cell r="P183">
            <v>19.78125</v>
          </cell>
          <cell r="Q183">
            <v>14.864583333333334</v>
          </cell>
          <cell r="R183">
            <v>10.307291666666666</v>
          </cell>
          <cell r="S183">
            <v>9.59375</v>
          </cell>
          <cell r="T183">
            <v>12.144097222222221</v>
          </cell>
        </row>
        <row r="184">
          <cell r="B184">
            <v>11612102</v>
          </cell>
          <cell r="C184" t="str">
            <v>011612102</v>
          </cell>
          <cell r="D184" t="str">
            <v>كيوي - اسرائيل</v>
          </cell>
          <cell r="E184" t="str">
            <v>1كغم</v>
          </cell>
          <cell r="F184">
            <v>2023</v>
          </cell>
          <cell r="G184">
            <v>2</v>
          </cell>
          <cell r="H184">
            <v>11.15625</v>
          </cell>
          <cell r="I184">
            <v>10.630208333333334</v>
          </cell>
          <cell r="J184">
            <v>10.864583333333334</v>
          </cell>
          <cell r="K184">
            <v>11.135416666666666</v>
          </cell>
          <cell r="L184">
            <v>11.135416666666666</v>
          </cell>
          <cell r="M184">
            <v>11.135416666666666</v>
          </cell>
          <cell r="N184">
            <v>11.135416666666666</v>
          </cell>
          <cell r="O184">
            <v>11.135416666666666</v>
          </cell>
          <cell r="P184">
            <v>13.989583333333334</v>
          </cell>
          <cell r="Q184">
            <v>12.822916666666666</v>
          </cell>
          <cell r="R184">
            <v>11.791666666666666</v>
          </cell>
          <cell r="S184">
            <v>11.458333333333334</v>
          </cell>
          <cell r="T184">
            <v>11.532552083333336</v>
          </cell>
        </row>
        <row r="185">
          <cell r="B185">
            <v>11612104</v>
          </cell>
          <cell r="C185" t="str">
            <v>011612104</v>
          </cell>
          <cell r="D185" t="str">
            <v xml:space="preserve">فراولة </v>
          </cell>
          <cell r="E185" t="str">
            <v>1كغم</v>
          </cell>
          <cell r="F185">
            <v>2023</v>
          </cell>
          <cell r="G185">
            <v>2</v>
          </cell>
          <cell r="H185">
            <v>17.447916666666668</v>
          </cell>
          <cell r="I185">
            <v>12.5</v>
          </cell>
          <cell r="J185">
            <v>11.604166666666666</v>
          </cell>
          <cell r="K185">
            <v>12.791666666666666</v>
          </cell>
          <cell r="L185">
            <v>12.791666666666666</v>
          </cell>
          <cell r="M185">
            <v>12.791666666666666</v>
          </cell>
          <cell r="N185">
            <v>12.791666666666666</v>
          </cell>
          <cell r="O185">
            <v>12.791666666666666</v>
          </cell>
          <cell r="P185">
            <v>12.791666666666666</v>
          </cell>
          <cell r="Q185">
            <v>12.791666666666666</v>
          </cell>
          <cell r="R185">
            <v>12.791666666666666</v>
          </cell>
          <cell r="S185">
            <v>35.729166666666664</v>
          </cell>
          <cell r="T185">
            <v>14.967881944444445</v>
          </cell>
        </row>
        <row r="186">
          <cell r="B186">
            <v>11620102</v>
          </cell>
          <cell r="C186" t="str">
            <v>011620102</v>
          </cell>
          <cell r="D186" t="str">
            <v>تين مجفف "قطين" - تركي</v>
          </cell>
          <cell r="E186" t="str">
            <v>1كغم</v>
          </cell>
          <cell r="F186">
            <v>2023</v>
          </cell>
          <cell r="G186">
            <v>2</v>
          </cell>
          <cell r="H186">
            <v>33.219512195121951</v>
          </cell>
          <cell r="I186">
            <v>33.512195121951223</v>
          </cell>
          <cell r="J186">
            <v>32.951219512195124</v>
          </cell>
          <cell r="K186">
            <v>32.68292682926829</v>
          </cell>
          <cell r="L186">
            <v>33.243902439024389</v>
          </cell>
          <cell r="M186">
            <v>33.878048780487802</v>
          </cell>
          <cell r="N186">
            <v>34.268292682926827</v>
          </cell>
          <cell r="O186">
            <v>34</v>
          </cell>
          <cell r="P186">
            <v>34.170731707317074</v>
          </cell>
          <cell r="Q186">
            <v>35.170731707317074</v>
          </cell>
          <cell r="R186">
            <v>36.024390243902438</v>
          </cell>
          <cell r="S186">
            <v>37</v>
          </cell>
          <cell r="T186">
            <v>34.176829268292686</v>
          </cell>
        </row>
        <row r="187">
          <cell r="B187">
            <v>11620202</v>
          </cell>
          <cell r="C187" t="str">
            <v>011620202</v>
          </cell>
          <cell r="D187" t="str">
            <v>زبيب "عنب مجفف" أشقر حبة قصيرة مدورة</v>
          </cell>
          <cell r="E187" t="str">
            <v>1كغم</v>
          </cell>
          <cell r="F187">
            <v>2023</v>
          </cell>
          <cell r="G187">
            <v>2</v>
          </cell>
          <cell r="H187">
            <v>27.142857142857142</v>
          </cell>
          <cell r="I187">
            <v>27.38095238095238</v>
          </cell>
          <cell r="J187">
            <v>27.214285714285715</v>
          </cell>
          <cell r="K187">
            <v>27.11904761904762</v>
          </cell>
          <cell r="L187">
            <v>26.80952380952381</v>
          </cell>
          <cell r="M187">
            <v>26.5</v>
          </cell>
          <cell r="N187">
            <v>26.333333333333332</v>
          </cell>
          <cell r="O187">
            <v>26.11904761904762</v>
          </cell>
          <cell r="P187">
            <v>26.166666666666668</v>
          </cell>
          <cell r="Q187">
            <v>26.428571428571427</v>
          </cell>
          <cell r="R187">
            <v>26.547619047619047</v>
          </cell>
          <cell r="S187">
            <v>26.80952380952381</v>
          </cell>
          <cell r="T187">
            <v>26.714285714285712</v>
          </cell>
        </row>
        <row r="188">
          <cell r="B188">
            <v>11620301</v>
          </cell>
          <cell r="C188" t="str">
            <v>011620301</v>
          </cell>
          <cell r="D188" t="str">
            <v>تمر-اسرائيل</v>
          </cell>
          <cell r="E188" t="str">
            <v>باكيت/1كغم</v>
          </cell>
          <cell r="F188">
            <v>2023</v>
          </cell>
          <cell r="G188">
            <v>2</v>
          </cell>
          <cell r="H188">
            <v>23.6</v>
          </cell>
          <cell r="I188">
            <v>23.333333333333332</v>
          </cell>
          <cell r="J188">
            <v>23.266666666666666</v>
          </cell>
          <cell r="K188">
            <v>24.333333333333332</v>
          </cell>
          <cell r="L188">
            <v>23.8</v>
          </cell>
          <cell r="M188">
            <v>23.666666666666668</v>
          </cell>
          <cell r="N188">
            <v>23.733333333333334</v>
          </cell>
          <cell r="O188">
            <v>23.466666666666665</v>
          </cell>
          <cell r="P188">
            <v>23.733333333333334</v>
          </cell>
          <cell r="Q188">
            <v>24.2</v>
          </cell>
          <cell r="R188">
            <v>23.866666666666667</v>
          </cell>
          <cell r="S188">
            <v>23.466666666666665</v>
          </cell>
          <cell r="T188">
            <v>23.705555555555552</v>
          </cell>
        </row>
        <row r="189">
          <cell r="B189">
            <v>11620302</v>
          </cell>
          <cell r="C189" t="str">
            <v>011620302</v>
          </cell>
          <cell r="D189" t="str">
            <v>تمر  مجهول حبة طويلة صنف أ - محلي "الرحمن، الطيبات"</v>
          </cell>
          <cell r="E189" t="str">
            <v>1كغم</v>
          </cell>
          <cell r="F189">
            <v>2023</v>
          </cell>
          <cell r="G189">
            <v>2</v>
          </cell>
          <cell r="H189">
            <v>22.085714285714285</v>
          </cell>
          <cell r="I189">
            <v>22.428571428571427</v>
          </cell>
          <cell r="J189">
            <v>22.828571428571429</v>
          </cell>
          <cell r="K189">
            <v>22.971428571428572</v>
          </cell>
          <cell r="L189">
            <v>22.914285714285715</v>
          </cell>
          <cell r="M189">
            <v>22.942857142857143</v>
          </cell>
          <cell r="N189">
            <v>23.4</v>
          </cell>
          <cell r="O189">
            <v>23.62857142857143</v>
          </cell>
          <cell r="P189">
            <v>23.62857142857143</v>
          </cell>
          <cell r="Q189">
            <v>24.171428571428571</v>
          </cell>
          <cell r="R189">
            <v>23.685714285714287</v>
          </cell>
          <cell r="S189">
            <v>23.742857142857144</v>
          </cell>
          <cell r="T189">
            <v>23.202380952380953</v>
          </cell>
        </row>
        <row r="190">
          <cell r="B190">
            <v>11620401</v>
          </cell>
          <cell r="C190" t="str">
            <v>011620401</v>
          </cell>
          <cell r="D190" t="str">
            <v>مشمش مجفف</v>
          </cell>
          <cell r="E190" t="str">
            <v>اوقية 250 غم</v>
          </cell>
          <cell r="F190">
            <v>2023</v>
          </cell>
          <cell r="G190">
            <v>2</v>
          </cell>
          <cell r="H190">
            <v>10.266666666666667</v>
          </cell>
          <cell r="I190">
            <v>9.9666666666666668</v>
          </cell>
          <cell r="J190">
            <v>9.9666666666666668</v>
          </cell>
          <cell r="K190">
            <v>10.3</v>
          </cell>
          <cell r="L190">
            <v>10.066666666666666</v>
          </cell>
          <cell r="M190">
            <v>10.199999999999999</v>
          </cell>
          <cell r="N190">
            <v>10.433333333333334</v>
          </cell>
          <cell r="O190">
            <v>10.366666666666667</v>
          </cell>
          <cell r="P190">
            <v>10.3</v>
          </cell>
          <cell r="Q190">
            <v>10.433333333333334</v>
          </cell>
          <cell r="R190">
            <v>10.566666666666666</v>
          </cell>
          <cell r="S190">
            <v>10.533333333333333</v>
          </cell>
          <cell r="T190">
            <v>10.283333333333333</v>
          </cell>
        </row>
        <row r="191">
          <cell r="B191">
            <v>11630101</v>
          </cell>
          <cell r="C191" t="str">
            <v>011630101</v>
          </cell>
          <cell r="D191" t="str">
            <v>فستق حلبي بقشرة محمص</v>
          </cell>
          <cell r="E191" t="str">
            <v>1كغم</v>
          </cell>
          <cell r="F191">
            <v>2023</v>
          </cell>
          <cell r="G191">
            <v>2</v>
          </cell>
          <cell r="H191">
            <v>59.984126984126981</v>
          </cell>
          <cell r="I191">
            <v>60.047619047619051</v>
          </cell>
          <cell r="J191">
            <v>59.920634920634917</v>
          </cell>
          <cell r="K191">
            <v>60.333333333333336</v>
          </cell>
          <cell r="L191">
            <v>59.777777777777779</v>
          </cell>
          <cell r="M191">
            <v>59.777777777777779</v>
          </cell>
          <cell r="N191">
            <v>60.222222222222221</v>
          </cell>
          <cell r="O191">
            <v>59.904761904761905</v>
          </cell>
          <cell r="P191">
            <v>59.412698412698411</v>
          </cell>
          <cell r="Q191">
            <v>59.412698412698411</v>
          </cell>
          <cell r="R191">
            <v>59.38095238095238</v>
          </cell>
          <cell r="S191">
            <v>59.412698412698411</v>
          </cell>
          <cell r="T191">
            <v>59.798941798941804</v>
          </cell>
        </row>
        <row r="192">
          <cell r="B192">
            <v>11630201</v>
          </cell>
          <cell r="C192" t="str">
            <v>011630201</v>
          </cell>
          <cell r="D192" t="str">
            <v>فستق سوداني مقشر محمص</v>
          </cell>
          <cell r="E192" t="str">
            <v>1كغم</v>
          </cell>
          <cell r="F192">
            <v>2023</v>
          </cell>
          <cell r="G192">
            <v>2</v>
          </cell>
          <cell r="H192">
            <v>29.492537313432837</v>
          </cell>
          <cell r="I192">
            <v>29.447761194029852</v>
          </cell>
          <cell r="J192">
            <v>29.313432835820894</v>
          </cell>
          <cell r="K192">
            <v>29.417910447761194</v>
          </cell>
          <cell r="L192">
            <v>29.552238805970148</v>
          </cell>
          <cell r="M192">
            <v>29.955223880597014</v>
          </cell>
          <cell r="N192">
            <v>29.701492537313431</v>
          </cell>
          <cell r="O192">
            <v>29.701492537313431</v>
          </cell>
          <cell r="P192">
            <v>29.686567164179106</v>
          </cell>
          <cell r="Q192">
            <v>29.53731343283582</v>
          </cell>
          <cell r="R192">
            <v>29.388059701492537</v>
          </cell>
          <cell r="S192">
            <v>29.492537313432837</v>
          </cell>
          <cell r="T192">
            <v>29.557213930348258</v>
          </cell>
        </row>
        <row r="193">
          <cell r="B193">
            <v>11630403</v>
          </cell>
          <cell r="C193" t="str">
            <v>011630403</v>
          </cell>
          <cell r="D193" t="str">
            <v>جوز مقشر</v>
          </cell>
          <cell r="E193" t="str">
            <v>اوقية 250 غم</v>
          </cell>
          <cell r="F193">
            <v>2023</v>
          </cell>
          <cell r="G193">
            <v>2</v>
          </cell>
          <cell r="H193">
            <v>9.493150684931507</v>
          </cell>
          <cell r="I193">
            <v>9.4520547945205475</v>
          </cell>
          <cell r="J193">
            <v>9.212328767123287</v>
          </cell>
          <cell r="K193">
            <v>9.1369863013698627</v>
          </cell>
          <cell r="L193">
            <v>9.0547945205479454</v>
          </cell>
          <cell r="M193">
            <v>9.0821917808219172</v>
          </cell>
          <cell r="N193">
            <v>8.8904109589041092</v>
          </cell>
          <cell r="O193">
            <v>8.7671232876712324</v>
          </cell>
          <cell r="P193">
            <v>8.7260273972602747</v>
          </cell>
          <cell r="Q193">
            <v>8.8904109589041092</v>
          </cell>
          <cell r="R193">
            <v>8.8082191780821919</v>
          </cell>
          <cell r="S193">
            <v>8.9452054794520546</v>
          </cell>
          <cell r="T193">
            <v>9.0382420091324231</v>
          </cell>
        </row>
        <row r="194">
          <cell r="B194">
            <v>11630501</v>
          </cell>
          <cell r="C194" t="str">
            <v>011630501</v>
          </cell>
          <cell r="D194" t="str">
            <v>لوز مقشر مالح محمص -محلي</v>
          </cell>
          <cell r="E194" t="str">
            <v>1كغم</v>
          </cell>
          <cell r="F194">
            <v>2023</v>
          </cell>
          <cell r="G194">
            <v>2</v>
          </cell>
          <cell r="H194">
            <v>59.873015873015873</v>
          </cell>
          <cell r="I194">
            <v>59.968253968253968</v>
          </cell>
          <cell r="J194">
            <v>60.238095238095241</v>
          </cell>
          <cell r="K194">
            <v>59.603174603174601</v>
          </cell>
          <cell r="L194">
            <v>59.603174603174601</v>
          </cell>
          <cell r="M194">
            <v>59.38095238095238</v>
          </cell>
          <cell r="N194">
            <v>59.888888888888886</v>
          </cell>
          <cell r="O194">
            <v>60.063492063492063</v>
          </cell>
          <cell r="P194">
            <v>59.730158730158728</v>
          </cell>
          <cell r="Q194">
            <v>59.873015873015873</v>
          </cell>
          <cell r="R194">
            <v>59.476190476190474</v>
          </cell>
          <cell r="S194">
            <v>59.603174603174601</v>
          </cell>
          <cell r="T194">
            <v>59.775132275132272</v>
          </cell>
        </row>
        <row r="195">
          <cell r="B195">
            <v>11630502</v>
          </cell>
          <cell r="C195" t="str">
            <v>011630502</v>
          </cell>
          <cell r="D195" t="str">
            <v>لوز مقشر مفرم انصاص غير محمص</v>
          </cell>
          <cell r="E195" t="str">
            <v>اوقية 250 غم</v>
          </cell>
          <cell r="F195">
            <v>2023</v>
          </cell>
          <cell r="G195">
            <v>2</v>
          </cell>
          <cell r="H195">
            <v>11.965909090909092</v>
          </cell>
          <cell r="I195">
            <v>11.960227272727273</v>
          </cell>
          <cell r="J195">
            <v>11.818181818181818</v>
          </cell>
          <cell r="K195">
            <v>11.75</v>
          </cell>
          <cell r="L195">
            <v>11.931818181818182</v>
          </cell>
          <cell r="M195">
            <v>11.931818181818182</v>
          </cell>
          <cell r="N195">
            <v>11.784090909090908</v>
          </cell>
          <cell r="O195">
            <v>11.727272727272727</v>
          </cell>
          <cell r="P195">
            <v>11.772727272727273</v>
          </cell>
          <cell r="Q195">
            <v>11.727272727272727</v>
          </cell>
          <cell r="R195">
            <v>11.704545454545455</v>
          </cell>
          <cell r="S195">
            <v>11.715909090909092</v>
          </cell>
          <cell r="T195">
            <v>11.815814393939396</v>
          </cell>
        </row>
        <row r="196">
          <cell r="B196">
            <v>11630601</v>
          </cell>
          <cell r="C196" t="str">
            <v>011630601</v>
          </cell>
          <cell r="D196" t="str">
            <v>بزر بطيخ محمص - محلي</v>
          </cell>
          <cell r="E196" t="str">
            <v>1كغم</v>
          </cell>
          <cell r="F196">
            <v>2023</v>
          </cell>
          <cell r="G196">
            <v>2</v>
          </cell>
          <cell r="H196">
            <v>38.867647058823529</v>
          </cell>
          <cell r="I196">
            <v>39.220588235294116</v>
          </cell>
          <cell r="J196">
            <v>38.691176470588232</v>
          </cell>
          <cell r="K196">
            <v>39.058823529411768</v>
          </cell>
          <cell r="L196">
            <v>39.441176470588232</v>
          </cell>
          <cell r="M196">
            <v>39.161764705882355</v>
          </cell>
          <cell r="N196">
            <v>39.235294117647058</v>
          </cell>
          <cell r="O196">
            <v>39.382352941176471</v>
          </cell>
          <cell r="P196">
            <v>39.411764705882355</v>
          </cell>
          <cell r="Q196">
            <v>39.132352941176471</v>
          </cell>
          <cell r="R196">
            <v>39.308823529411768</v>
          </cell>
          <cell r="S196">
            <v>39.294117647058826</v>
          </cell>
          <cell r="T196">
            <v>39.183823529411768</v>
          </cell>
        </row>
        <row r="197">
          <cell r="B197">
            <v>11630603</v>
          </cell>
          <cell r="C197" t="str">
            <v>011630603</v>
          </cell>
          <cell r="D197" t="str">
            <v>بزر عين شمس محمص صنف ممتاز  - محلي</v>
          </cell>
          <cell r="E197" t="str">
            <v>1كغم</v>
          </cell>
          <cell r="F197">
            <v>2023</v>
          </cell>
          <cell r="G197">
            <v>2</v>
          </cell>
          <cell r="H197">
            <v>17.40625</v>
          </cell>
          <cell r="I197">
            <v>17.734375</v>
          </cell>
          <cell r="J197">
            <v>17.375</v>
          </cell>
          <cell r="K197">
            <v>17.390625</v>
          </cell>
          <cell r="L197">
            <v>17.390625</v>
          </cell>
          <cell r="M197">
            <v>17.3125</v>
          </cell>
          <cell r="N197">
            <v>17.25</v>
          </cell>
          <cell r="O197">
            <v>17.203125</v>
          </cell>
          <cell r="P197">
            <v>17.453125</v>
          </cell>
          <cell r="Q197">
            <v>17.390625</v>
          </cell>
          <cell r="R197">
            <v>17.421875</v>
          </cell>
          <cell r="S197">
            <v>17.515625</v>
          </cell>
          <cell r="T197">
            <v>17.403645833333332</v>
          </cell>
        </row>
        <row r="198">
          <cell r="B198">
            <v>11630701</v>
          </cell>
          <cell r="C198" t="str">
            <v>011630701</v>
          </cell>
          <cell r="D198" t="str">
            <v>بندق مقشر محمص</v>
          </cell>
          <cell r="E198" t="str">
            <v>1 كغم</v>
          </cell>
          <cell r="F198">
            <v>2023</v>
          </cell>
          <cell r="G198">
            <v>2</v>
          </cell>
          <cell r="H198">
            <v>57.410714285714285</v>
          </cell>
          <cell r="I198">
            <v>56.964285714285715</v>
          </cell>
          <cell r="J198">
            <v>57.321428571428569</v>
          </cell>
          <cell r="K198">
            <v>56.75</v>
          </cell>
          <cell r="L198">
            <v>56.464285714285715</v>
          </cell>
          <cell r="M198">
            <v>56.571428571428569</v>
          </cell>
          <cell r="N198">
            <v>56.589285714285715</v>
          </cell>
          <cell r="O198">
            <v>56.071428571428569</v>
          </cell>
          <cell r="P198">
            <v>56.392857142857146</v>
          </cell>
          <cell r="Q198">
            <v>56.517857142857146</v>
          </cell>
          <cell r="R198">
            <v>56.660714285714285</v>
          </cell>
          <cell r="S198">
            <v>56.428571428571431</v>
          </cell>
          <cell r="T198">
            <v>56.678571428571438</v>
          </cell>
        </row>
        <row r="199">
          <cell r="B199">
            <v>11630801</v>
          </cell>
          <cell r="C199" t="str">
            <v>011630801</v>
          </cell>
          <cell r="D199" t="str">
            <v>مكسرات مشكلة - اكسترا</v>
          </cell>
          <cell r="E199" t="str">
            <v>1كغم</v>
          </cell>
          <cell r="F199">
            <v>2023</v>
          </cell>
          <cell r="G199">
            <v>2</v>
          </cell>
          <cell r="H199">
            <v>55.984848484848484</v>
          </cell>
          <cell r="I199">
            <v>55.939393939393938</v>
          </cell>
          <cell r="J199">
            <v>56.348484848484851</v>
          </cell>
          <cell r="K199">
            <v>56.757575757575758</v>
          </cell>
          <cell r="L199">
            <v>56.212121212121211</v>
          </cell>
          <cell r="M199">
            <v>55.969696969696969</v>
          </cell>
          <cell r="N199">
            <v>56.015151515151516</v>
          </cell>
          <cell r="O199">
            <v>55.560606060606062</v>
          </cell>
          <cell r="P199">
            <v>55.787878787878789</v>
          </cell>
          <cell r="Q199">
            <v>55.772727272727273</v>
          </cell>
          <cell r="R199">
            <v>56.075757575757578</v>
          </cell>
          <cell r="S199">
            <v>56.151515151515149</v>
          </cell>
          <cell r="T199">
            <v>56.047979797979799</v>
          </cell>
        </row>
        <row r="200">
          <cell r="B200">
            <v>11630901</v>
          </cell>
          <cell r="C200" t="str">
            <v>011630901</v>
          </cell>
          <cell r="D200" t="str">
            <v>قضامة صفراء مملحة</v>
          </cell>
          <cell r="E200" t="str">
            <v>1كغم</v>
          </cell>
          <cell r="F200">
            <v>2023</v>
          </cell>
          <cell r="G200">
            <v>2</v>
          </cell>
          <cell r="H200">
            <v>28.133333333333333</v>
          </cell>
          <cell r="I200">
            <v>27.9</v>
          </cell>
          <cell r="J200">
            <v>28.083333333333332</v>
          </cell>
          <cell r="K200">
            <v>27.616666666666667</v>
          </cell>
          <cell r="L200">
            <v>27.416666666666668</v>
          </cell>
          <cell r="M200">
            <v>27.966666666666665</v>
          </cell>
          <cell r="N200">
            <v>28.033333333333335</v>
          </cell>
          <cell r="O200">
            <v>28.083333333333332</v>
          </cell>
          <cell r="P200">
            <v>27.95</v>
          </cell>
          <cell r="Q200">
            <v>27.966666666666665</v>
          </cell>
          <cell r="R200">
            <v>28.066666666666666</v>
          </cell>
          <cell r="S200">
            <v>27.8</v>
          </cell>
          <cell r="T200">
            <v>27.918055555555554</v>
          </cell>
        </row>
        <row r="201">
          <cell r="B201">
            <v>11630903</v>
          </cell>
          <cell r="C201" t="str">
            <v>011630903</v>
          </cell>
          <cell r="D201" t="str">
            <v>كاشو محمص</v>
          </cell>
          <cell r="E201" t="str">
            <v>1 كغم</v>
          </cell>
          <cell r="F201">
            <v>2023</v>
          </cell>
          <cell r="G201">
            <v>2</v>
          </cell>
          <cell r="H201">
            <v>60.81818181818182</v>
          </cell>
          <cell r="I201">
            <v>61.159090909090907</v>
          </cell>
          <cell r="J201">
            <v>60.75</v>
          </cell>
          <cell r="K201">
            <v>60.454545454545453</v>
          </cell>
          <cell r="L201">
            <v>60.522727272727273</v>
          </cell>
          <cell r="M201">
            <v>60.43181818181818</v>
          </cell>
          <cell r="N201">
            <v>61.18181818181818</v>
          </cell>
          <cell r="O201">
            <v>60.954545454545453</v>
          </cell>
          <cell r="P201">
            <v>60.772727272727273</v>
          </cell>
          <cell r="Q201">
            <v>61.045454545454547</v>
          </cell>
          <cell r="R201">
            <v>61.06818181818182</v>
          </cell>
          <cell r="S201">
            <v>60.795454545454547</v>
          </cell>
          <cell r="T201">
            <v>60.829545454545446</v>
          </cell>
        </row>
        <row r="202">
          <cell r="B202">
            <v>11640101</v>
          </cell>
          <cell r="C202" t="str">
            <v>011640101</v>
          </cell>
          <cell r="D202" t="str">
            <v>اناناس شرائح معلبة -امريكان - تايلاند</v>
          </cell>
          <cell r="E202" t="str">
            <v>علبة /490 غم</v>
          </cell>
          <cell r="F202">
            <v>2023</v>
          </cell>
          <cell r="G202">
            <v>2</v>
          </cell>
          <cell r="H202">
            <v>8.7101449275362324</v>
          </cell>
          <cell r="I202">
            <v>8.7681159420289863</v>
          </cell>
          <cell r="J202">
            <v>8.7391304347826093</v>
          </cell>
          <cell r="K202">
            <v>8.7826086956521738</v>
          </cell>
          <cell r="L202">
            <v>8.579710144927537</v>
          </cell>
          <cell r="M202">
            <v>8.4130434782608692</v>
          </cell>
          <cell r="N202">
            <v>8.4927536231884062</v>
          </cell>
          <cell r="O202">
            <v>8.5072463768115938</v>
          </cell>
          <cell r="P202">
            <v>8.5652173913043477</v>
          </cell>
          <cell r="Q202">
            <v>8.5652173913043477</v>
          </cell>
          <cell r="R202">
            <v>8.5362318840579707</v>
          </cell>
          <cell r="S202">
            <v>8.579710144927537</v>
          </cell>
          <cell r="T202">
            <v>8.6032608695652169</v>
          </cell>
        </row>
        <row r="203">
          <cell r="B203">
            <v>11710101</v>
          </cell>
          <cell r="C203" t="str">
            <v>011710101</v>
          </cell>
          <cell r="D203" t="str">
            <v>بندوره  عناقيد حب كبير - محلي</v>
          </cell>
          <cell r="E203" t="str">
            <v>1كغم</v>
          </cell>
          <cell r="F203">
            <v>2023</v>
          </cell>
          <cell r="G203">
            <v>2</v>
          </cell>
          <cell r="H203">
            <v>5.405263157894737</v>
          </cell>
          <cell r="I203">
            <v>5.0842105263157897</v>
          </cell>
          <cell r="J203">
            <v>4.5473684210526315</v>
          </cell>
          <cell r="K203">
            <v>4.4578947368421051</v>
          </cell>
          <cell r="L203">
            <v>4.9315789473684211</v>
          </cell>
          <cell r="M203">
            <v>5.1157894736842104</v>
          </cell>
          <cell r="N203">
            <v>6.6842105263157894</v>
          </cell>
          <cell r="O203">
            <v>7.2</v>
          </cell>
          <cell r="P203">
            <v>8.715789473684211</v>
          </cell>
          <cell r="Q203">
            <v>9.4421052631578952</v>
          </cell>
          <cell r="R203">
            <v>6.6631578947368419</v>
          </cell>
          <cell r="S203">
            <v>8.284210526315789</v>
          </cell>
          <cell r="T203">
            <v>6.3776315789473683</v>
          </cell>
        </row>
        <row r="204">
          <cell r="B204">
            <v>11710102</v>
          </cell>
          <cell r="C204" t="str">
            <v>011710102</v>
          </cell>
          <cell r="D204" t="str">
            <v>بندورة حماموت-محلي</v>
          </cell>
          <cell r="E204" t="str">
            <v>1كغم</v>
          </cell>
          <cell r="F204">
            <v>2023</v>
          </cell>
          <cell r="G204">
            <v>2</v>
          </cell>
          <cell r="H204">
            <v>3.9315789473684211</v>
          </cell>
          <cell r="I204">
            <v>3.6842105263157894</v>
          </cell>
          <cell r="J204">
            <v>3.2578947368421054</v>
          </cell>
          <cell r="K204">
            <v>3.3631578947368421</v>
          </cell>
          <cell r="L204">
            <v>3.6631578947368419</v>
          </cell>
          <cell r="M204">
            <v>3.7210526315789472</v>
          </cell>
          <cell r="N204">
            <v>5.1526315789473687</v>
          </cell>
          <cell r="O204">
            <v>5.6736842105263161</v>
          </cell>
          <cell r="P204">
            <v>6.9368421052631577</v>
          </cell>
          <cell r="Q204">
            <v>7.594736842105263</v>
          </cell>
          <cell r="R204">
            <v>5.3157894736842106</v>
          </cell>
          <cell r="S204">
            <v>6.594736842105263</v>
          </cell>
          <cell r="T204">
            <v>4.9074561403508774</v>
          </cell>
        </row>
        <row r="205">
          <cell r="B205">
            <v>11710201</v>
          </cell>
          <cell r="C205" t="str">
            <v>011710201</v>
          </cell>
          <cell r="D205" t="str">
            <v>كوسا للمحاشي صغير الحجم - محلي</v>
          </cell>
          <cell r="E205" t="str">
            <v>1كغم</v>
          </cell>
          <cell r="F205">
            <v>2023</v>
          </cell>
          <cell r="G205">
            <v>2</v>
          </cell>
          <cell r="H205">
            <v>5.2736842105263158</v>
          </cell>
          <cell r="I205">
            <v>5.8947368421052628</v>
          </cell>
          <cell r="J205">
            <v>5.6157894736842104</v>
          </cell>
          <cell r="K205">
            <v>6.3</v>
          </cell>
          <cell r="L205">
            <v>5.1684210526315786</v>
          </cell>
          <cell r="M205">
            <v>6.6789473684210527</v>
          </cell>
          <cell r="N205">
            <v>7.0526315789473681</v>
          </cell>
          <cell r="O205">
            <v>7.9</v>
          </cell>
          <cell r="P205">
            <v>9.9578947368421051</v>
          </cell>
          <cell r="Q205">
            <v>8.9789473684210535</v>
          </cell>
          <cell r="R205">
            <v>9.3000000000000007</v>
          </cell>
          <cell r="S205">
            <v>9.0315789473684216</v>
          </cell>
          <cell r="T205">
            <v>7.2627192982456137</v>
          </cell>
        </row>
        <row r="206">
          <cell r="B206">
            <v>11710301</v>
          </cell>
          <cell r="C206" t="str">
            <v>011710301</v>
          </cell>
          <cell r="D206" t="str">
            <v>باذنجان عجمي كبير الحجم - محلي</v>
          </cell>
          <cell r="E206" t="str">
            <v>1كغم</v>
          </cell>
          <cell r="F206">
            <v>2023</v>
          </cell>
          <cell r="G206">
            <v>2</v>
          </cell>
          <cell r="H206">
            <v>3.5210526315789474</v>
          </cell>
          <cell r="I206">
            <v>4.7157894736842101</v>
          </cell>
          <cell r="J206">
            <v>5.0210526315789474</v>
          </cell>
          <cell r="K206">
            <v>4.3631578947368421</v>
          </cell>
          <cell r="L206">
            <v>4.2368421052631575</v>
          </cell>
          <cell r="M206">
            <v>4.2315789473684209</v>
          </cell>
          <cell r="N206">
            <v>4.2315789473684209</v>
          </cell>
          <cell r="O206">
            <v>3.8947368421052633</v>
          </cell>
          <cell r="P206">
            <v>4.094736842105263</v>
          </cell>
          <cell r="Q206">
            <v>4.3315789473684214</v>
          </cell>
          <cell r="R206">
            <v>4.5105263157894733</v>
          </cell>
          <cell r="S206">
            <v>4.5684210526315789</v>
          </cell>
          <cell r="T206">
            <v>4.3100877192982452</v>
          </cell>
        </row>
        <row r="207">
          <cell r="B207">
            <v>11710302</v>
          </cell>
          <cell r="C207" t="str">
            <v>011710302</v>
          </cell>
          <cell r="D207" t="str">
            <v>باذنجان اسود صغير الحجم للمحاشي - محلي</v>
          </cell>
          <cell r="E207" t="str">
            <v>1كغم</v>
          </cell>
          <cell r="F207">
            <v>2023</v>
          </cell>
          <cell r="G207">
            <v>2</v>
          </cell>
          <cell r="H207">
            <v>4.661458333333333</v>
          </cell>
          <cell r="I207">
            <v>5.463541666666667</v>
          </cell>
          <cell r="J207">
            <v>5.661458333333333</v>
          </cell>
          <cell r="K207">
            <v>5.432291666666667</v>
          </cell>
          <cell r="L207">
            <v>5.140625</v>
          </cell>
          <cell r="M207">
            <v>5.354166666666667</v>
          </cell>
          <cell r="N207">
            <v>5.255208333333333</v>
          </cell>
          <cell r="O207">
            <v>5.21875</v>
          </cell>
          <cell r="P207">
            <v>5.416666666666667</v>
          </cell>
          <cell r="Q207">
            <v>5.75</v>
          </cell>
          <cell r="R207">
            <v>5.286458333333333</v>
          </cell>
          <cell r="S207">
            <v>5.458333333333333</v>
          </cell>
          <cell r="T207">
            <v>5.3415798611111107</v>
          </cell>
        </row>
        <row r="208">
          <cell r="B208">
            <v>11710401</v>
          </cell>
          <cell r="C208" t="str">
            <v>011710401</v>
          </cell>
          <cell r="D208" t="str">
            <v>بامية خضراء بلدية - محلي</v>
          </cell>
          <cell r="E208" t="str">
            <v>1كغم</v>
          </cell>
          <cell r="F208">
            <v>2023</v>
          </cell>
          <cell r="G208">
            <v>2</v>
          </cell>
          <cell r="H208">
            <v>20.736842105263158</v>
          </cell>
          <cell r="I208">
            <v>20.736842105263158</v>
          </cell>
          <cell r="J208">
            <v>20.736842105263158</v>
          </cell>
          <cell r="K208">
            <v>30.410526315789475</v>
          </cell>
          <cell r="L208">
            <v>32.568421052631578</v>
          </cell>
          <cell r="M208">
            <v>19.284210526315789</v>
          </cell>
          <cell r="N208">
            <v>17.768421052631577</v>
          </cell>
          <cell r="O208">
            <v>20.484210526315788</v>
          </cell>
          <cell r="P208">
            <v>22.705263157894738</v>
          </cell>
          <cell r="Q208">
            <v>23.03157894736842</v>
          </cell>
          <cell r="R208">
            <v>23.03157894736842</v>
          </cell>
          <cell r="S208">
            <v>23.03157894736842</v>
          </cell>
          <cell r="T208">
            <v>22.877192982456137</v>
          </cell>
        </row>
        <row r="209">
          <cell r="B209">
            <v>11710501</v>
          </cell>
          <cell r="C209" t="str">
            <v>011710501</v>
          </cell>
          <cell r="D209" t="str">
            <v>فاصولياء خضراء عريضة - محلي</v>
          </cell>
          <cell r="E209" t="str">
            <v>1كغم</v>
          </cell>
          <cell r="F209">
            <v>2023</v>
          </cell>
          <cell r="G209">
            <v>2</v>
          </cell>
          <cell r="H209">
            <v>13.589473684210526</v>
          </cell>
          <cell r="I209">
            <v>13.589473684210526</v>
          </cell>
          <cell r="J209">
            <v>14.978947368421053</v>
          </cell>
          <cell r="K209">
            <v>12.4</v>
          </cell>
          <cell r="L209">
            <v>10.873684210526315</v>
          </cell>
          <cell r="M209">
            <v>9.621052631578948</v>
          </cell>
          <cell r="N209">
            <v>10.231578947368421</v>
          </cell>
          <cell r="O209">
            <v>14.978947368421053</v>
          </cell>
          <cell r="P209">
            <v>15.715789473684211</v>
          </cell>
          <cell r="Q209">
            <v>14.284210526315789</v>
          </cell>
          <cell r="R209">
            <v>14.284210526315789</v>
          </cell>
          <cell r="S209">
            <v>14.284210526315789</v>
          </cell>
          <cell r="T209">
            <v>13.235964912280702</v>
          </cell>
        </row>
        <row r="210">
          <cell r="B210">
            <v>11710601</v>
          </cell>
          <cell r="C210" t="str">
            <v>011710601</v>
          </cell>
          <cell r="D210" t="str">
            <v>ملوخية خضراء - مفرطة - محلي</v>
          </cell>
          <cell r="E210" t="str">
            <v>1كغم</v>
          </cell>
          <cell r="F210">
            <v>2023</v>
          </cell>
          <cell r="G210">
            <v>2</v>
          </cell>
          <cell r="H210">
            <v>22.389473684210525</v>
          </cell>
          <cell r="I210">
            <v>22.389473684210525</v>
          </cell>
          <cell r="J210">
            <v>47.136842105263156</v>
          </cell>
          <cell r="K210">
            <v>45.473684210526315</v>
          </cell>
          <cell r="L210">
            <v>33.094736842105263</v>
          </cell>
          <cell r="M210">
            <v>22.515789473684212</v>
          </cell>
          <cell r="N210">
            <v>21.284210526315789</v>
          </cell>
          <cell r="O210">
            <v>22.368421052631579</v>
          </cell>
          <cell r="P210">
            <v>23.694736842105264</v>
          </cell>
          <cell r="Q210">
            <v>23.852631578947367</v>
          </cell>
          <cell r="R210">
            <v>23.852631578947367</v>
          </cell>
          <cell r="S210">
            <v>23.852631578947367</v>
          </cell>
          <cell r="T210">
            <v>27.658771929824557</v>
          </cell>
        </row>
        <row r="211">
          <cell r="B211">
            <v>11710701</v>
          </cell>
          <cell r="C211" t="str">
            <v>011710701</v>
          </cell>
          <cell r="D211" t="str">
            <v>لوبياء خضراء - محلي</v>
          </cell>
          <cell r="E211" t="str">
            <v>1كغم</v>
          </cell>
          <cell r="F211">
            <v>2023</v>
          </cell>
          <cell r="G211">
            <v>2</v>
          </cell>
          <cell r="H211">
            <v>12.48421052631579</v>
          </cell>
          <cell r="I211">
            <v>12.48421052631579</v>
          </cell>
          <cell r="J211">
            <v>13.947368421052632</v>
          </cell>
          <cell r="K211">
            <v>15.105263157894736</v>
          </cell>
          <cell r="L211">
            <v>18</v>
          </cell>
          <cell r="M211">
            <v>14.189473684210526</v>
          </cell>
          <cell r="N211">
            <v>12.610526315789473</v>
          </cell>
          <cell r="O211">
            <v>13.115789473684211</v>
          </cell>
          <cell r="P211">
            <v>13.91578947368421</v>
          </cell>
          <cell r="Q211">
            <v>12.48421052631579</v>
          </cell>
          <cell r="R211">
            <v>12.48421052631579</v>
          </cell>
          <cell r="S211">
            <v>12.48421052631579</v>
          </cell>
          <cell r="T211">
            <v>13.608771929824563</v>
          </cell>
        </row>
        <row r="212">
          <cell r="B212">
            <v>11710801</v>
          </cell>
          <cell r="C212" t="str">
            <v>011710801</v>
          </cell>
          <cell r="D212" t="str">
            <v>بازيلاء خضراء - محلي</v>
          </cell>
          <cell r="E212" t="str">
            <v>1كغم</v>
          </cell>
          <cell r="F212">
            <v>2023</v>
          </cell>
          <cell r="G212">
            <v>2</v>
          </cell>
          <cell r="H212">
            <v>18.191011235955056</v>
          </cell>
          <cell r="I212">
            <v>17.337078651685392</v>
          </cell>
          <cell r="J212">
            <v>14.50561797752809</v>
          </cell>
          <cell r="K212">
            <v>12.831460674157304</v>
          </cell>
          <cell r="L212">
            <v>12.865168539325843</v>
          </cell>
          <cell r="M212">
            <v>12.865168539325843</v>
          </cell>
          <cell r="N212">
            <v>12.865168539325843</v>
          </cell>
          <cell r="O212">
            <v>12.865168539325843</v>
          </cell>
          <cell r="P212">
            <v>12.865168539325843</v>
          </cell>
          <cell r="Q212">
            <v>12.865168539325843</v>
          </cell>
          <cell r="R212">
            <v>16.123595505617978</v>
          </cell>
          <cell r="S212">
            <v>18.292134831460675</v>
          </cell>
          <cell r="T212">
            <v>14.539325842696632</v>
          </cell>
        </row>
        <row r="213">
          <cell r="B213">
            <v>11710901</v>
          </cell>
          <cell r="C213" t="str">
            <v>011710901</v>
          </cell>
          <cell r="D213" t="str">
            <v>فول بلدي أخضر قرن صغير - محلي</v>
          </cell>
          <cell r="E213" t="str">
            <v>1كغم</v>
          </cell>
          <cell r="F213">
            <v>2023</v>
          </cell>
          <cell r="G213">
            <v>2</v>
          </cell>
          <cell r="H213">
            <v>16.642105263157895</v>
          </cell>
          <cell r="I213">
            <v>14.905263157894737</v>
          </cell>
          <cell r="J213">
            <v>11.694736842105263</v>
          </cell>
          <cell r="K213">
            <v>9.6947368421052627</v>
          </cell>
          <cell r="L213">
            <v>10.126315789473685</v>
          </cell>
          <cell r="M213">
            <v>10.147368421052631</v>
          </cell>
          <cell r="N213">
            <v>10.147368421052631</v>
          </cell>
          <cell r="O213">
            <v>10.147368421052631</v>
          </cell>
          <cell r="P213">
            <v>10.147368421052631</v>
          </cell>
          <cell r="Q213">
            <v>10.147368421052631</v>
          </cell>
          <cell r="R213">
            <v>10.147368421052631</v>
          </cell>
          <cell r="S213">
            <v>14.231578947368421</v>
          </cell>
          <cell r="T213">
            <v>11.514912280701756</v>
          </cell>
        </row>
        <row r="214">
          <cell r="B214">
            <v>11711001</v>
          </cell>
          <cell r="C214" t="str">
            <v>011711001</v>
          </cell>
          <cell r="D214" t="str">
            <v>فلفل اخضر حار -محلي</v>
          </cell>
          <cell r="E214" t="str">
            <v>1كغم</v>
          </cell>
          <cell r="F214">
            <v>2023</v>
          </cell>
          <cell r="G214">
            <v>2</v>
          </cell>
          <cell r="H214">
            <v>6.2105263157894735</v>
          </cell>
          <cell r="I214">
            <v>7.2</v>
          </cell>
          <cell r="J214">
            <v>7.905263157894737</v>
          </cell>
          <cell r="K214">
            <v>8.7578947368421058</v>
          </cell>
          <cell r="L214">
            <v>6.8842105263157896</v>
          </cell>
          <cell r="M214">
            <v>6.8473684210526313</v>
          </cell>
          <cell r="N214">
            <v>6.7947368421052632</v>
          </cell>
          <cell r="O214">
            <v>6.3842105263157896</v>
          </cell>
          <cell r="P214">
            <v>6.6631578947368419</v>
          </cell>
          <cell r="Q214">
            <v>7.0105263157894733</v>
          </cell>
          <cell r="R214">
            <v>6.8894736842105262</v>
          </cell>
          <cell r="S214">
            <v>8.1999999999999993</v>
          </cell>
          <cell r="T214">
            <v>7.1456140350877204</v>
          </cell>
        </row>
        <row r="215">
          <cell r="B215">
            <v>11711002</v>
          </cell>
          <cell r="C215" t="str">
            <v>011711002</v>
          </cell>
          <cell r="D215" t="str">
            <v>فليفلة خضراء حلوة- محلي</v>
          </cell>
          <cell r="E215" t="str">
            <v>1كغم</v>
          </cell>
          <cell r="F215">
            <v>2023</v>
          </cell>
          <cell r="G215">
            <v>2</v>
          </cell>
          <cell r="H215">
            <v>5.810526315789474</v>
          </cell>
          <cell r="I215">
            <v>6.8315789473684214</v>
          </cell>
          <cell r="J215">
            <v>7.3789473684210529</v>
          </cell>
          <cell r="K215">
            <v>7.7684210526315791</v>
          </cell>
          <cell r="L215">
            <v>6.8421052631578947</v>
          </cell>
          <cell r="M215">
            <v>6.0052631578947366</v>
          </cell>
          <cell r="N215">
            <v>6.3526315789473689</v>
          </cell>
          <cell r="O215">
            <v>6.3947368421052628</v>
          </cell>
          <cell r="P215">
            <v>6.8315789473684214</v>
          </cell>
          <cell r="Q215">
            <v>7.4105263157894736</v>
          </cell>
          <cell r="R215">
            <v>6.8263157894736839</v>
          </cell>
          <cell r="S215">
            <v>7.4631578947368418</v>
          </cell>
          <cell r="T215">
            <v>6.826315789473683</v>
          </cell>
        </row>
        <row r="216">
          <cell r="B216">
            <v>11711003</v>
          </cell>
          <cell r="C216" t="str">
            <v>011711003</v>
          </cell>
          <cell r="D216" t="str">
            <v>فليفلة ملونة "حمراء، صفراء، برتقالي" حلوة - محلي</v>
          </cell>
          <cell r="E216" t="str">
            <v>1كغم</v>
          </cell>
          <cell r="F216">
            <v>2023</v>
          </cell>
          <cell r="G216">
            <v>2</v>
          </cell>
          <cell r="H216">
            <v>7.125</v>
          </cell>
          <cell r="I216">
            <v>8.0104166666666661</v>
          </cell>
          <cell r="J216">
            <v>8.4479166666666661</v>
          </cell>
          <cell r="K216">
            <v>8.9791666666666661</v>
          </cell>
          <cell r="L216">
            <v>9.1770833333333339</v>
          </cell>
          <cell r="M216">
            <v>7.338541666666667</v>
          </cell>
          <cell r="N216">
            <v>7.973958333333333</v>
          </cell>
          <cell r="O216">
            <v>7.989583333333333</v>
          </cell>
          <cell r="P216">
            <v>8.59375</v>
          </cell>
          <cell r="Q216">
            <v>9.8229166666666661</v>
          </cell>
          <cell r="R216">
            <v>8.5520833333333339</v>
          </cell>
          <cell r="S216">
            <v>8.4479166666666661</v>
          </cell>
          <cell r="T216">
            <v>8.3715277777777786</v>
          </cell>
        </row>
        <row r="217">
          <cell r="B217">
            <v>11711101</v>
          </cell>
          <cell r="C217" t="str">
            <v>011711101</v>
          </cell>
          <cell r="D217" t="str">
            <v>سبانخ - محلي</v>
          </cell>
          <cell r="E217" t="str">
            <v>1كغم</v>
          </cell>
          <cell r="F217">
            <v>2023</v>
          </cell>
          <cell r="G217">
            <v>2</v>
          </cell>
          <cell r="H217">
            <v>5.7473684210526317</v>
          </cell>
          <cell r="I217">
            <v>6.1210526315789471</v>
          </cell>
          <cell r="J217">
            <v>5.8894736842105262</v>
          </cell>
          <cell r="K217">
            <v>6.3684210526315788</v>
          </cell>
          <cell r="L217">
            <v>8.0315789473684216</v>
          </cell>
          <cell r="M217">
            <v>11.621052631578948</v>
          </cell>
          <cell r="N217">
            <v>11.894736842105264</v>
          </cell>
          <cell r="O217">
            <v>11.894736842105264</v>
          </cell>
          <cell r="P217">
            <v>11.894736842105264</v>
          </cell>
          <cell r="Q217">
            <v>11.073684210526316</v>
          </cell>
          <cell r="R217">
            <v>7.8263157894736839</v>
          </cell>
          <cell r="S217">
            <v>7.3473684210526313</v>
          </cell>
          <cell r="T217">
            <v>8.8092105263157894</v>
          </cell>
        </row>
        <row r="218">
          <cell r="B218">
            <v>11711201</v>
          </cell>
          <cell r="C218" t="str">
            <v>011711201</v>
          </cell>
          <cell r="D218" t="str">
            <v>زهرة بيضاء عادية - محلي</v>
          </cell>
          <cell r="E218" t="str">
            <v>1كغم</v>
          </cell>
          <cell r="F218">
            <v>2023</v>
          </cell>
          <cell r="G218">
            <v>2</v>
          </cell>
          <cell r="H218">
            <v>3.4578947368421051</v>
          </cell>
          <cell r="I218">
            <v>3.3736842105263158</v>
          </cell>
          <cell r="J218">
            <v>3.3210526315789473</v>
          </cell>
          <cell r="K218">
            <v>3.7473684210526317</v>
          </cell>
          <cell r="L218">
            <v>4.0631578947368423</v>
          </cell>
          <cell r="M218">
            <v>5.3368421052631581</v>
          </cell>
          <cell r="N218">
            <v>6.4526315789473685</v>
          </cell>
          <cell r="O218">
            <v>6.1421052631578945</v>
          </cell>
          <cell r="P218">
            <v>7.7789473684210524</v>
          </cell>
          <cell r="Q218">
            <v>6.757894736842105</v>
          </cell>
          <cell r="R218">
            <v>5.0894736842105264</v>
          </cell>
          <cell r="S218">
            <v>5.0263157894736841</v>
          </cell>
          <cell r="T218">
            <v>5.045614035087719</v>
          </cell>
        </row>
        <row r="219">
          <cell r="B219">
            <v>11711301</v>
          </cell>
          <cell r="C219" t="str">
            <v>011711301</v>
          </cell>
          <cell r="D219" t="str">
            <v>ملفوف ابيض - محلي</v>
          </cell>
          <cell r="E219" t="str">
            <v>1كغم</v>
          </cell>
          <cell r="F219">
            <v>2023</v>
          </cell>
          <cell r="G219">
            <v>2</v>
          </cell>
          <cell r="H219">
            <v>3.2789473684210528</v>
          </cell>
          <cell r="I219">
            <v>3.2</v>
          </cell>
          <cell r="J219">
            <v>3.2842105263157895</v>
          </cell>
          <cell r="K219">
            <v>3.1315789473684212</v>
          </cell>
          <cell r="L219">
            <v>3.1631578947368419</v>
          </cell>
          <cell r="M219">
            <v>3.3368421052631581</v>
          </cell>
          <cell r="N219">
            <v>4.0578947368421057</v>
          </cell>
          <cell r="O219">
            <v>4.6052631578947372</v>
          </cell>
          <cell r="P219">
            <v>5.4473684210526319</v>
          </cell>
          <cell r="Q219">
            <v>5.8368421052631581</v>
          </cell>
          <cell r="R219">
            <v>4.6157894736842104</v>
          </cell>
          <cell r="S219">
            <v>4.2157894736842101</v>
          </cell>
          <cell r="T219">
            <v>4.0144736842105262</v>
          </cell>
        </row>
        <row r="220">
          <cell r="B220">
            <v>11711401</v>
          </cell>
          <cell r="C220" t="str">
            <v>011711401</v>
          </cell>
          <cell r="D220" t="str">
            <v>خيار بلدي حبة صغيرة - محلي</v>
          </cell>
          <cell r="E220" t="str">
            <v>1كغم</v>
          </cell>
          <cell r="F220">
            <v>2023</v>
          </cell>
          <cell r="G220">
            <v>2</v>
          </cell>
          <cell r="H220">
            <v>7.1210526315789471</v>
          </cell>
          <cell r="I220">
            <v>7.1210526315789471</v>
          </cell>
          <cell r="J220">
            <v>7.1210526315789471</v>
          </cell>
          <cell r="K220">
            <v>7.1210526315789471</v>
          </cell>
          <cell r="L220">
            <v>6.3263157894736839</v>
          </cell>
          <cell r="M220">
            <v>6.0578947368421057</v>
          </cell>
          <cell r="N220">
            <v>6.3842105263157896</v>
          </cell>
          <cell r="O220">
            <v>7.2842105263157899</v>
          </cell>
          <cell r="P220">
            <v>8.0842105263157897</v>
          </cell>
          <cell r="Q220">
            <v>8.2315789473684209</v>
          </cell>
          <cell r="R220">
            <v>8.2315789473684209</v>
          </cell>
          <cell r="S220">
            <v>8.2315789473684209</v>
          </cell>
          <cell r="T220">
            <v>7.2763157894736841</v>
          </cell>
        </row>
        <row r="221">
          <cell r="B221">
            <v>11711402</v>
          </cell>
          <cell r="C221" t="str">
            <v>011711402</v>
          </cell>
          <cell r="D221" t="str">
            <v>خيار حماموت -محلي</v>
          </cell>
          <cell r="E221" t="str">
            <v>1كغم</v>
          </cell>
          <cell r="F221">
            <v>2023</v>
          </cell>
          <cell r="G221">
            <v>2</v>
          </cell>
          <cell r="H221">
            <v>4.3578947368421055</v>
          </cell>
          <cell r="I221">
            <v>5.6842105263157894</v>
          </cell>
          <cell r="J221">
            <v>6.0631578947368423</v>
          </cell>
          <cell r="K221">
            <v>5.3736842105263154</v>
          </cell>
          <cell r="L221">
            <v>4.1473684210526311</v>
          </cell>
          <cell r="M221">
            <v>4.4894736842105267</v>
          </cell>
          <cell r="N221">
            <v>3.9421052631578948</v>
          </cell>
          <cell r="O221">
            <v>5.1052631578947372</v>
          </cell>
          <cell r="P221">
            <v>5.6368421052631579</v>
          </cell>
          <cell r="Q221">
            <v>5.3842105263157896</v>
          </cell>
          <cell r="R221">
            <v>6.7526315789473683</v>
          </cell>
          <cell r="S221">
            <v>7.5473684210526315</v>
          </cell>
          <cell r="T221">
            <v>5.3736842105263163</v>
          </cell>
        </row>
        <row r="222">
          <cell r="B222">
            <v>11711501</v>
          </cell>
          <cell r="C222" t="str">
            <v>011711501</v>
          </cell>
          <cell r="D222" t="str">
            <v>خس - حبة - متوسطة الحجم - محلي</v>
          </cell>
          <cell r="E222" t="str">
            <v>حبة - متوسطة الحجم</v>
          </cell>
          <cell r="F222">
            <v>2023</v>
          </cell>
          <cell r="G222">
            <v>2</v>
          </cell>
          <cell r="H222">
            <v>4.1210526315789471</v>
          </cell>
          <cell r="I222">
            <v>4.3473684210526313</v>
          </cell>
          <cell r="J222">
            <v>4.3894736842105262</v>
          </cell>
          <cell r="K222">
            <v>4.2105263157894735</v>
          </cell>
          <cell r="L222">
            <v>4.0473684210526315</v>
          </cell>
          <cell r="M222">
            <v>4.2315789473684209</v>
          </cell>
          <cell r="N222">
            <v>4.3789473684210529</v>
          </cell>
          <cell r="O222">
            <v>4.5</v>
          </cell>
          <cell r="P222">
            <v>4.7368421052631575</v>
          </cell>
          <cell r="Q222">
            <v>4.8631578947368421</v>
          </cell>
          <cell r="R222">
            <v>4.6631578947368419</v>
          </cell>
          <cell r="S222">
            <v>4.6105263157894738</v>
          </cell>
          <cell r="T222">
            <v>4.4249999999999998</v>
          </cell>
        </row>
        <row r="223">
          <cell r="B223">
            <v>11711601</v>
          </cell>
          <cell r="C223" t="str">
            <v>011711601</v>
          </cell>
          <cell r="D223" t="str">
            <v>جزر - اسرائيل</v>
          </cell>
          <cell r="E223" t="str">
            <v>1كغم</v>
          </cell>
          <cell r="F223">
            <v>2023</v>
          </cell>
          <cell r="G223">
            <v>2</v>
          </cell>
          <cell r="H223">
            <v>3.7421052631578946</v>
          </cell>
          <cell r="I223">
            <v>3.6157894736842104</v>
          </cell>
          <cell r="J223">
            <v>3.7105263157894739</v>
          </cell>
          <cell r="K223">
            <v>3.8526315789473684</v>
          </cell>
          <cell r="L223">
            <v>3.7526315789473683</v>
          </cell>
          <cell r="M223">
            <v>3.8105263157894735</v>
          </cell>
          <cell r="N223">
            <v>4.1421052631578945</v>
          </cell>
          <cell r="O223">
            <v>4.6578947368421053</v>
          </cell>
          <cell r="P223">
            <v>5.2263157894736842</v>
          </cell>
          <cell r="Q223">
            <v>6.2894736842105265</v>
          </cell>
          <cell r="R223">
            <v>5.9578947368421051</v>
          </cell>
          <cell r="S223">
            <v>5.1052631578947372</v>
          </cell>
          <cell r="T223">
            <v>4.4885964912280709</v>
          </cell>
        </row>
        <row r="224">
          <cell r="B224">
            <v>11711602</v>
          </cell>
          <cell r="C224" t="str">
            <v>011711602</v>
          </cell>
          <cell r="D224" t="str">
            <v>جزر - محلي</v>
          </cell>
          <cell r="E224" t="str">
            <v>1كغم</v>
          </cell>
          <cell r="F224">
            <v>2023</v>
          </cell>
          <cell r="G224">
            <v>2</v>
          </cell>
          <cell r="H224">
            <v>3.771276595744681</v>
          </cell>
          <cell r="I224">
            <v>3.728723404255319</v>
          </cell>
          <cell r="J224">
            <v>3.7127659574468086</v>
          </cell>
          <cell r="K224">
            <v>3.7819148936170213</v>
          </cell>
          <cell r="L224">
            <v>3.7606382978723403</v>
          </cell>
          <cell r="M224">
            <v>3.6436170212765959</v>
          </cell>
          <cell r="N224">
            <v>3.8191489361702127</v>
          </cell>
          <cell r="O224">
            <v>4.1595744680851068</v>
          </cell>
          <cell r="P224">
            <v>4.4893617021276597</v>
          </cell>
          <cell r="Q224">
            <v>5.4202127659574471</v>
          </cell>
          <cell r="R224">
            <v>5.3617021276595747</v>
          </cell>
          <cell r="S224">
            <v>4.8085106382978724</v>
          </cell>
          <cell r="T224">
            <v>4.2047872340425538</v>
          </cell>
        </row>
        <row r="225">
          <cell r="B225">
            <v>11711701</v>
          </cell>
          <cell r="C225" t="str">
            <v>011711701</v>
          </cell>
          <cell r="D225" t="str">
            <v>بقدونس - محلي</v>
          </cell>
          <cell r="E225" t="str">
            <v>بحدود 150 غم ضمه</v>
          </cell>
          <cell r="F225">
            <v>2023</v>
          </cell>
          <cell r="G225">
            <v>2</v>
          </cell>
          <cell r="H225">
            <v>1.5421052631578946</v>
          </cell>
          <cell r="I225">
            <v>1.5210526315789474</v>
          </cell>
          <cell r="J225">
            <v>1.5263157894736843</v>
          </cell>
          <cell r="K225">
            <v>1.5052631578947369</v>
          </cell>
          <cell r="L225">
            <v>1.4842105263157894</v>
          </cell>
          <cell r="M225">
            <v>1.5105263157894737</v>
          </cell>
          <cell r="N225">
            <v>1.5578947368421052</v>
          </cell>
          <cell r="O225">
            <v>1.5789473684210527</v>
          </cell>
          <cell r="P225">
            <v>1.5947368421052632</v>
          </cell>
          <cell r="Q225">
            <v>1.5894736842105264</v>
          </cell>
          <cell r="R225">
            <v>1.5631578947368421</v>
          </cell>
          <cell r="S225">
            <v>1.5684210526315789</v>
          </cell>
          <cell r="T225">
            <v>1.5451754385964911</v>
          </cell>
        </row>
        <row r="226">
          <cell r="B226">
            <v>11711801</v>
          </cell>
          <cell r="C226" t="str">
            <v>011711801</v>
          </cell>
          <cell r="D226" t="str">
            <v>بصل اخضر- محلي</v>
          </cell>
          <cell r="E226" t="str">
            <v>1كغم</v>
          </cell>
          <cell r="F226">
            <v>2023</v>
          </cell>
          <cell r="G226">
            <v>2</v>
          </cell>
          <cell r="H226">
            <v>8.7894736842105257</v>
          </cell>
          <cell r="I226">
            <v>9.473684210526315</v>
          </cell>
          <cell r="J226">
            <v>9.6</v>
          </cell>
          <cell r="K226">
            <v>9.9894736842105267</v>
          </cell>
          <cell r="L226">
            <v>9.7052631578947377</v>
          </cell>
          <cell r="M226">
            <v>10.789473684210526</v>
          </cell>
          <cell r="N226">
            <v>11.4</v>
          </cell>
          <cell r="O226">
            <v>11.56842105263158</v>
          </cell>
          <cell r="P226">
            <v>13.136842105263158</v>
          </cell>
          <cell r="Q226">
            <v>12.43157894736842</v>
          </cell>
          <cell r="R226">
            <v>10.189473684210526</v>
          </cell>
          <cell r="S226">
            <v>9.5157894736842099</v>
          </cell>
          <cell r="T226">
            <v>10.549122807017543</v>
          </cell>
        </row>
        <row r="227">
          <cell r="B227">
            <v>11711802</v>
          </cell>
          <cell r="C227" t="str">
            <v>011711802</v>
          </cell>
          <cell r="D227" t="str">
            <v>ثوم اخضر مقطع عروقه</v>
          </cell>
          <cell r="E227" t="str">
            <v>1كغم</v>
          </cell>
          <cell r="F227">
            <v>2023</v>
          </cell>
          <cell r="G227">
            <v>2</v>
          </cell>
          <cell r="H227">
            <v>12.614583333333334</v>
          </cell>
          <cell r="I227">
            <v>12.614583333333334</v>
          </cell>
          <cell r="J227">
            <v>11.75</v>
          </cell>
          <cell r="K227">
            <v>9.09375</v>
          </cell>
          <cell r="L227">
            <v>9.6145833333333339</v>
          </cell>
          <cell r="M227">
            <v>11.104166666666666</v>
          </cell>
          <cell r="N227">
            <v>11.104166666666666</v>
          </cell>
          <cell r="O227">
            <v>11.104166666666666</v>
          </cell>
          <cell r="P227">
            <v>11.104166666666666</v>
          </cell>
          <cell r="Q227">
            <v>11.104166666666666</v>
          </cell>
          <cell r="R227">
            <v>11.104166666666666</v>
          </cell>
          <cell r="S227">
            <v>11.104166666666666</v>
          </cell>
          <cell r="T227">
            <v>11.118055555555557</v>
          </cell>
        </row>
        <row r="228">
          <cell r="B228">
            <v>11711803</v>
          </cell>
          <cell r="C228" t="str">
            <v>011711803</v>
          </cell>
          <cell r="D228" t="str">
            <v>قرع -محلي</v>
          </cell>
          <cell r="E228" t="str">
            <v>1كغم</v>
          </cell>
          <cell r="F228">
            <v>2023</v>
          </cell>
          <cell r="G228">
            <v>2</v>
          </cell>
          <cell r="H228">
            <v>6.4421052631578943</v>
          </cell>
          <cell r="I228">
            <v>6.2368421052631575</v>
          </cell>
          <cell r="J228">
            <v>6.0526315789473681</v>
          </cell>
          <cell r="K228">
            <v>6.2631578947368425</v>
          </cell>
          <cell r="L228">
            <v>7.1368421052631579</v>
          </cell>
          <cell r="M228">
            <v>7.1421052631578945</v>
          </cell>
          <cell r="N228">
            <v>6.8526315789473689</v>
          </cell>
          <cell r="O228">
            <v>7.2210526315789476</v>
          </cell>
          <cell r="P228">
            <v>7.405263157894737</v>
          </cell>
          <cell r="Q228">
            <v>7.2157894736842101</v>
          </cell>
          <cell r="R228">
            <v>7.2157894736842101</v>
          </cell>
          <cell r="S228">
            <v>7.2157894736842101</v>
          </cell>
          <cell r="T228">
            <v>6.8666666666666663</v>
          </cell>
        </row>
        <row r="229">
          <cell r="B229">
            <v>11711804</v>
          </cell>
          <cell r="C229" t="str">
            <v>011711804</v>
          </cell>
          <cell r="D229" t="str">
            <v>فقوس - محلي</v>
          </cell>
          <cell r="E229" t="str">
            <v>1كغم</v>
          </cell>
          <cell r="F229">
            <v>2023</v>
          </cell>
          <cell r="G229">
            <v>2</v>
          </cell>
          <cell r="H229">
            <v>14.389473684210527</v>
          </cell>
          <cell r="I229">
            <v>14.389473684210527</v>
          </cell>
          <cell r="J229">
            <v>14.389473684210527</v>
          </cell>
          <cell r="K229">
            <v>14.389473684210527</v>
          </cell>
          <cell r="L229">
            <v>12.631578947368421</v>
          </cell>
          <cell r="M229">
            <v>9.7578947368421058</v>
          </cell>
          <cell r="N229">
            <v>9.526315789473685</v>
          </cell>
          <cell r="O229">
            <v>12.610526315789473</v>
          </cell>
          <cell r="P229">
            <v>12.578947368421053</v>
          </cell>
          <cell r="Q229">
            <v>12.51578947368421</v>
          </cell>
          <cell r="R229">
            <v>12.51578947368421</v>
          </cell>
          <cell r="S229">
            <v>12.51578947368421</v>
          </cell>
          <cell r="T229">
            <v>12.684210526315789</v>
          </cell>
        </row>
        <row r="230">
          <cell r="B230">
            <v>11711805</v>
          </cell>
          <cell r="C230" t="str">
            <v>011711805</v>
          </cell>
          <cell r="D230" t="str">
            <v>ورق عنب (دوالي) اسود</v>
          </cell>
          <cell r="E230" t="str">
            <v>1كغم</v>
          </cell>
          <cell r="F230">
            <v>2023</v>
          </cell>
          <cell r="G230">
            <v>2</v>
          </cell>
          <cell r="H230">
            <v>28.252631578947369</v>
          </cell>
          <cell r="I230">
            <v>28.252631578947369</v>
          </cell>
          <cell r="J230">
            <v>31.842105263157894</v>
          </cell>
          <cell r="K230">
            <v>27.410526315789475</v>
          </cell>
          <cell r="L230">
            <v>28.8</v>
          </cell>
          <cell r="M230">
            <v>28.368421052631579</v>
          </cell>
          <cell r="N230">
            <v>29.610526315789475</v>
          </cell>
          <cell r="O230">
            <v>33.94736842105263</v>
          </cell>
          <cell r="P230">
            <v>33.94736842105263</v>
          </cell>
          <cell r="Q230">
            <v>33.94736842105263</v>
          </cell>
          <cell r="R230">
            <v>33.94736842105263</v>
          </cell>
          <cell r="S230">
            <v>33.94736842105263</v>
          </cell>
          <cell r="T230">
            <v>31.022807017543858</v>
          </cell>
        </row>
        <row r="231">
          <cell r="B231">
            <v>11711806</v>
          </cell>
          <cell r="C231" t="str">
            <v>011711806</v>
          </cell>
          <cell r="D231" t="str">
            <v>زيتون اخضر</v>
          </cell>
          <cell r="E231" t="str">
            <v>1كغم</v>
          </cell>
          <cell r="F231">
            <v>2023</v>
          </cell>
          <cell r="G231">
            <v>2</v>
          </cell>
          <cell r="H231">
            <v>11.378947368421052</v>
          </cell>
          <cell r="I231">
            <v>11.378947368421052</v>
          </cell>
          <cell r="J231">
            <v>11.378947368421052</v>
          </cell>
          <cell r="K231">
            <v>11.378947368421052</v>
          </cell>
          <cell r="L231">
            <v>11.378947368421052</v>
          </cell>
          <cell r="M231">
            <v>11.378947368421052</v>
          </cell>
          <cell r="N231">
            <v>11.378947368421052</v>
          </cell>
          <cell r="O231">
            <v>11.378947368421052</v>
          </cell>
          <cell r="P231">
            <v>11.43157894736842</v>
          </cell>
          <cell r="Q231">
            <v>11.778947368421052</v>
          </cell>
          <cell r="R231">
            <v>12.242105263157894</v>
          </cell>
          <cell r="S231">
            <v>12.263157894736842</v>
          </cell>
          <cell r="T231">
            <v>11.562280701754387</v>
          </cell>
        </row>
        <row r="232">
          <cell r="B232">
            <v>11711807</v>
          </cell>
          <cell r="C232" t="str">
            <v>011711807</v>
          </cell>
          <cell r="D232" t="str">
            <v>أكواز الذرة طازجة</v>
          </cell>
          <cell r="E232" t="str">
            <v>1كغم</v>
          </cell>
          <cell r="F232">
            <v>2023</v>
          </cell>
          <cell r="G232">
            <v>2</v>
          </cell>
          <cell r="H232">
            <v>5.65625</v>
          </cell>
          <cell r="I232">
            <v>6.130208333333333</v>
          </cell>
          <cell r="J232">
            <v>6.192708333333333</v>
          </cell>
          <cell r="K232">
            <v>5.807291666666667</v>
          </cell>
          <cell r="L232">
            <v>5.291666666666667</v>
          </cell>
          <cell r="M232">
            <v>4.640625</v>
          </cell>
          <cell r="N232">
            <v>4.65625</v>
          </cell>
          <cell r="O232">
            <v>5.385416666666667</v>
          </cell>
          <cell r="P232">
            <v>5.5</v>
          </cell>
          <cell r="Q232">
            <v>5.994791666666667</v>
          </cell>
          <cell r="R232">
            <v>5.963541666666667</v>
          </cell>
          <cell r="S232">
            <v>6.197916666666667</v>
          </cell>
          <cell r="T232">
            <v>5.6180555555555545</v>
          </cell>
        </row>
        <row r="233">
          <cell r="B233">
            <v>11711901</v>
          </cell>
          <cell r="C233" t="str">
            <v>011711901</v>
          </cell>
          <cell r="D233" t="str">
            <v>زعتر اخضر - بعروقه - محلي</v>
          </cell>
          <cell r="E233" t="str">
            <v>1كغم</v>
          </cell>
          <cell r="F233">
            <v>2023</v>
          </cell>
          <cell r="G233">
            <v>2</v>
          </cell>
          <cell r="H233">
            <v>14.421052631578947</v>
          </cell>
          <cell r="I233">
            <v>15.442105263157895</v>
          </cell>
          <cell r="J233">
            <v>13.936842105263159</v>
          </cell>
          <cell r="K233">
            <v>11.831578947368421</v>
          </cell>
          <cell r="L233">
            <v>12.157894736842104</v>
          </cell>
          <cell r="M233">
            <v>12.48421052631579</v>
          </cell>
          <cell r="N233">
            <v>14.021052631578947</v>
          </cell>
          <cell r="O233">
            <v>14.221052631578948</v>
          </cell>
          <cell r="P233">
            <v>15.189473684210526</v>
          </cell>
          <cell r="Q233">
            <v>15.505263157894737</v>
          </cell>
          <cell r="R233">
            <v>15.705263157894738</v>
          </cell>
          <cell r="S233">
            <v>17.631578947368421</v>
          </cell>
          <cell r="T233">
            <v>14.378947368421052</v>
          </cell>
        </row>
        <row r="234">
          <cell r="B234">
            <v>11713001</v>
          </cell>
          <cell r="C234" t="str">
            <v>011713001</v>
          </cell>
          <cell r="D234" t="str">
            <v>نعنع أخضر - ضمة</v>
          </cell>
          <cell r="E234" t="str">
            <v>ضمه</v>
          </cell>
          <cell r="F234">
            <v>2023</v>
          </cell>
          <cell r="G234">
            <v>2</v>
          </cell>
          <cell r="H234">
            <v>1.484375</v>
          </cell>
          <cell r="I234">
            <v>1.4739583333333333</v>
          </cell>
          <cell r="J234">
            <v>1.4739583333333333</v>
          </cell>
          <cell r="K234">
            <v>1.5</v>
          </cell>
          <cell r="L234">
            <v>1.4427083333333333</v>
          </cell>
          <cell r="M234">
            <v>1.4739583333333333</v>
          </cell>
          <cell r="N234">
            <v>1.515625</v>
          </cell>
          <cell r="O234">
            <v>1.515625</v>
          </cell>
          <cell r="P234">
            <v>1.5520833333333333</v>
          </cell>
          <cell r="Q234">
            <v>1.53125</v>
          </cell>
          <cell r="R234">
            <v>1.5104166666666667</v>
          </cell>
          <cell r="S234">
            <v>1.5416666666666667</v>
          </cell>
          <cell r="T234">
            <v>1.5013020833333333</v>
          </cell>
        </row>
        <row r="235">
          <cell r="B235">
            <v>11720101</v>
          </cell>
          <cell r="C235" t="str">
            <v>011720101</v>
          </cell>
          <cell r="D235" t="str">
            <v>بازيلاء خضراء مجمدة sunfrost - اسرائيل</v>
          </cell>
          <cell r="E235" t="str">
            <v>كيس /800غم</v>
          </cell>
          <cell r="F235">
            <v>2023</v>
          </cell>
          <cell r="G235">
            <v>2</v>
          </cell>
          <cell r="H235">
            <v>11.692307692307692</v>
          </cell>
          <cell r="I235">
            <v>11.679487179487179</v>
          </cell>
          <cell r="J235">
            <v>11.692307692307692</v>
          </cell>
          <cell r="K235">
            <v>11.743589743589743</v>
          </cell>
          <cell r="L235">
            <v>11.538461538461538</v>
          </cell>
          <cell r="M235">
            <v>11.615384615384615</v>
          </cell>
          <cell r="N235">
            <v>11.410256410256411</v>
          </cell>
          <cell r="O235">
            <v>11.564102564102564</v>
          </cell>
          <cell r="P235">
            <v>11.641025641025641</v>
          </cell>
          <cell r="Q235">
            <v>11.692307692307692</v>
          </cell>
          <cell r="R235">
            <v>11.692307692307692</v>
          </cell>
          <cell r="S235">
            <v>11.641025641025641</v>
          </cell>
          <cell r="T235">
            <v>11.63354700854701</v>
          </cell>
        </row>
        <row r="236">
          <cell r="B236">
            <v>11720102</v>
          </cell>
          <cell r="C236" t="str">
            <v>011720102</v>
          </cell>
          <cell r="D236" t="str">
            <v>بازيلاء خضراء مجمده الاسلامية - محلي</v>
          </cell>
          <cell r="E236" t="str">
            <v>كيس /500غم</v>
          </cell>
          <cell r="F236">
            <v>2023</v>
          </cell>
          <cell r="G236">
            <v>2</v>
          </cell>
          <cell r="H236">
            <v>6.677777777777778</v>
          </cell>
          <cell r="I236">
            <v>6.7555555555555555</v>
          </cell>
          <cell r="J236">
            <v>6.7333333333333334</v>
          </cell>
          <cell r="K236">
            <v>6.833333333333333</v>
          </cell>
          <cell r="L236">
            <v>7.1333333333333337</v>
          </cell>
          <cell r="M236">
            <v>7.2666666666666666</v>
          </cell>
          <cell r="N236">
            <v>7.166666666666667</v>
          </cell>
          <cell r="O236">
            <v>7.2888888888888888</v>
          </cell>
          <cell r="P236">
            <v>7.2666666666666666</v>
          </cell>
          <cell r="Q236">
            <v>7.4444444444444446</v>
          </cell>
          <cell r="R236">
            <v>7.2666666666666666</v>
          </cell>
          <cell r="S236">
            <v>7.333333333333333</v>
          </cell>
          <cell r="T236">
            <v>7.0972222222222214</v>
          </cell>
        </row>
        <row r="237">
          <cell r="B237">
            <v>11720301</v>
          </cell>
          <cell r="C237" t="str">
            <v>011720301</v>
          </cell>
          <cell r="D237" t="str">
            <v>خضروات مشكلة مجمدة بازيلاء وجزر sunfrost - اسرائيل</v>
          </cell>
          <cell r="E237" t="str">
            <v>كيس /800غم</v>
          </cell>
          <cell r="F237">
            <v>2023</v>
          </cell>
          <cell r="G237">
            <v>2</v>
          </cell>
          <cell r="H237">
            <v>11.657894736842104</v>
          </cell>
          <cell r="I237">
            <v>11.736842105263158</v>
          </cell>
          <cell r="J237">
            <v>11.710526315789474</v>
          </cell>
          <cell r="K237">
            <v>11.631578947368421</v>
          </cell>
          <cell r="L237">
            <v>11.5</v>
          </cell>
          <cell r="M237">
            <v>11.552631578947368</v>
          </cell>
          <cell r="N237">
            <v>11.447368421052632</v>
          </cell>
          <cell r="O237">
            <v>11.631578947368421</v>
          </cell>
          <cell r="P237">
            <v>11.657894736842104</v>
          </cell>
          <cell r="Q237">
            <v>11.684210526315789</v>
          </cell>
          <cell r="R237">
            <v>11.684210526315789</v>
          </cell>
          <cell r="S237">
            <v>11.552631578947368</v>
          </cell>
          <cell r="T237">
            <v>11.620614035087719</v>
          </cell>
        </row>
        <row r="238">
          <cell r="B238">
            <v>11720302</v>
          </cell>
          <cell r="C238" t="str">
            <v>011720302</v>
          </cell>
          <cell r="D238" t="str">
            <v>خضروات مشكله مجمده بازيلاء وجزر الاسلامية - محلي</v>
          </cell>
          <cell r="E238" t="str">
            <v>كيس /500غم</v>
          </cell>
          <cell r="F238">
            <v>2023</v>
          </cell>
          <cell r="G238">
            <v>2</v>
          </cell>
          <cell r="H238">
            <v>6.46</v>
          </cell>
          <cell r="I238">
            <v>6.69</v>
          </cell>
          <cell r="J238">
            <v>6.62</v>
          </cell>
          <cell r="K238">
            <v>6.77</v>
          </cell>
          <cell r="L238">
            <v>7.01</v>
          </cell>
          <cell r="M238">
            <v>7.19</v>
          </cell>
          <cell r="N238">
            <v>7.07</v>
          </cell>
          <cell r="O238">
            <v>7.17</v>
          </cell>
          <cell r="P238">
            <v>7.18</v>
          </cell>
          <cell r="Q238">
            <v>7.28</v>
          </cell>
          <cell r="R238">
            <v>7.26</v>
          </cell>
          <cell r="S238">
            <v>7.32</v>
          </cell>
          <cell r="T238">
            <v>7.0016666666666678</v>
          </cell>
        </row>
        <row r="239">
          <cell r="B239">
            <v>11720304</v>
          </cell>
          <cell r="C239" t="str">
            <v>011720304</v>
          </cell>
          <cell r="D239" t="str">
            <v>ذرة صفراء مجمدة الاسلامية - محلي</v>
          </cell>
          <cell r="E239" t="str">
            <v>كيس /800غم</v>
          </cell>
          <cell r="F239">
            <v>2023</v>
          </cell>
          <cell r="G239">
            <v>2</v>
          </cell>
          <cell r="H239">
            <v>9.4629629629629637</v>
          </cell>
          <cell r="I239">
            <v>9.7870370370370363</v>
          </cell>
          <cell r="J239">
            <v>9.6851851851851851</v>
          </cell>
          <cell r="K239">
            <v>9.75</v>
          </cell>
          <cell r="L239">
            <v>9.7037037037037042</v>
          </cell>
          <cell r="M239">
            <v>9.518518518518519</v>
          </cell>
          <cell r="N239">
            <v>9.9074074074074066</v>
          </cell>
          <cell r="O239">
            <v>10.092592592592593</v>
          </cell>
          <cell r="P239">
            <v>10.12962962962963</v>
          </cell>
          <cell r="Q239">
            <v>10.185185185185185</v>
          </cell>
          <cell r="R239">
            <v>10.851851851851851</v>
          </cell>
          <cell r="S239">
            <v>10.925925925925926</v>
          </cell>
          <cell r="T239">
            <v>10</v>
          </cell>
        </row>
        <row r="240">
          <cell r="B240">
            <v>11720401</v>
          </cell>
          <cell r="C240" t="str">
            <v>011720401</v>
          </cell>
          <cell r="D240" t="str">
            <v>بامية خضراء مجمدة Delta - اسرائيل</v>
          </cell>
          <cell r="E240" t="str">
            <v>كيس /400غم</v>
          </cell>
          <cell r="F240">
            <v>2023</v>
          </cell>
          <cell r="G240">
            <v>2</v>
          </cell>
          <cell r="H240">
            <v>8.4193548387096779</v>
          </cell>
          <cell r="I240">
            <v>8.4193548387096779</v>
          </cell>
          <cell r="J240">
            <v>8.387096774193548</v>
          </cell>
          <cell r="K240">
            <v>8.387096774193548</v>
          </cell>
          <cell r="L240">
            <v>8.4838709677419359</v>
          </cell>
          <cell r="M240">
            <v>8.4193548387096779</v>
          </cell>
          <cell r="N240">
            <v>8.3548387096774199</v>
          </cell>
          <cell r="O240">
            <v>8.2258064516129039</v>
          </cell>
          <cell r="P240">
            <v>8.193548387096774</v>
          </cell>
          <cell r="Q240">
            <v>8.2258064516129039</v>
          </cell>
          <cell r="R240">
            <v>8.241935483870968</v>
          </cell>
          <cell r="S240">
            <v>8.258064516129032</v>
          </cell>
          <cell r="T240">
            <v>8.3346774193548381</v>
          </cell>
        </row>
        <row r="241">
          <cell r="B241">
            <v>11720402</v>
          </cell>
          <cell r="C241" t="str">
            <v>011720402</v>
          </cell>
          <cell r="D241" t="str">
            <v>بامية خضراء مجمدة - مصر</v>
          </cell>
          <cell r="E241" t="str">
            <v>كيس /400غم</v>
          </cell>
          <cell r="F241">
            <v>2023</v>
          </cell>
          <cell r="G241">
            <v>2</v>
          </cell>
          <cell r="H241">
            <v>7.8765432098765435</v>
          </cell>
          <cell r="I241">
            <v>7.9135802469135799</v>
          </cell>
          <cell r="J241">
            <v>7.9074074074074074</v>
          </cell>
          <cell r="K241">
            <v>8</v>
          </cell>
          <cell r="L241">
            <v>7.9876543209876543</v>
          </cell>
          <cell r="M241">
            <v>7.8765432098765435</v>
          </cell>
          <cell r="N241">
            <v>7.9135802469135799</v>
          </cell>
          <cell r="O241">
            <v>7.8703703703703702</v>
          </cell>
          <cell r="P241">
            <v>7.9567901234567904</v>
          </cell>
          <cell r="Q241">
            <v>7.9197530864197532</v>
          </cell>
          <cell r="R241">
            <v>8.0061728395061724</v>
          </cell>
          <cell r="S241">
            <v>7.9629629629629628</v>
          </cell>
          <cell r="T241">
            <v>7.9326131687242807</v>
          </cell>
        </row>
        <row r="242">
          <cell r="B242">
            <v>11730101</v>
          </cell>
          <cell r="C242" t="str">
            <v>011730101</v>
          </cell>
          <cell r="D242" t="str">
            <v>ملوخية  ناشفة مطحونة - محلي</v>
          </cell>
          <cell r="E242" t="str">
            <v>500غم</v>
          </cell>
          <cell r="F242">
            <v>2023</v>
          </cell>
          <cell r="G242">
            <v>2</v>
          </cell>
          <cell r="H242">
            <v>20.416666666666668</v>
          </cell>
          <cell r="I242">
            <v>20.305555555555557</v>
          </cell>
          <cell r="J242">
            <v>20.166666666666668</v>
          </cell>
          <cell r="K242">
            <v>20</v>
          </cell>
          <cell r="L242">
            <v>19.75</v>
          </cell>
          <cell r="M242">
            <v>20.444444444444443</v>
          </cell>
          <cell r="N242">
            <v>20.138888888888889</v>
          </cell>
          <cell r="O242">
            <v>20.361111111111111</v>
          </cell>
          <cell r="P242">
            <v>20.805555555555557</v>
          </cell>
          <cell r="Q242">
            <v>20.638888888888889</v>
          </cell>
          <cell r="R242">
            <v>20.416666666666668</v>
          </cell>
          <cell r="S242">
            <v>20.388888888888889</v>
          </cell>
          <cell r="T242">
            <v>20.319444444444446</v>
          </cell>
        </row>
        <row r="243">
          <cell r="B243">
            <v>11730102</v>
          </cell>
          <cell r="C243" t="str">
            <v>011730102</v>
          </cell>
          <cell r="D243" t="str">
            <v>ملوخية ناشفة مطحونة - مصر</v>
          </cell>
          <cell r="E243" t="str">
            <v>500 غم</v>
          </cell>
          <cell r="F243">
            <v>2023</v>
          </cell>
          <cell r="G243">
            <v>2</v>
          </cell>
        </row>
        <row r="244">
          <cell r="B244">
            <v>11730201</v>
          </cell>
          <cell r="C244" t="str">
            <v>011730201</v>
          </cell>
          <cell r="D244" t="str">
            <v>بصل ناشف بلدي-محلي</v>
          </cell>
          <cell r="E244" t="str">
            <v>1كغم</v>
          </cell>
          <cell r="F244">
            <v>2023</v>
          </cell>
          <cell r="G244">
            <v>2</v>
          </cell>
          <cell r="H244">
            <v>3.8894736842105262</v>
          </cell>
          <cell r="I244">
            <v>4.4105263157894736</v>
          </cell>
          <cell r="J244">
            <v>5.9368421052631577</v>
          </cell>
          <cell r="K244">
            <v>5.6578947368421053</v>
          </cell>
          <cell r="L244">
            <v>4.2157894736842101</v>
          </cell>
          <cell r="M244">
            <v>4.6736842105263161</v>
          </cell>
          <cell r="N244">
            <v>4.8631578947368421</v>
          </cell>
          <cell r="O244">
            <v>4.8368421052631581</v>
          </cell>
          <cell r="P244">
            <v>5.4263157894736844</v>
          </cell>
          <cell r="Q244">
            <v>6.0157894736842108</v>
          </cell>
          <cell r="R244">
            <v>6.0315789473684207</v>
          </cell>
          <cell r="S244">
            <v>5.7263157894736842</v>
          </cell>
          <cell r="T244">
            <v>5.1403508771929829</v>
          </cell>
        </row>
        <row r="245">
          <cell r="B245">
            <v>11730202</v>
          </cell>
          <cell r="C245" t="str">
            <v>011730202</v>
          </cell>
          <cell r="D245" t="str">
            <v>بصل ناشف-اسرائيل</v>
          </cell>
          <cell r="E245" t="str">
            <v>1كغم</v>
          </cell>
          <cell r="F245">
            <v>2023</v>
          </cell>
          <cell r="G245">
            <v>2</v>
          </cell>
          <cell r="H245">
            <v>3.7315789473684209</v>
          </cell>
          <cell r="I245">
            <v>4.2842105263157899</v>
          </cell>
          <cell r="J245">
            <v>5.8052631578947365</v>
          </cell>
          <cell r="K245">
            <v>5.6368421052631579</v>
          </cell>
          <cell r="L245">
            <v>4.0999999999999996</v>
          </cell>
          <cell r="M245">
            <v>4.6578947368421053</v>
          </cell>
          <cell r="N245">
            <v>4.8315789473684214</v>
          </cell>
          <cell r="O245">
            <v>4.8315789473684214</v>
          </cell>
          <cell r="P245">
            <v>5.4368421052631577</v>
          </cell>
          <cell r="Q245">
            <v>6.0263157894736841</v>
          </cell>
          <cell r="R245">
            <v>5.9789473684210526</v>
          </cell>
          <cell r="S245">
            <v>5.7105263157894735</v>
          </cell>
          <cell r="T245">
            <v>5.0859649122807022</v>
          </cell>
        </row>
        <row r="246">
          <cell r="B246">
            <v>11730301</v>
          </cell>
          <cell r="C246" t="str">
            <v>011730301</v>
          </cell>
          <cell r="D246" t="str">
            <v>ثوم ناشف - بلدي - محلي</v>
          </cell>
          <cell r="E246" t="str">
            <v>1كغم</v>
          </cell>
          <cell r="F246">
            <v>2023</v>
          </cell>
          <cell r="G246">
            <v>2</v>
          </cell>
          <cell r="H246">
            <v>13.989473684210527</v>
          </cell>
          <cell r="I246">
            <v>12.936842105263159</v>
          </cell>
          <cell r="J246">
            <v>12.968421052631578</v>
          </cell>
          <cell r="K246">
            <v>13.252631578947369</v>
          </cell>
          <cell r="L246">
            <v>13.189473684210526</v>
          </cell>
          <cell r="M246">
            <v>13.842105263157896</v>
          </cell>
          <cell r="N246">
            <v>14.421052631578947</v>
          </cell>
          <cell r="O246">
            <v>16.96842105263158</v>
          </cell>
          <cell r="P246">
            <v>19.821052631578947</v>
          </cell>
          <cell r="Q246">
            <v>20.08421052631579</v>
          </cell>
          <cell r="R246">
            <v>19.231578947368423</v>
          </cell>
          <cell r="S246">
            <v>18.715789473684211</v>
          </cell>
          <cell r="T246">
            <v>15.785087719298247</v>
          </cell>
        </row>
        <row r="247">
          <cell r="B247">
            <v>11730302</v>
          </cell>
          <cell r="C247" t="str">
            <v>011730302</v>
          </cell>
          <cell r="D247" t="str">
            <v>ثوم ناشف - اسرائيل</v>
          </cell>
          <cell r="E247" t="str">
            <v>1كغم</v>
          </cell>
          <cell r="F247">
            <v>2023</v>
          </cell>
          <cell r="G247">
            <v>2</v>
          </cell>
          <cell r="H247">
            <v>16.03157894736842</v>
          </cell>
          <cell r="I247">
            <v>14.91578947368421</v>
          </cell>
          <cell r="J247">
            <v>14.189473684210526</v>
          </cell>
          <cell r="K247">
            <v>13.989473684210527</v>
          </cell>
          <cell r="L247">
            <v>13.442105263157895</v>
          </cell>
          <cell r="M247">
            <v>14.336842105263157</v>
          </cell>
          <cell r="N247">
            <v>15</v>
          </cell>
          <cell r="O247">
            <v>17.568421052631578</v>
          </cell>
          <cell r="P247">
            <v>20.642105263157895</v>
          </cell>
          <cell r="Q247">
            <v>20.336842105263159</v>
          </cell>
          <cell r="R247">
            <v>19.673684210526314</v>
          </cell>
          <cell r="S247">
            <v>19.147368421052633</v>
          </cell>
          <cell r="T247">
            <v>16.606140350877194</v>
          </cell>
        </row>
        <row r="248">
          <cell r="B248">
            <v>11730401</v>
          </cell>
          <cell r="C248" t="str">
            <v>011730401</v>
          </cell>
          <cell r="D248" t="str">
            <v>زعتر  ورق مجفف</v>
          </cell>
          <cell r="E248" t="str">
            <v>1كغم</v>
          </cell>
          <cell r="F248">
            <v>2023</v>
          </cell>
          <cell r="G248">
            <v>2</v>
          </cell>
          <cell r="H248">
            <v>44.645833333333336</v>
          </cell>
          <cell r="I248">
            <v>45.583333333333336</v>
          </cell>
          <cell r="J248">
            <v>44.979166666666664</v>
          </cell>
          <cell r="K248">
            <v>45.020833333333336</v>
          </cell>
          <cell r="L248">
            <v>45.125</v>
          </cell>
          <cell r="M248">
            <v>45.4375</v>
          </cell>
          <cell r="N248">
            <v>45.979166666666664</v>
          </cell>
          <cell r="O248">
            <v>45.791666666666664</v>
          </cell>
          <cell r="P248">
            <v>46.166666666666664</v>
          </cell>
          <cell r="Q248">
            <v>46.270833333333336</v>
          </cell>
          <cell r="R248">
            <v>46.604166666666664</v>
          </cell>
          <cell r="S248">
            <v>46.5</v>
          </cell>
          <cell r="T248">
            <v>45.675347222222229</v>
          </cell>
        </row>
        <row r="249">
          <cell r="B249">
            <v>11740101</v>
          </cell>
          <cell r="C249" t="str">
            <v>011740101</v>
          </cell>
          <cell r="D249" t="str">
            <v>عدس حب جاف - حجم وسط - الشيخ قاسم</v>
          </cell>
          <cell r="E249" t="str">
            <v>1كغم</v>
          </cell>
          <cell r="F249">
            <v>2023</v>
          </cell>
          <cell r="G249">
            <v>2</v>
          </cell>
          <cell r="H249">
            <v>7.5588235294117645</v>
          </cell>
          <cell r="I249">
            <v>7.5392156862745097</v>
          </cell>
          <cell r="J249">
            <v>7.4705882352941178</v>
          </cell>
          <cell r="K249">
            <v>7.5</v>
          </cell>
          <cell r="L249">
            <v>7.5098039215686274</v>
          </cell>
          <cell r="M249">
            <v>7.6470588235294121</v>
          </cell>
          <cell r="N249">
            <v>7.5784313725490193</v>
          </cell>
          <cell r="O249">
            <v>7.7549019607843137</v>
          </cell>
          <cell r="P249">
            <v>7.5784313725490193</v>
          </cell>
          <cell r="Q249">
            <v>7.715686274509804</v>
          </cell>
          <cell r="R249">
            <v>7.8039215686274508</v>
          </cell>
          <cell r="S249">
            <v>7.9117647058823533</v>
          </cell>
          <cell r="T249">
            <v>7.6307189542483655</v>
          </cell>
        </row>
        <row r="250">
          <cell r="B250">
            <v>11740102</v>
          </cell>
          <cell r="C250" t="str">
            <v>011740102</v>
          </cell>
          <cell r="D250" t="str">
            <v>عدس حب جاف - حجم وسط - مستورد</v>
          </cell>
          <cell r="E250" t="str">
            <v>1كغم</v>
          </cell>
          <cell r="F250">
            <v>2023</v>
          </cell>
          <cell r="G250">
            <v>2</v>
          </cell>
          <cell r="H250">
            <v>7.5</v>
          </cell>
          <cell r="I250">
            <v>7.4626865671641793</v>
          </cell>
          <cell r="J250">
            <v>7.4402985074626864</v>
          </cell>
          <cell r="K250">
            <v>7.4776119402985071</v>
          </cell>
          <cell r="L250">
            <v>7.4029850746268657</v>
          </cell>
          <cell r="M250">
            <v>7.6268656716417906</v>
          </cell>
          <cell r="N250">
            <v>7.5671641791044779</v>
          </cell>
          <cell r="O250">
            <v>7.6044776119402986</v>
          </cell>
          <cell r="P250">
            <v>7.58955223880597</v>
          </cell>
          <cell r="Q250">
            <v>7.7761194029850742</v>
          </cell>
          <cell r="R250">
            <v>7.9402985074626864</v>
          </cell>
          <cell r="S250">
            <v>8.1119402985074629</v>
          </cell>
          <cell r="T250">
            <v>7.625</v>
          </cell>
        </row>
        <row r="251">
          <cell r="B251">
            <v>11740201</v>
          </cell>
          <cell r="C251" t="str">
            <v>011740201</v>
          </cell>
          <cell r="D251" t="str">
            <v>عدس أحمر مجروش - تركيا</v>
          </cell>
          <cell r="E251" t="str">
            <v>1كغم</v>
          </cell>
          <cell r="F251">
            <v>2023</v>
          </cell>
          <cell r="G251">
            <v>2</v>
          </cell>
          <cell r="H251">
            <v>7.4705882352941178</v>
          </cell>
          <cell r="I251">
            <v>7.4117647058823533</v>
          </cell>
          <cell r="J251">
            <v>7.4411764705882355</v>
          </cell>
          <cell r="K251">
            <v>7.4411764705882355</v>
          </cell>
          <cell r="L251">
            <v>7.3014705882352944</v>
          </cell>
          <cell r="M251">
            <v>7.4558823529411766</v>
          </cell>
          <cell r="N251">
            <v>7.5367647058823533</v>
          </cell>
          <cell r="O251">
            <v>7.5588235294117645</v>
          </cell>
          <cell r="P251">
            <v>7.5294117647058822</v>
          </cell>
          <cell r="Q251">
            <v>7.632352941176471</v>
          </cell>
          <cell r="R251">
            <v>7.7867647058823533</v>
          </cell>
          <cell r="S251">
            <v>7.8161764705882355</v>
          </cell>
          <cell r="T251">
            <v>7.5318627450980387</v>
          </cell>
        </row>
        <row r="252">
          <cell r="B252">
            <v>11740301</v>
          </cell>
          <cell r="C252" t="str">
            <v>011740301</v>
          </cell>
          <cell r="D252" t="str">
            <v>حمص حب جاف - حجم وسط - الشيخ قاسم</v>
          </cell>
          <cell r="E252" t="str">
            <v>1كغم</v>
          </cell>
          <cell r="F252">
            <v>2023</v>
          </cell>
          <cell r="G252">
            <v>2</v>
          </cell>
          <cell r="H252">
            <v>8.2156862745098032</v>
          </cell>
          <cell r="I252">
            <v>8.1372549019607838</v>
          </cell>
          <cell r="J252">
            <v>8.2745098039215694</v>
          </cell>
          <cell r="K252">
            <v>8.2549019607843146</v>
          </cell>
          <cell r="L252">
            <v>8.2549019607843146</v>
          </cell>
          <cell r="M252">
            <v>8.235294117647058</v>
          </cell>
          <cell r="N252">
            <v>8.2843137254901968</v>
          </cell>
          <cell r="O252">
            <v>8.2450980392156854</v>
          </cell>
          <cell r="P252">
            <v>8.1274509803921564</v>
          </cell>
          <cell r="Q252">
            <v>8.2549019607843146</v>
          </cell>
          <cell r="R252">
            <v>8.264705882352942</v>
          </cell>
          <cell r="S252">
            <v>8.2745098039215694</v>
          </cell>
          <cell r="T252">
            <v>8.2352941176470598</v>
          </cell>
        </row>
        <row r="253">
          <cell r="B253">
            <v>11740302</v>
          </cell>
          <cell r="C253" t="str">
            <v>011740302</v>
          </cell>
          <cell r="D253" t="str">
            <v>حمص حب جاف - حبة وسط - تركيا</v>
          </cell>
          <cell r="E253" t="str">
            <v>1كغم</v>
          </cell>
          <cell r="F253">
            <v>2023</v>
          </cell>
          <cell r="G253">
            <v>2</v>
          </cell>
          <cell r="H253">
            <v>8.1538461538461533</v>
          </cell>
          <cell r="I253">
            <v>8.2615384615384624</v>
          </cell>
          <cell r="J253">
            <v>8.4</v>
          </cell>
          <cell r="K253">
            <v>8.384615384615385</v>
          </cell>
          <cell r="L253">
            <v>8.2615384615384624</v>
          </cell>
          <cell r="M253">
            <v>8.338461538461539</v>
          </cell>
          <cell r="N253">
            <v>8.4615384615384617</v>
          </cell>
          <cell r="O253">
            <v>8.4692307692307693</v>
          </cell>
          <cell r="P253">
            <v>8.3538461538461544</v>
          </cell>
          <cell r="Q253">
            <v>8.476923076923077</v>
          </cell>
          <cell r="R253">
            <v>8.3923076923076927</v>
          </cell>
          <cell r="S253">
            <v>8.6</v>
          </cell>
          <cell r="T253">
            <v>8.3794871794871781</v>
          </cell>
        </row>
        <row r="254">
          <cell r="B254">
            <v>11740401</v>
          </cell>
          <cell r="C254" t="str">
            <v>011740401</v>
          </cell>
          <cell r="D254" t="str">
            <v>فول حب  "قبرصي" - كبير الحجم - تركي</v>
          </cell>
          <cell r="E254" t="str">
            <v>1كغم</v>
          </cell>
          <cell r="F254">
            <v>2023</v>
          </cell>
          <cell r="G254">
            <v>2</v>
          </cell>
          <cell r="H254">
            <v>11.550847457627119</v>
          </cell>
          <cell r="I254">
            <v>11.483050847457626</v>
          </cell>
          <cell r="J254">
            <v>11.449152542372881</v>
          </cell>
          <cell r="K254">
            <v>11.516949152542374</v>
          </cell>
          <cell r="L254">
            <v>11.627118644067796</v>
          </cell>
          <cell r="M254">
            <v>11.915254237288135</v>
          </cell>
          <cell r="N254">
            <v>11.796610169491526</v>
          </cell>
          <cell r="O254">
            <v>11.830508474576272</v>
          </cell>
          <cell r="P254">
            <v>11.898305084745763</v>
          </cell>
          <cell r="Q254">
            <v>11.889830508474576</v>
          </cell>
          <cell r="R254">
            <v>11.85593220338983</v>
          </cell>
          <cell r="S254">
            <v>11.813559322033898</v>
          </cell>
          <cell r="T254">
            <v>11.718926553672318</v>
          </cell>
        </row>
        <row r="255">
          <cell r="B255">
            <v>11740402</v>
          </cell>
          <cell r="C255" t="str">
            <v>011740402</v>
          </cell>
          <cell r="D255" t="str">
            <v>فول حب  - حجم صغير - تركي</v>
          </cell>
          <cell r="E255" t="str">
            <v>1كغم</v>
          </cell>
          <cell r="F255">
            <v>2023</v>
          </cell>
          <cell r="G255">
            <v>2</v>
          </cell>
          <cell r="H255">
            <v>6.7</v>
          </cell>
          <cell r="I255">
            <v>6.6583333333333332</v>
          </cell>
          <cell r="J255">
            <v>6.7333333333333334</v>
          </cell>
          <cell r="K255">
            <v>6.5916666666666668</v>
          </cell>
          <cell r="L255">
            <v>6.6749999999999998</v>
          </cell>
          <cell r="M255">
            <v>6.833333333333333</v>
          </cell>
          <cell r="N255">
            <v>6.833333333333333</v>
          </cell>
          <cell r="O255">
            <v>7.041666666666667</v>
          </cell>
          <cell r="P255">
            <v>7.1083333333333334</v>
          </cell>
          <cell r="Q255">
            <v>7.2416666666666663</v>
          </cell>
          <cell r="R255">
            <v>7.3583333333333334</v>
          </cell>
          <cell r="S255">
            <v>7.3833333333333337</v>
          </cell>
          <cell r="T255">
            <v>6.9298611111111121</v>
          </cell>
        </row>
        <row r="256">
          <cell r="B256">
            <v>11740501</v>
          </cell>
          <cell r="C256" t="str">
            <v>011740501</v>
          </cell>
          <cell r="D256" t="str">
            <v>فاصولياء ناشفة حبة بيضاء صغيرة - الأرجنتين</v>
          </cell>
          <cell r="E256" t="str">
            <v>1كغم</v>
          </cell>
          <cell r="F256">
            <v>2023</v>
          </cell>
          <cell r="G256">
            <v>2</v>
          </cell>
          <cell r="H256">
            <v>8.4921875</v>
          </cell>
          <cell r="I256">
            <v>8.4765625</v>
          </cell>
          <cell r="J256">
            <v>8.5</v>
          </cell>
          <cell r="K256">
            <v>8.4375</v>
          </cell>
          <cell r="L256">
            <v>8.421875</v>
          </cell>
          <cell r="M256">
            <v>8.421875</v>
          </cell>
          <cell r="N256">
            <v>8.421875</v>
          </cell>
          <cell r="O256">
            <v>8.296875</v>
          </cell>
          <cell r="P256">
            <v>8.375</v>
          </cell>
          <cell r="Q256">
            <v>8.5</v>
          </cell>
          <cell r="R256">
            <v>8.7578125</v>
          </cell>
          <cell r="S256">
            <v>9.078125</v>
          </cell>
          <cell r="T256">
            <v>8.5149739583333339</v>
          </cell>
        </row>
        <row r="257">
          <cell r="B257">
            <v>11740502</v>
          </cell>
          <cell r="C257" t="str">
            <v>011740502</v>
          </cell>
          <cell r="D257" t="str">
            <v>فاصوليا ناشفة حبة كبيرة- تركيا</v>
          </cell>
          <cell r="E257" t="str">
            <v>1كغم</v>
          </cell>
          <cell r="F257">
            <v>2023</v>
          </cell>
          <cell r="G257">
            <v>2</v>
          </cell>
          <cell r="H257">
            <v>10.455357142857142</v>
          </cell>
          <cell r="I257">
            <v>10.491071428571429</v>
          </cell>
          <cell r="J257">
            <v>10.464285714285714</v>
          </cell>
          <cell r="K257">
            <v>10.553571428571429</v>
          </cell>
          <cell r="L257">
            <v>10.642857142857142</v>
          </cell>
          <cell r="M257">
            <v>10.767857142857142</v>
          </cell>
          <cell r="N257">
            <v>10.830357142857142</v>
          </cell>
          <cell r="O257">
            <v>10.758928571428571</v>
          </cell>
          <cell r="P257">
            <v>10.776785714285714</v>
          </cell>
          <cell r="Q257">
            <v>10.848214285714286</v>
          </cell>
          <cell r="R257">
            <v>10.928571428571429</v>
          </cell>
          <cell r="S257">
            <v>11.151785714285714</v>
          </cell>
          <cell r="T257">
            <v>10.722470238095239</v>
          </cell>
        </row>
        <row r="258">
          <cell r="B258">
            <v>11740603</v>
          </cell>
          <cell r="C258" t="str">
            <v>011740603</v>
          </cell>
          <cell r="D258" t="str">
            <v>ذرة صفراء جافة حبة كاملة سائب "حلل"</v>
          </cell>
          <cell r="E258" t="str">
            <v>1كغم</v>
          </cell>
          <cell r="F258">
            <v>2023</v>
          </cell>
          <cell r="G258">
            <v>2</v>
          </cell>
          <cell r="H258">
            <v>6.8358208955223878</v>
          </cell>
          <cell r="I258">
            <v>7</v>
          </cell>
          <cell r="J258">
            <v>7.0522388059701493</v>
          </cell>
          <cell r="K258">
            <v>6.9701492537313436</v>
          </cell>
          <cell r="L258">
            <v>7.044776119402985</v>
          </cell>
          <cell r="M258">
            <v>7.1194029850746272</v>
          </cell>
          <cell r="N258">
            <v>7.1940298507462686</v>
          </cell>
          <cell r="O258">
            <v>7.1940298507462686</v>
          </cell>
          <cell r="P258">
            <v>7.2014925373134329</v>
          </cell>
          <cell r="Q258">
            <v>7.3731343283582094</v>
          </cell>
          <cell r="R258">
            <v>7.4402985074626864</v>
          </cell>
          <cell r="S258">
            <v>7.6567164179104479</v>
          </cell>
          <cell r="T258">
            <v>7.1735074626865662</v>
          </cell>
        </row>
        <row r="259">
          <cell r="B259">
            <v>11740604</v>
          </cell>
          <cell r="C259" t="str">
            <v>011740604</v>
          </cell>
          <cell r="D259" t="str">
            <v>ترمس ناشف مر حبة كبيرة - تركيا</v>
          </cell>
          <cell r="E259" t="str">
            <v>1كغم</v>
          </cell>
          <cell r="F259">
            <v>2023</v>
          </cell>
          <cell r="G259">
            <v>2</v>
          </cell>
          <cell r="H259">
            <v>8.2164179104477615</v>
          </cell>
          <cell r="I259">
            <v>8.3358208955223887</v>
          </cell>
          <cell r="J259">
            <v>8.3208955223880601</v>
          </cell>
          <cell r="K259">
            <v>8.2313432835820901</v>
          </cell>
          <cell r="L259">
            <v>8.3731343283582085</v>
          </cell>
          <cell r="M259">
            <v>8.4029850746268657</v>
          </cell>
          <cell r="N259">
            <v>8.432835820895523</v>
          </cell>
          <cell r="O259">
            <v>8.5223880597014929</v>
          </cell>
          <cell r="P259">
            <v>8.5820895522388057</v>
          </cell>
          <cell r="Q259">
            <v>8.5522388059701484</v>
          </cell>
          <cell r="R259">
            <v>8.7761194029850742</v>
          </cell>
          <cell r="S259">
            <v>8.8208955223880601</v>
          </cell>
          <cell r="T259">
            <v>8.4639303482587049</v>
          </cell>
        </row>
        <row r="260">
          <cell r="B260">
            <v>11750101</v>
          </cell>
          <cell r="C260" t="str">
            <v>011750101</v>
          </cell>
          <cell r="D260" t="str">
            <v>بطاطا حبة متوسطة الحجم - محلي</v>
          </cell>
          <cell r="E260" t="str">
            <v>1كغم</v>
          </cell>
          <cell r="F260">
            <v>2023</v>
          </cell>
          <cell r="G260">
            <v>2</v>
          </cell>
          <cell r="H260">
            <v>4.0473684210526315</v>
          </cell>
          <cell r="I260">
            <v>3.9368421052631577</v>
          </cell>
          <cell r="J260">
            <v>3.6526315789473682</v>
          </cell>
          <cell r="K260">
            <v>3.6210526315789475</v>
          </cell>
          <cell r="L260">
            <v>3.5473684210526315</v>
          </cell>
          <cell r="M260">
            <v>3.8105263157894735</v>
          </cell>
          <cell r="N260">
            <v>4.7</v>
          </cell>
          <cell r="O260">
            <v>4.689473684210526</v>
          </cell>
          <cell r="P260">
            <v>5.0157894736842108</v>
          </cell>
          <cell r="Q260">
            <v>5.6789473684210527</v>
          </cell>
          <cell r="R260">
            <v>6.0578947368421057</v>
          </cell>
          <cell r="S260">
            <v>6.6684210526315786</v>
          </cell>
          <cell r="T260">
            <v>4.6188596491228067</v>
          </cell>
        </row>
        <row r="261">
          <cell r="B261">
            <v>11750102</v>
          </cell>
          <cell r="C261" t="str">
            <v>011750102</v>
          </cell>
          <cell r="D261" t="str">
            <v>بطاطا حبة متوسطة الحجم -  إسرائيل</v>
          </cell>
          <cell r="E261" t="str">
            <v>1كغم</v>
          </cell>
          <cell r="F261">
            <v>2023</v>
          </cell>
          <cell r="G261">
            <v>2</v>
          </cell>
          <cell r="H261">
            <v>2.8210526315789473</v>
          </cell>
          <cell r="I261">
            <v>2.7947368421052632</v>
          </cell>
          <cell r="J261">
            <v>2.8421052631578947</v>
          </cell>
          <cell r="K261">
            <v>2.8736842105263158</v>
          </cell>
          <cell r="L261">
            <v>2.8105263157894735</v>
          </cell>
          <cell r="M261">
            <v>3.094736842105263</v>
          </cell>
          <cell r="N261">
            <v>3.7684210526315791</v>
          </cell>
          <cell r="O261">
            <v>3.8789473684210525</v>
          </cell>
          <cell r="P261">
            <v>4.3052631578947365</v>
          </cell>
          <cell r="Q261">
            <v>4.8</v>
          </cell>
          <cell r="R261">
            <v>5.0736842105263156</v>
          </cell>
          <cell r="S261">
            <v>5.3894736842105262</v>
          </cell>
          <cell r="T261">
            <v>3.7043859649122806</v>
          </cell>
        </row>
        <row r="262">
          <cell r="B262">
            <v>11750301</v>
          </cell>
          <cell r="C262" t="str">
            <v>011750301</v>
          </cell>
          <cell r="D262" t="str">
            <v>بطاطا شبس مجمدة - الاسلامية</v>
          </cell>
          <cell r="E262" t="str">
            <v xml:space="preserve"> كيس / 500 غم</v>
          </cell>
          <cell r="F262">
            <v>2023</v>
          </cell>
          <cell r="G262">
            <v>2</v>
          </cell>
          <cell r="H262">
            <v>7.4186046511627906</v>
          </cell>
          <cell r="I262">
            <v>7.3023255813953485</v>
          </cell>
          <cell r="J262">
            <v>7.5232558139534884</v>
          </cell>
          <cell r="K262">
            <v>7.6744186046511631</v>
          </cell>
          <cell r="L262">
            <v>7.8139534883720927</v>
          </cell>
          <cell r="M262">
            <v>7.9302325581395348</v>
          </cell>
          <cell r="N262">
            <v>7.941860465116279</v>
          </cell>
          <cell r="O262">
            <v>7.9534883720930232</v>
          </cell>
          <cell r="P262">
            <v>7.941860465116279</v>
          </cell>
          <cell r="Q262">
            <v>8.104651162790697</v>
          </cell>
          <cell r="R262">
            <v>7.9302325581395348</v>
          </cell>
          <cell r="S262">
            <v>7.9767441860465116</v>
          </cell>
          <cell r="T262">
            <v>7.7926356589147296</v>
          </cell>
        </row>
        <row r="263">
          <cell r="B263">
            <v>11760102</v>
          </cell>
          <cell r="C263" t="str">
            <v>011760102</v>
          </cell>
          <cell r="D263" t="str">
            <v>بازيلاء خضراء - عدن - اسرائيلي</v>
          </cell>
          <cell r="E263" t="str">
            <v>علبة /335 غم</v>
          </cell>
          <cell r="F263">
            <v>2023</v>
          </cell>
          <cell r="G263">
            <v>2</v>
          </cell>
          <cell r="H263">
            <v>4.3557692307692308</v>
          </cell>
          <cell r="I263">
            <v>4.375</v>
          </cell>
          <cell r="J263">
            <v>4.3942307692307692</v>
          </cell>
          <cell r="K263">
            <v>4.4230769230769234</v>
          </cell>
          <cell r="L263">
            <v>4.5192307692307692</v>
          </cell>
          <cell r="M263">
            <v>4.4711538461538458</v>
          </cell>
          <cell r="N263">
            <v>4.4615384615384617</v>
          </cell>
          <cell r="O263">
            <v>4.509615384615385</v>
          </cell>
          <cell r="P263">
            <v>4.5480769230769234</v>
          </cell>
          <cell r="Q263">
            <v>4.4807692307692308</v>
          </cell>
          <cell r="R263">
            <v>4.490384615384615</v>
          </cell>
          <cell r="S263">
            <v>4.509615384615385</v>
          </cell>
          <cell r="T263">
            <v>4.4615384615384617</v>
          </cell>
        </row>
        <row r="264">
          <cell r="B264">
            <v>11760201</v>
          </cell>
          <cell r="C264" t="str">
            <v>011760201</v>
          </cell>
          <cell r="D264" t="str">
            <v>فاصولياء خضراء - عدن - اسرائيل</v>
          </cell>
          <cell r="E264" t="str">
            <v>علبة /550 غم</v>
          </cell>
          <cell r="F264">
            <v>2023</v>
          </cell>
          <cell r="G264">
            <v>2</v>
          </cell>
          <cell r="H264">
            <v>4.5657894736842106</v>
          </cell>
          <cell r="I264">
            <v>4.5921052631578947</v>
          </cell>
          <cell r="J264">
            <v>4.6052631578947372</v>
          </cell>
          <cell r="K264">
            <v>4.6447368421052628</v>
          </cell>
          <cell r="L264">
            <v>4.6973684210526319</v>
          </cell>
          <cell r="M264">
            <v>4.5657894736842106</v>
          </cell>
          <cell r="N264">
            <v>4.5131578947368425</v>
          </cell>
          <cell r="O264">
            <v>4.6184210526315788</v>
          </cell>
          <cell r="P264">
            <v>4.6973684210526319</v>
          </cell>
          <cell r="Q264">
            <v>4.6184210526315788</v>
          </cell>
          <cell r="R264">
            <v>4.5394736842105265</v>
          </cell>
          <cell r="S264">
            <v>4.5657894736842106</v>
          </cell>
          <cell r="T264">
            <v>4.6019736842105265</v>
          </cell>
        </row>
        <row r="265">
          <cell r="B265">
            <v>11760202</v>
          </cell>
          <cell r="C265" t="str">
            <v>011760202</v>
          </cell>
          <cell r="D265" t="str">
            <v>فاصوليا بيونير بيضاء مطبوخة معلبة 570 غم</v>
          </cell>
          <cell r="E265" t="str">
            <v>علبة 570 غم</v>
          </cell>
          <cell r="F265">
            <v>2023</v>
          </cell>
          <cell r="G265">
            <v>2</v>
          </cell>
        </row>
        <row r="266">
          <cell r="B266">
            <v>11760401</v>
          </cell>
          <cell r="C266" t="str">
            <v>011760401</v>
          </cell>
          <cell r="D266" t="str">
            <v>رب بندورة - عدن - اسرائيل</v>
          </cell>
          <cell r="E266" t="str">
            <v>عبوة /580 غم</v>
          </cell>
          <cell r="F266">
            <v>2023</v>
          </cell>
          <cell r="G266">
            <v>2</v>
          </cell>
          <cell r="H266">
            <v>5.5135135135135132</v>
          </cell>
          <cell r="I266">
            <v>5.506756756756757</v>
          </cell>
          <cell r="J266">
            <v>5.4527027027027026</v>
          </cell>
          <cell r="K266">
            <v>5.5472972972972974</v>
          </cell>
          <cell r="L266">
            <v>5.5878378378378377</v>
          </cell>
          <cell r="M266">
            <v>5.5810810810810807</v>
          </cell>
          <cell r="N266">
            <v>5.5675675675675675</v>
          </cell>
          <cell r="O266">
            <v>5.6418918918918921</v>
          </cell>
          <cell r="P266">
            <v>5.6283783783783781</v>
          </cell>
          <cell r="Q266">
            <v>5.6554054054054053</v>
          </cell>
          <cell r="R266">
            <v>5.6689189189189193</v>
          </cell>
          <cell r="S266">
            <v>5.7229729729729728</v>
          </cell>
          <cell r="T266">
            <v>5.5895270270270272</v>
          </cell>
        </row>
        <row r="267">
          <cell r="B267">
            <v>11760402</v>
          </cell>
          <cell r="C267" t="str">
            <v>011760402</v>
          </cell>
          <cell r="D267" t="str">
            <v>معجون طماطم - أول قطفة</v>
          </cell>
          <cell r="E267" t="str">
            <v>علبة / 400 غم</v>
          </cell>
          <cell r="F267">
            <v>2023</v>
          </cell>
          <cell r="G267">
            <v>2</v>
          </cell>
          <cell r="H267">
            <v>5.3636363636363633</v>
          </cell>
          <cell r="I267">
            <v>5.416666666666667</v>
          </cell>
          <cell r="J267">
            <v>5.5454545454545459</v>
          </cell>
          <cell r="K267">
            <v>5.5227272727272725</v>
          </cell>
          <cell r="L267">
            <v>5.5681818181818183</v>
          </cell>
          <cell r="M267">
            <v>5.5681818181818183</v>
          </cell>
          <cell r="N267">
            <v>5.5303030303030303</v>
          </cell>
          <cell r="O267">
            <v>5.5454545454545459</v>
          </cell>
          <cell r="P267">
            <v>5.5681818181818183</v>
          </cell>
          <cell r="Q267">
            <v>5.5984848484848486</v>
          </cell>
          <cell r="R267">
            <v>5.5909090909090908</v>
          </cell>
          <cell r="S267">
            <v>5.5530303030303028</v>
          </cell>
          <cell r="T267">
            <v>5.5309343434343452</v>
          </cell>
        </row>
        <row r="268">
          <cell r="B268">
            <v>11760403</v>
          </cell>
          <cell r="C268" t="str">
            <v>011760403</v>
          </cell>
          <cell r="D268" t="str">
            <v>رب بندورة - صابحة - محلي</v>
          </cell>
          <cell r="E268" t="str">
            <v>علبة</v>
          </cell>
          <cell r="F268">
            <v>2023</v>
          </cell>
          <cell r="G268">
            <v>2</v>
          </cell>
        </row>
        <row r="269">
          <cell r="B269">
            <v>11760404</v>
          </cell>
          <cell r="C269" t="str">
            <v>011760404</v>
          </cell>
          <cell r="D269" t="str">
            <v>رب بندورة بايونير 560 غم</v>
          </cell>
          <cell r="E269" t="str">
            <v>560 غم</v>
          </cell>
          <cell r="F269">
            <v>2023</v>
          </cell>
          <cell r="G269">
            <v>2</v>
          </cell>
        </row>
        <row r="270">
          <cell r="B270">
            <v>11770102</v>
          </cell>
          <cell r="C270" t="str">
            <v>011770102</v>
          </cell>
          <cell r="D270" t="str">
            <v>فول مصري مدمس هارفيست</v>
          </cell>
          <cell r="E270" t="str">
            <v>علبة/380غم</v>
          </cell>
          <cell r="F270">
            <v>2023</v>
          </cell>
          <cell r="G270">
            <v>2</v>
          </cell>
          <cell r="H270">
            <v>3.3724489795918369</v>
          </cell>
          <cell r="I270">
            <v>3.3571428571428572</v>
          </cell>
          <cell r="J270">
            <v>3.3673469387755102</v>
          </cell>
          <cell r="K270">
            <v>3.3571428571428572</v>
          </cell>
          <cell r="L270">
            <v>3.3673469387755102</v>
          </cell>
          <cell r="M270">
            <v>3.3622448979591835</v>
          </cell>
          <cell r="N270">
            <v>3.3979591836734695</v>
          </cell>
          <cell r="O270">
            <v>3.3673469387755102</v>
          </cell>
          <cell r="P270">
            <v>3.4081632653061225</v>
          </cell>
          <cell r="Q270">
            <v>3.4132653061224492</v>
          </cell>
          <cell r="R270">
            <v>3.3673469387755102</v>
          </cell>
          <cell r="S270">
            <v>3.3571428571428572</v>
          </cell>
          <cell r="T270">
            <v>3.3745748299319724</v>
          </cell>
        </row>
        <row r="271">
          <cell r="B271">
            <v>11770201</v>
          </cell>
          <cell r="C271" t="str">
            <v>011770201</v>
          </cell>
          <cell r="D271" t="str">
            <v>حمص حب بايونير  علبة 570 غم</v>
          </cell>
          <cell r="E271" t="str">
            <v>علبة/570 غم</v>
          </cell>
          <cell r="F271">
            <v>2023</v>
          </cell>
          <cell r="G271">
            <v>2</v>
          </cell>
        </row>
        <row r="272">
          <cell r="B272">
            <v>11770202</v>
          </cell>
          <cell r="C272" t="str">
            <v>011770202</v>
          </cell>
          <cell r="D272" t="str">
            <v>حمص حبة عادية وسط-الكسيح- الأردن</v>
          </cell>
          <cell r="E272" t="str">
            <v>علبة / 400 غم</v>
          </cell>
          <cell r="F272">
            <v>2023</v>
          </cell>
          <cell r="G272">
            <v>2</v>
          </cell>
          <cell r="H272">
            <v>4.4878048780487809</v>
          </cell>
          <cell r="I272">
            <v>4.5121951219512191</v>
          </cell>
          <cell r="J272">
            <v>4.5731707317073171</v>
          </cell>
          <cell r="K272">
            <v>4.5853658536585362</v>
          </cell>
          <cell r="L272">
            <v>4.5121951219512191</v>
          </cell>
          <cell r="M272">
            <v>4.4878048780487809</v>
          </cell>
          <cell r="N272">
            <v>4.5121951219512191</v>
          </cell>
          <cell r="O272">
            <v>4.5609756097560972</v>
          </cell>
          <cell r="P272">
            <v>4.524390243902439</v>
          </cell>
          <cell r="Q272">
            <v>4.5975609756097562</v>
          </cell>
          <cell r="R272">
            <v>4.5121951219512191</v>
          </cell>
          <cell r="S272">
            <v>4.5365853658536581</v>
          </cell>
          <cell r="T272">
            <v>4.5335365853658542</v>
          </cell>
        </row>
        <row r="273">
          <cell r="B273">
            <v>11770203</v>
          </cell>
          <cell r="C273" t="str">
            <v>011770203</v>
          </cell>
          <cell r="D273" t="str">
            <v>حمص البستان</v>
          </cell>
          <cell r="E273" t="str">
            <v>علبة / 800 غم</v>
          </cell>
          <cell r="F273">
            <v>2023</v>
          </cell>
          <cell r="G273">
            <v>2</v>
          </cell>
          <cell r="H273">
            <v>11.340909090909092</v>
          </cell>
          <cell r="I273">
            <v>11.090909090909092</v>
          </cell>
          <cell r="J273">
            <v>11.227272727272727</v>
          </cell>
          <cell r="K273">
            <v>11.090909090909092</v>
          </cell>
          <cell r="L273">
            <v>10.977272727272727</v>
          </cell>
          <cell r="M273">
            <v>11.204545454545455</v>
          </cell>
          <cell r="N273">
            <v>11.25</v>
          </cell>
          <cell r="O273">
            <v>10.977272727272727</v>
          </cell>
          <cell r="P273">
            <v>11.159090909090908</v>
          </cell>
          <cell r="Q273">
            <v>11.113636363636363</v>
          </cell>
          <cell r="R273">
            <v>11.068181818181818</v>
          </cell>
          <cell r="S273">
            <v>10.886363636363637</v>
          </cell>
          <cell r="T273">
            <v>11.115530303030303</v>
          </cell>
        </row>
        <row r="274">
          <cell r="B274">
            <v>11770204</v>
          </cell>
          <cell r="C274" t="str">
            <v>011770204</v>
          </cell>
          <cell r="D274" t="str">
            <v>حمص طيبات الشام علبة 700 غم</v>
          </cell>
          <cell r="E274" t="str">
            <v>700 غم</v>
          </cell>
          <cell r="F274">
            <v>2023</v>
          </cell>
          <cell r="G274">
            <v>2</v>
          </cell>
        </row>
        <row r="275">
          <cell r="B275">
            <v>11770501</v>
          </cell>
          <cell r="C275" t="str">
            <v>011770501</v>
          </cell>
          <cell r="D275" t="str">
            <v>ذرة حلوة معلبة – مارينا</v>
          </cell>
          <cell r="E275" t="str">
            <v>علبة / 340 غم</v>
          </cell>
          <cell r="F275">
            <v>2023</v>
          </cell>
          <cell r="G275">
            <v>2</v>
          </cell>
          <cell r="H275">
            <v>4.221311475409836</v>
          </cell>
          <cell r="I275">
            <v>4.2540983606557381</v>
          </cell>
          <cell r="J275">
            <v>4.3114754098360653</v>
          </cell>
          <cell r="K275">
            <v>4.360655737704918</v>
          </cell>
          <cell r="L275">
            <v>4.3852459016393439</v>
          </cell>
          <cell r="M275">
            <v>4.360655737704918</v>
          </cell>
          <cell r="N275">
            <v>4.2950819672131146</v>
          </cell>
          <cell r="O275">
            <v>4.3524590163934427</v>
          </cell>
          <cell r="P275">
            <v>4.4016393442622954</v>
          </cell>
          <cell r="Q275">
            <v>4.3688524590163933</v>
          </cell>
          <cell r="R275">
            <v>4.3114754098360653</v>
          </cell>
          <cell r="S275">
            <v>4.3524590163934427</v>
          </cell>
          <cell r="T275">
            <v>4.3312841530054635</v>
          </cell>
        </row>
        <row r="276">
          <cell r="B276">
            <v>11770503</v>
          </cell>
          <cell r="C276" t="str">
            <v>011770503</v>
          </cell>
          <cell r="D276" t="str">
            <v>فطر معلب "مشروم" مارينا</v>
          </cell>
          <cell r="E276" t="str">
            <v>علبة / 184 غم</v>
          </cell>
          <cell r="F276">
            <v>2023</v>
          </cell>
          <cell r="G276">
            <v>2</v>
          </cell>
          <cell r="H276">
            <v>4.0384615384615383</v>
          </cell>
          <cell r="I276">
            <v>4.0307692307692307</v>
          </cell>
          <cell r="J276">
            <v>4.0538461538461537</v>
          </cell>
          <cell r="K276">
            <v>4.0769230769230766</v>
          </cell>
          <cell r="L276">
            <v>4.0538461538461537</v>
          </cell>
          <cell r="M276">
            <v>4.0307692307692307</v>
          </cell>
          <cell r="N276">
            <v>4.046153846153846</v>
          </cell>
          <cell r="O276">
            <v>4.0615384615384613</v>
          </cell>
          <cell r="P276">
            <v>4.1615384615384619</v>
          </cell>
          <cell r="Q276">
            <v>4.092307692307692</v>
          </cell>
          <cell r="R276">
            <v>4.069230769230769</v>
          </cell>
          <cell r="S276">
            <v>4.0846153846153843</v>
          </cell>
          <cell r="T276">
            <v>4.0666666666666673</v>
          </cell>
        </row>
        <row r="277">
          <cell r="B277">
            <v>11800101</v>
          </cell>
          <cell r="C277" t="str">
            <v>011800101</v>
          </cell>
          <cell r="D277" t="str">
            <v>سكر ابيض نقي</v>
          </cell>
          <cell r="E277" t="str">
            <v>باكيت /1 كغم</v>
          </cell>
          <cell r="F277">
            <v>2023</v>
          </cell>
          <cell r="G277">
            <v>2</v>
          </cell>
          <cell r="H277">
            <v>3.978494623655914</v>
          </cell>
          <cell r="I277">
            <v>3.978494623655914</v>
          </cell>
          <cell r="J277">
            <v>4.0053763440860219</v>
          </cell>
          <cell r="K277">
            <v>4.0268817204301079</v>
          </cell>
          <cell r="L277">
            <v>4.182795698924731</v>
          </cell>
          <cell r="M277">
            <v>4.172043010752688</v>
          </cell>
          <cell r="N277">
            <v>4.161290322580645</v>
          </cell>
          <cell r="O277">
            <v>4.241935483870968</v>
          </cell>
          <cell r="P277">
            <v>4.295698924731183</v>
          </cell>
          <cell r="Q277">
            <v>4.5053763440860219</v>
          </cell>
          <cell r="R277">
            <v>4.693548387096774</v>
          </cell>
          <cell r="S277">
            <v>4.763440860215054</v>
          </cell>
          <cell r="T277">
            <v>4.2504480286738362</v>
          </cell>
        </row>
        <row r="278">
          <cell r="B278">
            <v>11800105</v>
          </cell>
          <cell r="C278" t="str">
            <v>011800105</v>
          </cell>
          <cell r="D278" t="str">
            <v>سكر ابيض نقي</v>
          </cell>
          <cell r="E278" t="str">
            <v>كروز / 10 باكيت / 10 كغم</v>
          </cell>
          <cell r="F278">
            <v>2023</v>
          </cell>
          <cell r="G278">
            <v>2</v>
          </cell>
          <cell r="H278">
            <v>35.04615384615385</v>
          </cell>
          <cell r="I278">
            <v>35.369230769230768</v>
          </cell>
          <cell r="J278">
            <v>36</v>
          </cell>
          <cell r="K278">
            <v>36.261538461538464</v>
          </cell>
          <cell r="L278">
            <v>38.230769230769234</v>
          </cell>
          <cell r="M278">
            <v>38.646153846153844</v>
          </cell>
          <cell r="N278">
            <v>38.723076923076924</v>
          </cell>
          <cell r="O278">
            <v>38.738461538461536</v>
          </cell>
          <cell r="P278">
            <v>39.353846153846156</v>
          </cell>
          <cell r="Q278">
            <v>40.646153846153844</v>
          </cell>
          <cell r="R278">
            <v>42.92307692307692</v>
          </cell>
          <cell r="S278">
            <v>43.753846153846155</v>
          </cell>
          <cell r="T278">
            <v>38.641025641025642</v>
          </cell>
        </row>
        <row r="279">
          <cell r="B279">
            <v>11800202</v>
          </cell>
          <cell r="C279" t="str">
            <v>011800202</v>
          </cell>
          <cell r="D279" t="str">
            <v>حلاوة طحينية عادي - الهلال - اسرائيل - 700 غم</v>
          </cell>
          <cell r="E279" t="str">
            <v>علبة / 700 غم</v>
          </cell>
          <cell r="F279">
            <v>2023</v>
          </cell>
          <cell r="G279">
            <v>2</v>
          </cell>
          <cell r="H279">
            <v>17.712121212121211</v>
          </cell>
          <cell r="I279">
            <v>17.747474747474747</v>
          </cell>
          <cell r="J279">
            <v>17.818181818181817</v>
          </cell>
          <cell r="K279">
            <v>17.767676767676768</v>
          </cell>
          <cell r="L279">
            <v>17.666666666666668</v>
          </cell>
          <cell r="M279">
            <v>17.767676767676768</v>
          </cell>
          <cell r="N279">
            <v>17.676767676767678</v>
          </cell>
          <cell r="O279">
            <v>17.797979797979799</v>
          </cell>
          <cell r="P279">
            <v>17.838383838383837</v>
          </cell>
          <cell r="Q279">
            <v>18.020202020202021</v>
          </cell>
          <cell r="R279">
            <v>18.292929292929294</v>
          </cell>
          <cell r="S279">
            <v>18.454545454545453</v>
          </cell>
          <cell r="T279">
            <v>17.880050505050505</v>
          </cell>
        </row>
        <row r="280">
          <cell r="B280">
            <v>11800301</v>
          </cell>
          <cell r="C280" t="str">
            <v>011800301</v>
          </cell>
          <cell r="D280" t="str">
            <v>مربى "مشمش، فراولة" - لزيزة - تركي</v>
          </cell>
          <cell r="E280" t="str">
            <v>علبة /700غم</v>
          </cell>
          <cell r="F280">
            <v>2023</v>
          </cell>
          <cell r="G280">
            <v>2</v>
          </cell>
          <cell r="H280">
            <v>8.4615384615384617</v>
          </cell>
          <cell r="I280">
            <v>8.5</v>
          </cell>
          <cell r="J280">
            <v>8.5384615384615383</v>
          </cell>
          <cell r="K280">
            <v>8.4615384615384617</v>
          </cell>
          <cell r="L280">
            <v>8.5192307692307701</v>
          </cell>
          <cell r="M280">
            <v>8.3269230769230766</v>
          </cell>
          <cell r="N280">
            <v>8.25</v>
          </cell>
          <cell r="O280">
            <v>8.2307692307692299</v>
          </cell>
          <cell r="P280">
            <v>8.2115384615384617</v>
          </cell>
          <cell r="Q280">
            <v>8.2115384615384617</v>
          </cell>
          <cell r="R280">
            <v>8.1730769230769234</v>
          </cell>
          <cell r="S280">
            <v>8.134615384615385</v>
          </cell>
          <cell r="T280">
            <v>8.3349358974358978</v>
          </cell>
        </row>
        <row r="281">
          <cell r="B281">
            <v>11800401</v>
          </cell>
          <cell r="C281" t="str">
            <v>011800401</v>
          </cell>
          <cell r="D281" t="str">
            <v>عسل نحل طبيعي مئة % - محلي</v>
          </cell>
          <cell r="E281" t="str">
            <v>1كغم</v>
          </cell>
          <cell r="F281">
            <v>2023</v>
          </cell>
          <cell r="G281">
            <v>2</v>
          </cell>
          <cell r="H281">
            <v>86.529411764705884</v>
          </cell>
          <cell r="I281">
            <v>85.784313725490193</v>
          </cell>
          <cell r="J281">
            <v>84.901960784313729</v>
          </cell>
          <cell r="K281">
            <v>86.078431372549019</v>
          </cell>
          <cell r="L281">
            <v>86.078431372549019</v>
          </cell>
          <cell r="M281">
            <v>85.686274509803923</v>
          </cell>
          <cell r="N281">
            <v>84.901960784313729</v>
          </cell>
          <cell r="O281">
            <v>84.411764705882348</v>
          </cell>
          <cell r="P281">
            <v>83.137254901960787</v>
          </cell>
          <cell r="Q281">
            <v>83.627450980392155</v>
          </cell>
          <cell r="R281">
            <v>84.313725490196077</v>
          </cell>
          <cell r="S281">
            <v>84.313725490196077</v>
          </cell>
          <cell r="T281">
            <v>84.98039215686272</v>
          </cell>
        </row>
        <row r="282">
          <cell r="B282">
            <v>11800501</v>
          </cell>
          <cell r="C282" t="str">
            <v>011800501</v>
          </cell>
          <cell r="D282" t="str">
            <v>راحه عاديه حلل "حلقوم" - محلي</v>
          </cell>
          <cell r="E282" t="str">
            <v>1كغم</v>
          </cell>
          <cell r="F282">
            <v>2023</v>
          </cell>
          <cell r="G282">
            <v>2</v>
          </cell>
          <cell r="H282">
            <v>19.612903225806452</v>
          </cell>
          <cell r="I282">
            <v>19.322580645161292</v>
          </cell>
          <cell r="J282">
            <v>19.322580645161292</v>
          </cell>
          <cell r="K282">
            <v>18.870967741935484</v>
          </cell>
          <cell r="L282">
            <v>18.548387096774192</v>
          </cell>
          <cell r="M282">
            <v>19</v>
          </cell>
          <cell r="N282">
            <v>18.322580645161292</v>
          </cell>
          <cell r="O282">
            <v>17.516129032258064</v>
          </cell>
          <cell r="P282">
            <v>17.483870967741936</v>
          </cell>
          <cell r="Q282">
            <v>17.967741935483872</v>
          </cell>
          <cell r="R282">
            <v>17.838709677419356</v>
          </cell>
          <cell r="S282">
            <v>18.322580645161292</v>
          </cell>
          <cell r="T282">
            <v>18.510752688172044</v>
          </cell>
        </row>
        <row r="283">
          <cell r="B283">
            <v>11800701</v>
          </cell>
          <cell r="C283" t="str">
            <v>011800701</v>
          </cell>
          <cell r="D283" t="str">
            <v>شوكولاتة عادية - ماكنتوش Quality Street - بريطانيا "حديد"</v>
          </cell>
          <cell r="E283" t="str">
            <v>علبة حديد/ 900 غم</v>
          </cell>
          <cell r="F283">
            <v>2023</v>
          </cell>
          <cell r="G283">
            <v>2</v>
          </cell>
          <cell r="H283">
            <v>35.073170731707314</v>
          </cell>
          <cell r="I283">
            <v>34.853658536585364</v>
          </cell>
          <cell r="J283">
            <v>34.8130081300813</v>
          </cell>
          <cell r="K283">
            <v>35.048780487804876</v>
          </cell>
          <cell r="L283">
            <v>35.430894308943088</v>
          </cell>
          <cell r="M283">
            <v>35.780487804878049</v>
          </cell>
          <cell r="N283">
            <v>35.715447154471548</v>
          </cell>
          <cell r="O283">
            <v>35.59349593495935</v>
          </cell>
          <cell r="P283">
            <v>35.447154471544714</v>
          </cell>
          <cell r="Q283">
            <v>35.471544715447152</v>
          </cell>
          <cell r="R283">
            <v>35.642276422764226</v>
          </cell>
          <cell r="S283">
            <v>35.560975609756099</v>
          </cell>
          <cell r="T283">
            <v>35.369241192411927</v>
          </cell>
        </row>
        <row r="284">
          <cell r="B284">
            <v>11800702</v>
          </cell>
          <cell r="C284" t="str">
            <v>011800702</v>
          </cell>
          <cell r="D284" t="str">
            <v>شوكولاتة عادية - بون بون - البرازيل</v>
          </cell>
          <cell r="E284" t="str">
            <v>باكيت / 450 غم</v>
          </cell>
          <cell r="F284">
            <v>2023</v>
          </cell>
          <cell r="G284">
            <v>2</v>
          </cell>
          <cell r="H284">
            <v>23.922480620155039</v>
          </cell>
          <cell r="I284">
            <v>23.7984496124031</v>
          </cell>
          <cell r="J284">
            <v>23.813953488372093</v>
          </cell>
          <cell r="K284">
            <v>23.759689922480622</v>
          </cell>
          <cell r="L284">
            <v>24</v>
          </cell>
          <cell r="M284">
            <v>23.945736434108529</v>
          </cell>
          <cell r="N284">
            <v>24</v>
          </cell>
          <cell r="O284">
            <v>24.031007751937985</v>
          </cell>
          <cell r="P284">
            <v>24.038759689922479</v>
          </cell>
          <cell r="Q284">
            <v>24.023255813953487</v>
          </cell>
          <cell r="R284">
            <v>24</v>
          </cell>
          <cell r="S284">
            <v>24.031007751937985</v>
          </cell>
          <cell r="T284">
            <v>23.947028423772608</v>
          </cell>
        </row>
        <row r="285">
          <cell r="B285">
            <v>11800704</v>
          </cell>
          <cell r="C285" t="str">
            <v>011800704</v>
          </cell>
          <cell r="D285" t="str">
            <v>شوكلاته مارس وسنكرز Mars &amp; Snickers - هولاندا</v>
          </cell>
          <cell r="E285" t="str">
            <v xml:space="preserve">علبة 720 غم </v>
          </cell>
          <cell r="F285">
            <v>2023</v>
          </cell>
          <cell r="G285">
            <v>2</v>
          </cell>
          <cell r="H285">
            <v>32.992537313432834</v>
          </cell>
          <cell r="I285">
            <v>33.291044776119406</v>
          </cell>
          <cell r="J285">
            <v>33.335820895522389</v>
          </cell>
          <cell r="K285">
            <v>33.373134328358212</v>
          </cell>
          <cell r="L285">
            <v>33.014925373134325</v>
          </cell>
          <cell r="M285">
            <v>33.149253731343286</v>
          </cell>
          <cell r="N285">
            <v>33</v>
          </cell>
          <cell r="O285">
            <v>33.28358208955224</v>
          </cell>
          <cell r="P285">
            <v>33.402985074626862</v>
          </cell>
          <cell r="Q285">
            <v>33.440298507462686</v>
          </cell>
          <cell r="R285">
            <v>33.320895522388057</v>
          </cell>
          <cell r="S285">
            <v>33.268656716417908</v>
          </cell>
          <cell r="T285">
            <v>33.239427860696523</v>
          </cell>
        </row>
        <row r="286">
          <cell r="B286">
            <v>11800705</v>
          </cell>
          <cell r="C286" t="str">
            <v>011800705</v>
          </cell>
          <cell r="D286" t="str">
            <v>شوكلاتة جواهر علبة 400 غم</v>
          </cell>
          <cell r="E286" t="str">
            <v xml:space="preserve">علبة 400 غم </v>
          </cell>
          <cell r="F286">
            <v>2023</v>
          </cell>
          <cell r="G286">
            <v>2</v>
          </cell>
        </row>
        <row r="287">
          <cell r="B287">
            <v>11800709</v>
          </cell>
          <cell r="C287" t="str">
            <v>011800709</v>
          </cell>
          <cell r="D287" t="str">
            <v>شوكلاته نوتيلا - دهن Nutella</v>
          </cell>
          <cell r="E287" t="str">
            <v>علبة 350 غم</v>
          </cell>
          <cell r="F287">
            <v>2023</v>
          </cell>
          <cell r="G287">
            <v>2</v>
          </cell>
          <cell r="H287">
            <v>11.909722222222221</v>
          </cell>
          <cell r="I287">
            <v>11.923611111111111</v>
          </cell>
          <cell r="J287">
            <v>11.944444444444445</v>
          </cell>
          <cell r="K287">
            <v>12.041666666666666</v>
          </cell>
          <cell r="L287">
            <v>11.979166666666666</v>
          </cell>
          <cell r="M287">
            <v>12.0625</v>
          </cell>
          <cell r="N287">
            <v>12.069444444444445</v>
          </cell>
          <cell r="O287">
            <v>12.048611111111111</v>
          </cell>
          <cell r="P287">
            <v>12.076388888888889</v>
          </cell>
          <cell r="Q287">
            <v>12.159722222222221</v>
          </cell>
          <cell r="R287">
            <v>12.104166666666666</v>
          </cell>
          <cell r="S287">
            <v>12.1875</v>
          </cell>
          <cell r="T287">
            <v>12.042245370370368</v>
          </cell>
        </row>
        <row r="288">
          <cell r="B288">
            <v>11800802</v>
          </cell>
          <cell r="C288" t="str">
            <v>011800802</v>
          </cell>
          <cell r="D288" t="str">
            <v xml:space="preserve">ملبس - جايمن </v>
          </cell>
          <cell r="E288" t="str">
            <v>1كغم</v>
          </cell>
          <cell r="F288">
            <v>2023</v>
          </cell>
          <cell r="G288">
            <v>2</v>
          </cell>
          <cell r="H288">
            <v>27.589743589743591</v>
          </cell>
          <cell r="I288">
            <v>27.564102564102566</v>
          </cell>
          <cell r="J288">
            <v>27.256410256410255</v>
          </cell>
          <cell r="K288">
            <v>27.410256410256409</v>
          </cell>
          <cell r="L288">
            <v>27.256410256410255</v>
          </cell>
          <cell r="M288">
            <v>27.666666666666668</v>
          </cell>
          <cell r="N288">
            <v>27.666666666666668</v>
          </cell>
          <cell r="O288">
            <v>27.76923076923077</v>
          </cell>
          <cell r="P288">
            <v>27.615384615384617</v>
          </cell>
          <cell r="Q288">
            <v>27.820512820512821</v>
          </cell>
          <cell r="R288">
            <v>27.333333333333332</v>
          </cell>
          <cell r="S288">
            <v>27.692307692307693</v>
          </cell>
          <cell r="T288">
            <v>27.553418803418797</v>
          </cell>
        </row>
        <row r="289">
          <cell r="B289">
            <v>11800901</v>
          </cell>
          <cell r="C289" t="str">
            <v>011800901</v>
          </cell>
          <cell r="D289" t="str">
            <v>علكة- أوربت</v>
          </cell>
          <cell r="E289" t="str">
            <v>باكيت / 14 غم</v>
          </cell>
          <cell r="F289">
            <v>2023</v>
          </cell>
          <cell r="G289">
            <v>2</v>
          </cell>
          <cell r="H289">
            <v>2</v>
          </cell>
          <cell r="I289">
            <v>2</v>
          </cell>
          <cell r="J289">
            <v>2</v>
          </cell>
          <cell r="K289">
            <v>2</v>
          </cell>
          <cell r="L289">
            <v>2.0769230769230771</v>
          </cell>
          <cell r="M289">
            <v>2</v>
          </cell>
          <cell r="N289">
            <v>2.0769230769230771</v>
          </cell>
          <cell r="O289">
            <v>2.0769230769230771</v>
          </cell>
          <cell r="P289">
            <v>2</v>
          </cell>
          <cell r="Q289">
            <v>2</v>
          </cell>
          <cell r="R289">
            <v>2</v>
          </cell>
          <cell r="S289">
            <v>2</v>
          </cell>
          <cell r="T289">
            <v>2.0192307692307692</v>
          </cell>
        </row>
        <row r="290">
          <cell r="B290">
            <v>11801103</v>
          </cell>
          <cell r="C290" t="str">
            <v>011801103</v>
          </cell>
          <cell r="D290" t="str">
            <v>بوظة حليب-اشتراوس لونين - حليب وشوكلاته-اسرائيل</v>
          </cell>
          <cell r="E290" t="str">
            <v>علبة 400 غم</v>
          </cell>
          <cell r="F290">
            <v>2023</v>
          </cell>
          <cell r="G290">
            <v>2</v>
          </cell>
          <cell r="H290">
            <v>19.8</v>
          </cell>
          <cell r="I290">
            <v>20.6</v>
          </cell>
          <cell r="J290">
            <v>19.8</v>
          </cell>
          <cell r="K290">
            <v>20.2</v>
          </cell>
          <cell r="L290">
            <v>19.8</v>
          </cell>
          <cell r="M290">
            <v>19</v>
          </cell>
          <cell r="N290">
            <v>17.8</v>
          </cell>
          <cell r="O290">
            <v>17.399999999999999</v>
          </cell>
          <cell r="P290">
            <v>17.8</v>
          </cell>
          <cell r="Q290">
            <v>17.8</v>
          </cell>
          <cell r="R290">
            <v>17.8</v>
          </cell>
          <cell r="S290">
            <v>17.399999999999999</v>
          </cell>
          <cell r="T290">
            <v>18.766666666666669</v>
          </cell>
        </row>
        <row r="291">
          <cell r="B291">
            <v>11910101</v>
          </cell>
          <cell r="C291" t="str">
            <v>011910101</v>
          </cell>
          <cell r="D291" t="str">
            <v>فلفل اسود مطحون</v>
          </cell>
          <cell r="E291" t="str">
            <v>اوقية 250 غم</v>
          </cell>
          <cell r="F291">
            <v>2023</v>
          </cell>
          <cell r="G291">
            <v>2</v>
          </cell>
          <cell r="H291">
            <v>10.181818181818182</v>
          </cell>
          <cell r="I291">
            <v>10.090909090909092</v>
          </cell>
          <cell r="J291">
            <v>10.181818181818182</v>
          </cell>
          <cell r="K291">
            <v>10.236363636363636</v>
          </cell>
          <cell r="L291">
            <v>9.9818181818181824</v>
          </cell>
          <cell r="M291">
            <v>10</v>
          </cell>
          <cell r="N291">
            <v>9.8909090909090907</v>
          </cell>
          <cell r="O291">
            <v>9.9272727272727277</v>
          </cell>
          <cell r="P291">
            <v>10</v>
          </cell>
          <cell r="Q291">
            <v>10.018181818181818</v>
          </cell>
          <cell r="R291">
            <v>9.8909090909090907</v>
          </cell>
          <cell r="S291">
            <v>9.9818181818181824</v>
          </cell>
          <cell r="T291">
            <v>10.031818181818181</v>
          </cell>
        </row>
        <row r="292">
          <cell r="B292">
            <v>11910201</v>
          </cell>
          <cell r="C292" t="str">
            <v>011910201</v>
          </cell>
          <cell r="D292" t="str">
            <v>بهار لحمة مشكل</v>
          </cell>
          <cell r="E292" t="str">
            <v>اوقية 250 غم</v>
          </cell>
          <cell r="F292">
            <v>2023</v>
          </cell>
          <cell r="G292">
            <v>2</v>
          </cell>
          <cell r="H292">
            <v>9.8909090909090907</v>
          </cell>
          <cell r="I292">
            <v>10.036363636363637</v>
          </cell>
          <cell r="J292">
            <v>9.9090909090909083</v>
          </cell>
          <cell r="K292">
            <v>10.127272727272727</v>
          </cell>
          <cell r="L292">
            <v>9.9818181818181824</v>
          </cell>
          <cell r="M292">
            <v>10.254545454545454</v>
          </cell>
          <cell r="N292">
            <v>10.563636363636364</v>
          </cell>
          <cell r="O292">
            <v>10.49090909090909</v>
          </cell>
          <cell r="P292">
            <v>10.527272727272727</v>
          </cell>
          <cell r="Q292">
            <v>10.672727272727272</v>
          </cell>
          <cell r="R292">
            <v>10.545454545454545</v>
          </cell>
          <cell r="S292">
            <v>10.654545454545454</v>
          </cell>
          <cell r="T292">
            <v>10.304545454545455</v>
          </cell>
        </row>
        <row r="293">
          <cell r="B293">
            <v>11910301</v>
          </cell>
          <cell r="C293" t="str">
            <v>011910301</v>
          </cell>
          <cell r="D293" t="str">
            <v>هال حب أخضر - صنف أ - طويل</v>
          </cell>
          <cell r="E293" t="str">
            <v>اوقية 250 غم</v>
          </cell>
          <cell r="F293">
            <v>2023</v>
          </cell>
          <cell r="G293">
            <v>2</v>
          </cell>
          <cell r="H293">
            <v>30.48076923076923</v>
          </cell>
          <cell r="I293">
            <v>31.03846153846154</v>
          </cell>
          <cell r="J293">
            <v>30.576923076923077</v>
          </cell>
          <cell r="K293">
            <v>30.73076923076923</v>
          </cell>
          <cell r="L293">
            <v>30.23076923076923</v>
          </cell>
          <cell r="M293">
            <v>29.673076923076923</v>
          </cell>
          <cell r="N293">
            <v>30</v>
          </cell>
          <cell r="O293">
            <v>29.846153846153847</v>
          </cell>
          <cell r="P293">
            <v>29.423076923076923</v>
          </cell>
          <cell r="Q293">
            <v>30.192307692307693</v>
          </cell>
          <cell r="R293">
            <v>30.384615384615383</v>
          </cell>
          <cell r="S293">
            <v>30.21153846153846</v>
          </cell>
          <cell r="T293">
            <v>30.232371794871792</v>
          </cell>
        </row>
        <row r="294">
          <cell r="B294">
            <v>11910401</v>
          </cell>
          <cell r="C294" t="str">
            <v>011910401</v>
          </cell>
          <cell r="D294" t="str">
            <v>قرفة مطحونة</v>
          </cell>
          <cell r="E294" t="str">
            <v>اوقية 250 غم</v>
          </cell>
          <cell r="F294">
            <v>2023</v>
          </cell>
          <cell r="G294">
            <v>2</v>
          </cell>
          <cell r="H294">
            <v>7.6545454545454543</v>
          </cell>
          <cell r="I294">
            <v>7.5454545454545459</v>
          </cell>
          <cell r="J294">
            <v>7.5090909090909088</v>
          </cell>
          <cell r="K294">
            <v>7.581818181818182</v>
          </cell>
          <cell r="L294">
            <v>7.4363636363636365</v>
          </cell>
          <cell r="M294">
            <v>7.5272727272727273</v>
          </cell>
          <cell r="N294">
            <v>7.6545454545454543</v>
          </cell>
          <cell r="O294">
            <v>7.5727272727272723</v>
          </cell>
          <cell r="P294">
            <v>7.581818181818182</v>
          </cell>
          <cell r="Q294">
            <v>7.7818181818181822</v>
          </cell>
          <cell r="R294">
            <v>7.9272727272727277</v>
          </cell>
          <cell r="S294">
            <v>7.872727272727273</v>
          </cell>
          <cell r="T294">
            <v>7.6371212121212118</v>
          </cell>
        </row>
        <row r="295">
          <cell r="B295">
            <v>11910501</v>
          </cell>
          <cell r="C295" t="str">
            <v>011910501</v>
          </cell>
          <cell r="D295" t="str">
            <v>يانسون - حب</v>
          </cell>
          <cell r="E295" t="str">
            <v>اوقية 250 غم</v>
          </cell>
          <cell r="F295">
            <v>2023</v>
          </cell>
          <cell r="G295">
            <v>2</v>
          </cell>
          <cell r="H295">
            <v>7.2037037037037033</v>
          </cell>
          <cell r="I295">
            <v>7.1851851851851851</v>
          </cell>
          <cell r="J295">
            <v>7.1388888888888893</v>
          </cell>
          <cell r="K295">
            <v>7.2407407407407405</v>
          </cell>
          <cell r="L295">
            <v>7.0740740740740744</v>
          </cell>
          <cell r="M295">
            <v>7.1481481481481479</v>
          </cell>
          <cell r="N295">
            <v>7.1851851851851851</v>
          </cell>
          <cell r="O295">
            <v>7.3518518518518521</v>
          </cell>
          <cell r="P295">
            <v>7.3518518518518521</v>
          </cell>
          <cell r="Q295">
            <v>7.4814814814814818</v>
          </cell>
          <cell r="R295">
            <v>7.2407407407407405</v>
          </cell>
          <cell r="S295">
            <v>7.3703703703703702</v>
          </cell>
          <cell r="T295">
            <v>7.2476851851851842</v>
          </cell>
        </row>
        <row r="296">
          <cell r="B296">
            <v>11910601</v>
          </cell>
          <cell r="C296" t="str">
            <v>011910601</v>
          </cell>
          <cell r="D296" t="str">
            <v>كمون  مطحون</v>
          </cell>
          <cell r="E296" t="str">
            <v>اوقية 250 غم</v>
          </cell>
          <cell r="F296">
            <v>2023</v>
          </cell>
          <cell r="G296">
            <v>2</v>
          </cell>
          <cell r="H296">
            <v>7.6</v>
          </cell>
          <cell r="I296">
            <v>7.7272727272727275</v>
          </cell>
          <cell r="J296">
            <v>7.6909090909090905</v>
          </cell>
          <cell r="K296">
            <v>7.8181818181818183</v>
          </cell>
          <cell r="L296">
            <v>7.7818181818181822</v>
          </cell>
          <cell r="M296">
            <v>7.9636363636363638</v>
          </cell>
          <cell r="N296">
            <v>8.4</v>
          </cell>
          <cell r="O296">
            <v>8.836363636363636</v>
          </cell>
          <cell r="P296">
            <v>9.1818181818181817</v>
          </cell>
          <cell r="Q296">
            <v>9.5636363636363644</v>
          </cell>
          <cell r="R296">
            <v>9.581818181818182</v>
          </cell>
          <cell r="S296">
            <v>9.745454545454546</v>
          </cell>
          <cell r="T296">
            <v>8.4909090909090903</v>
          </cell>
        </row>
        <row r="297">
          <cell r="B297">
            <v>11910901</v>
          </cell>
          <cell r="C297" t="str">
            <v>011910901</v>
          </cell>
          <cell r="D297" t="str">
            <v>سمسم - تركي</v>
          </cell>
          <cell r="E297" t="str">
            <v>اوقية 250 غم</v>
          </cell>
          <cell r="F297">
            <v>2023</v>
          </cell>
          <cell r="G297">
            <v>2</v>
          </cell>
          <cell r="H297">
            <v>4.884615384615385</v>
          </cell>
          <cell r="I297">
            <v>5.0288461538461542</v>
          </cell>
          <cell r="J297">
            <v>4.875</v>
          </cell>
          <cell r="K297">
            <v>4.9423076923076925</v>
          </cell>
          <cell r="L297">
            <v>5.009615384615385</v>
          </cell>
          <cell r="M297">
            <v>4.9807692307692308</v>
          </cell>
          <cell r="N297">
            <v>5.0192307692307692</v>
          </cell>
          <cell r="O297">
            <v>5.0288461538461542</v>
          </cell>
          <cell r="P297">
            <v>5.115384615384615</v>
          </cell>
          <cell r="Q297">
            <v>5.125</v>
          </cell>
          <cell r="R297">
            <v>5.2211538461538458</v>
          </cell>
          <cell r="S297">
            <v>5.2788461538461542</v>
          </cell>
          <cell r="T297">
            <v>5.0424679487179489</v>
          </cell>
        </row>
        <row r="298">
          <cell r="B298">
            <v>11911001</v>
          </cell>
          <cell r="C298" t="str">
            <v>011911001</v>
          </cell>
          <cell r="D298" t="str">
            <v>سماق/ بلدي - مطحون</v>
          </cell>
          <cell r="E298" t="str">
            <v>اوقية 250 غم</v>
          </cell>
          <cell r="F298">
            <v>2023</v>
          </cell>
          <cell r="G298">
            <v>2</v>
          </cell>
          <cell r="H298">
            <v>9.3773584905660385</v>
          </cell>
          <cell r="I298">
            <v>9.415094339622641</v>
          </cell>
          <cell r="J298">
            <v>9.3584905660377355</v>
          </cell>
          <cell r="K298">
            <v>9.433962264150944</v>
          </cell>
          <cell r="L298">
            <v>9.3207547169811313</v>
          </cell>
          <cell r="M298">
            <v>9.1698113207547163</v>
          </cell>
          <cell r="N298">
            <v>9.1509433962264151</v>
          </cell>
          <cell r="O298">
            <v>9.2830188679245289</v>
          </cell>
          <cell r="P298">
            <v>9.2641509433962259</v>
          </cell>
          <cell r="Q298">
            <v>9.2264150943396235</v>
          </cell>
          <cell r="R298">
            <v>9.2830188679245289</v>
          </cell>
          <cell r="S298">
            <v>9.3962264150943398</v>
          </cell>
          <cell r="T298">
            <v>9.3066037735849054</v>
          </cell>
        </row>
        <row r="299">
          <cell r="B299">
            <v>11911101</v>
          </cell>
          <cell r="C299" t="str">
            <v>011911101</v>
          </cell>
          <cell r="D299" t="str">
            <v>كركم مطحون - للارز</v>
          </cell>
          <cell r="E299" t="str">
            <v>أوقية 250 غم</v>
          </cell>
          <cell r="F299">
            <v>2023</v>
          </cell>
          <cell r="G299">
            <v>2</v>
          </cell>
          <cell r="H299">
            <v>7.2181818181818178</v>
          </cell>
          <cell r="I299">
            <v>7.2</v>
          </cell>
          <cell r="J299">
            <v>7.163636363636364</v>
          </cell>
          <cell r="K299">
            <v>7.2181818181818178</v>
          </cell>
          <cell r="L299">
            <v>7.0727272727272723</v>
          </cell>
          <cell r="M299">
            <v>7.127272727272727</v>
          </cell>
          <cell r="N299">
            <v>7.127272727272727</v>
          </cell>
          <cell r="O299">
            <v>7.2363636363636363</v>
          </cell>
          <cell r="P299">
            <v>7.3636363636363633</v>
          </cell>
          <cell r="Q299">
            <v>7.3272727272727272</v>
          </cell>
          <cell r="R299">
            <v>7.4</v>
          </cell>
          <cell r="S299">
            <v>7.3272727272727272</v>
          </cell>
          <cell r="T299">
            <v>7.2318181818181815</v>
          </cell>
        </row>
        <row r="300">
          <cell r="B300">
            <v>11911102</v>
          </cell>
          <cell r="C300" t="str">
            <v>011911102</v>
          </cell>
          <cell r="D300" t="str">
            <v>صنوبر - حبة صغيرة - صيني</v>
          </cell>
          <cell r="E300" t="str">
            <v>اوقية 250 غم</v>
          </cell>
          <cell r="F300">
            <v>2023</v>
          </cell>
          <cell r="G300">
            <v>2</v>
          </cell>
          <cell r="H300">
            <v>30.576086956521738</v>
          </cell>
          <cell r="I300">
            <v>30.315217391304348</v>
          </cell>
          <cell r="J300">
            <v>29.847826086956523</v>
          </cell>
          <cell r="K300">
            <v>30.489130434782609</v>
          </cell>
          <cell r="L300">
            <v>30.032608695652176</v>
          </cell>
          <cell r="M300">
            <v>29.858695652173914</v>
          </cell>
          <cell r="N300">
            <v>29.728260869565219</v>
          </cell>
          <cell r="O300">
            <v>29.663043478260871</v>
          </cell>
          <cell r="P300">
            <v>28.597826086956523</v>
          </cell>
          <cell r="Q300">
            <v>28.815217391304348</v>
          </cell>
          <cell r="R300">
            <v>28.75</v>
          </cell>
          <cell r="S300">
            <v>29.206521739130434</v>
          </cell>
          <cell r="T300">
            <v>29.65670289855073</v>
          </cell>
        </row>
        <row r="301">
          <cell r="B301">
            <v>11920101</v>
          </cell>
          <cell r="C301" t="str">
            <v>011920101</v>
          </cell>
          <cell r="D301" t="str">
            <v>ملح طعام ابيض سليت - Finest Table Salt</v>
          </cell>
          <cell r="E301" t="str">
            <v>باكيت / 1 كغم</v>
          </cell>
          <cell r="F301">
            <v>2023</v>
          </cell>
          <cell r="G301">
            <v>2</v>
          </cell>
          <cell r="H301">
            <v>1.875</v>
          </cell>
          <cell r="I301">
            <v>1.875</v>
          </cell>
          <cell r="J301">
            <v>1.90625</v>
          </cell>
          <cell r="K301">
            <v>1.875</v>
          </cell>
          <cell r="L301">
            <v>1.875</v>
          </cell>
          <cell r="M301">
            <v>1.875</v>
          </cell>
          <cell r="N301">
            <v>1.90625</v>
          </cell>
          <cell r="O301">
            <v>1.90625</v>
          </cell>
          <cell r="P301">
            <v>1.90625</v>
          </cell>
          <cell r="Q301">
            <v>1.96875</v>
          </cell>
          <cell r="R301">
            <v>1.96875</v>
          </cell>
          <cell r="S301">
            <v>1.96875</v>
          </cell>
          <cell r="T301">
            <v>1.9088541666666667</v>
          </cell>
        </row>
        <row r="302">
          <cell r="B302">
            <v>11930101</v>
          </cell>
          <cell r="C302" t="str">
            <v>011930101</v>
          </cell>
          <cell r="D302" t="str">
            <v>زعتر بلدي مطحون مع توابل نمره "أ" - محلي</v>
          </cell>
          <cell r="E302" t="str">
            <v>1 كغم</v>
          </cell>
          <cell r="F302">
            <v>2023</v>
          </cell>
          <cell r="G302">
            <v>2</v>
          </cell>
          <cell r="H302">
            <v>27.306122448979593</v>
          </cell>
          <cell r="I302">
            <v>27.632653061224488</v>
          </cell>
          <cell r="J302">
            <v>27.448979591836736</v>
          </cell>
          <cell r="K302">
            <v>27.387755102040817</v>
          </cell>
          <cell r="L302">
            <v>27.244897959183675</v>
          </cell>
          <cell r="M302">
            <v>27.204081632653061</v>
          </cell>
          <cell r="N302">
            <v>27.102040816326532</v>
          </cell>
          <cell r="O302">
            <v>27.244897959183675</v>
          </cell>
          <cell r="P302">
            <v>27.163265306122447</v>
          </cell>
          <cell r="Q302">
            <v>27.510204081632654</v>
          </cell>
          <cell r="R302">
            <v>27.591836734693878</v>
          </cell>
          <cell r="S302">
            <v>27.326530612244898</v>
          </cell>
          <cell r="T302">
            <v>27.3469387755102</v>
          </cell>
        </row>
        <row r="303">
          <cell r="B303">
            <v>11930203</v>
          </cell>
          <cell r="C303" t="str">
            <v>011930203</v>
          </cell>
          <cell r="D303" t="str">
            <v>طحينية الجنيدي - محلية الخليل - 500 غم</v>
          </cell>
          <cell r="E303" t="str">
            <v xml:space="preserve">علبة 500 غم </v>
          </cell>
          <cell r="F303">
            <v>2023</v>
          </cell>
          <cell r="G303">
            <v>2</v>
          </cell>
          <cell r="H303">
            <v>10.379310344827585</v>
          </cell>
          <cell r="I303">
            <v>10.241379310344827</v>
          </cell>
          <cell r="J303">
            <v>10.344827586206897</v>
          </cell>
          <cell r="K303">
            <v>10.379310344827585</v>
          </cell>
          <cell r="L303">
            <v>10.344827586206897</v>
          </cell>
          <cell r="M303">
            <v>10.448275862068966</v>
          </cell>
          <cell r="N303">
            <v>10.379310344827585</v>
          </cell>
          <cell r="O303">
            <v>10.344827586206897</v>
          </cell>
          <cell r="P303">
            <v>10.413793103448276</v>
          </cell>
          <cell r="Q303">
            <v>10.448275862068966</v>
          </cell>
          <cell r="R303">
            <v>10.413793103448276</v>
          </cell>
          <cell r="S303">
            <v>10.551724137931034</v>
          </cell>
          <cell r="T303">
            <v>10.390804597701148</v>
          </cell>
        </row>
        <row r="304">
          <cell r="B304">
            <v>11930206</v>
          </cell>
          <cell r="C304" t="str">
            <v>011930206</v>
          </cell>
          <cell r="D304" t="str">
            <v>طحينية الهلال - اسرائيلي - 900 غم</v>
          </cell>
          <cell r="E304" t="str">
            <v xml:space="preserve">علبة 900 غم </v>
          </cell>
          <cell r="F304">
            <v>2023</v>
          </cell>
          <cell r="G304">
            <v>2</v>
          </cell>
          <cell r="H304">
            <v>19.76923076923077</v>
          </cell>
          <cell r="I304">
            <v>19.846153846153847</v>
          </cell>
          <cell r="J304">
            <v>19.736263736263737</v>
          </cell>
          <cell r="K304">
            <v>19.846153846153847</v>
          </cell>
          <cell r="L304">
            <v>19.890109890109891</v>
          </cell>
          <cell r="M304">
            <v>19.901098901098901</v>
          </cell>
          <cell r="N304">
            <v>19.967032967032967</v>
          </cell>
          <cell r="O304">
            <v>20.142857142857142</v>
          </cell>
          <cell r="P304">
            <v>20.197802197802197</v>
          </cell>
          <cell r="Q304">
            <v>20.175824175824175</v>
          </cell>
          <cell r="R304">
            <v>20.527472527472529</v>
          </cell>
          <cell r="S304">
            <v>20.714285714285715</v>
          </cell>
          <cell r="T304">
            <v>20.05952380952381</v>
          </cell>
        </row>
        <row r="305">
          <cell r="B305">
            <v>11930208</v>
          </cell>
          <cell r="C305" t="str">
            <v>011930208</v>
          </cell>
          <cell r="D305" t="str">
            <v>طحينية شكور - محلية</v>
          </cell>
          <cell r="E305" t="str">
            <v xml:space="preserve">علبة 900 غم </v>
          </cell>
          <cell r="F305">
            <v>2023</v>
          </cell>
          <cell r="G305">
            <v>2</v>
          </cell>
        </row>
        <row r="306">
          <cell r="B306">
            <v>11930302</v>
          </cell>
          <cell r="C306" t="str">
            <v>011930302</v>
          </cell>
          <cell r="D306" t="str">
            <v>زيتون اسود مكبوس مشرح - عدن EDEN- اسرائيل</v>
          </cell>
          <cell r="E306" t="str">
            <v xml:space="preserve">علبة / 340 غم </v>
          </cell>
          <cell r="F306">
            <v>2023</v>
          </cell>
          <cell r="G306">
            <v>2</v>
          </cell>
          <cell r="H306">
            <v>6.8661971830985919</v>
          </cell>
          <cell r="I306">
            <v>6.901408450704225</v>
          </cell>
          <cell r="J306">
            <v>6.795774647887324</v>
          </cell>
          <cell r="K306">
            <v>6.873239436619718</v>
          </cell>
          <cell r="L306">
            <v>6.894366197183099</v>
          </cell>
          <cell r="M306">
            <v>6.830985915492958</v>
          </cell>
          <cell r="N306">
            <v>6.8380281690140849</v>
          </cell>
          <cell r="O306">
            <v>6.830985915492958</v>
          </cell>
          <cell r="P306">
            <v>6.845070422535211</v>
          </cell>
          <cell r="Q306">
            <v>6.852112676056338</v>
          </cell>
          <cell r="R306">
            <v>6.852112676056338</v>
          </cell>
          <cell r="S306">
            <v>6.852112676056338</v>
          </cell>
          <cell r="T306">
            <v>6.852699530516432</v>
          </cell>
        </row>
        <row r="307">
          <cell r="B307">
            <v>11930401</v>
          </cell>
          <cell r="C307" t="str">
            <v>011930401</v>
          </cell>
          <cell r="D307" t="str">
            <v>مخلل خيار- بيت هاشيتا - إسرائيل - ( 10-12)</v>
          </cell>
          <cell r="E307" t="str">
            <v>علبه/320غم - عدد (10-12)</v>
          </cell>
          <cell r="F307">
            <v>2023</v>
          </cell>
          <cell r="G307">
            <v>2</v>
          </cell>
          <cell r="H307">
            <v>5.3048780487804876</v>
          </cell>
          <cell r="I307">
            <v>5.3170731707317076</v>
          </cell>
          <cell r="J307">
            <v>5.2560975609756095</v>
          </cell>
          <cell r="K307">
            <v>5.3414634146341466</v>
          </cell>
          <cell r="L307">
            <v>5.3414634146341466</v>
          </cell>
          <cell r="M307">
            <v>5.2682926829268295</v>
          </cell>
          <cell r="N307">
            <v>5.1951219512195124</v>
          </cell>
          <cell r="O307">
            <v>5.2560975609756095</v>
          </cell>
          <cell r="P307">
            <v>5.0975609756097562</v>
          </cell>
          <cell r="Q307">
            <v>5.2195121951219514</v>
          </cell>
          <cell r="R307">
            <v>5.1951219512195124</v>
          </cell>
          <cell r="S307">
            <v>5.1707317073170733</v>
          </cell>
          <cell r="T307">
            <v>5.2469512195121961</v>
          </cell>
        </row>
        <row r="308">
          <cell r="B308">
            <v>11930402</v>
          </cell>
          <cell r="C308" t="str">
            <v>011930402</v>
          </cell>
          <cell r="D308" t="str">
            <v>مخلل خيار محلي 250 غم</v>
          </cell>
          <cell r="E308" t="str">
            <v>250 غم</v>
          </cell>
          <cell r="F308">
            <v>2023</v>
          </cell>
          <cell r="G308">
            <v>2</v>
          </cell>
        </row>
        <row r="309">
          <cell r="B309">
            <v>11930403</v>
          </cell>
          <cell r="C309" t="str">
            <v>011930403</v>
          </cell>
          <cell r="D309" t="str">
            <v>مخلل خيار زادنا - سنقرط - محلي - (13-17)</v>
          </cell>
          <cell r="E309" t="str">
            <v>علبة 320 غم - عدد (13 - 17)</v>
          </cell>
          <cell r="F309">
            <v>2023</v>
          </cell>
          <cell r="G309">
            <v>2</v>
          </cell>
          <cell r="H309">
            <v>5.572222222222222</v>
          </cell>
          <cell r="I309">
            <v>5.5388888888888888</v>
          </cell>
          <cell r="J309">
            <v>5.5055555555555555</v>
          </cell>
          <cell r="K309">
            <v>5.5055555555555555</v>
          </cell>
          <cell r="L309">
            <v>5.5611111111111109</v>
          </cell>
          <cell r="M309">
            <v>5.5611111111111109</v>
          </cell>
          <cell r="N309">
            <v>5.5888888888888886</v>
          </cell>
          <cell r="O309">
            <v>5.4722222222222223</v>
          </cell>
          <cell r="P309">
            <v>5.4944444444444445</v>
          </cell>
          <cell r="Q309">
            <v>5.4722222222222223</v>
          </cell>
          <cell r="R309">
            <v>5.4333333333333336</v>
          </cell>
          <cell r="S309">
            <v>5.4666666666666668</v>
          </cell>
          <cell r="T309">
            <v>5.5143518518518526</v>
          </cell>
        </row>
        <row r="310">
          <cell r="B310">
            <v>11930404</v>
          </cell>
          <cell r="C310" t="str">
            <v>011930404</v>
          </cell>
          <cell r="D310" t="str">
            <v>زيتون اسود مشرح بايونير علبة 400 غم</v>
          </cell>
          <cell r="E310" t="str">
            <v xml:space="preserve">علبة 400 غم </v>
          </cell>
          <cell r="F310">
            <v>2023</v>
          </cell>
          <cell r="G310">
            <v>2</v>
          </cell>
        </row>
        <row r="311">
          <cell r="B311">
            <v>11930405</v>
          </cell>
          <cell r="C311" t="str">
            <v>011930405</v>
          </cell>
          <cell r="D311" t="str">
            <v>مخلل زيتون زادنا مشرح - سنقرط - محلي</v>
          </cell>
          <cell r="E311" t="str">
            <v>علبة 275 غم</v>
          </cell>
          <cell r="F311">
            <v>2023</v>
          </cell>
          <cell r="G311">
            <v>2</v>
          </cell>
          <cell r="H311">
            <v>6.5</v>
          </cell>
          <cell r="I311">
            <v>6.5185185185185182</v>
          </cell>
          <cell r="J311">
            <v>6.4814814814814818</v>
          </cell>
          <cell r="K311">
            <v>6.5679012345679011</v>
          </cell>
          <cell r="L311">
            <v>6.5864197530864201</v>
          </cell>
          <cell r="M311">
            <v>6.5185185185185182</v>
          </cell>
          <cell r="N311">
            <v>6.5308641975308639</v>
          </cell>
          <cell r="O311">
            <v>6.5061728395061724</v>
          </cell>
          <cell r="P311">
            <v>6.5185185185185182</v>
          </cell>
          <cell r="Q311">
            <v>6.5740740740740744</v>
          </cell>
          <cell r="R311">
            <v>6.5308641975308639</v>
          </cell>
          <cell r="S311">
            <v>6.5679012345679011</v>
          </cell>
          <cell r="T311">
            <v>6.5334362139917692</v>
          </cell>
        </row>
        <row r="312">
          <cell r="B312">
            <v>11930406</v>
          </cell>
          <cell r="C312" t="str">
            <v>011930406</v>
          </cell>
          <cell r="D312" t="str">
            <v>مخلل زيتون محلي 250 غم</v>
          </cell>
          <cell r="E312" t="str">
            <v xml:space="preserve">علبة 250 غم </v>
          </cell>
          <cell r="F312">
            <v>2023</v>
          </cell>
          <cell r="G312">
            <v>2</v>
          </cell>
        </row>
        <row r="313">
          <cell r="B313">
            <v>11930502</v>
          </cell>
          <cell r="C313" t="str">
            <v>011930502</v>
          </cell>
          <cell r="D313" t="str">
            <v>شوربة ماجي مكعبات - مرقة دجاج 24*2 مكعب</v>
          </cell>
          <cell r="E313" t="str">
            <v xml:space="preserve">علبة - 24*2 مكعب </v>
          </cell>
          <cell r="F313">
            <v>2023</v>
          </cell>
          <cell r="G313">
            <v>2</v>
          </cell>
          <cell r="H313">
            <v>13.73394495412844</v>
          </cell>
          <cell r="I313">
            <v>13.669724770642201</v>
          </cell>
          <cell r="J313">
            <v>13.628440366972477</v>
          </cell>
          <cell r="K313">
            <v>13.825688073394495</v>
          </cell>
          <cell r="L313">
            <v>13.908256880733944</v>
          </cell>
          <cell r="M313">
            <v>13.73394495412844</v>
          </cell>
          <cell r="N313">
            <v>13.44954128440367</v>
          </cell>
          <cell r="O313">
            <v>13.541284403669724</v>
          </cell>
          <cell r="P313">
            <v>13.522935779816514</v>
          </cell>
          <cell r="Q313">
            <v>13.568807339449542</v>
          </cell>
          <cell r="R313">
            <v>13.55045871559633</v>
          </cell>
          <cell r="S313">
            <v>13.458715596330276</v>
          </cell>
          <cell r="T313">
            <v>13.632645259938839</v>
          </cell>
        </row>
        <row r="314">
          <cell r="B314">
            <v>11930503</v>
          </cell>
          <cell r="C314" t="str">
            <v>011930503</v>
          </cell>
          <cell r="D314" t="str">
            <v>شعيرية سريعة التحضير - اندومي - 5 أكياس</v>
          </cell>
          <cell r="E314" t="str">
            <v>'علبة تحتوي على 5 أكياس وزن الكيس 80 غم</v>
          </cell>
          <cell r="F314">
            <v>2023</v>
          </cell>
          <cell r="G314">
            <v>2</v>
          </cell>
          <cell r="H314">
            <v>7.0284090909090908</v>
          </cell>
          <cell r="I314">
            <v>7.0511363636363633</v>
          </cell>
          <cell r="J314">
            <v>7.0568181818181817</v>
          </cell>
          <cell r="K314">
            <v>7.0625</v>
          </cell>
          <cell r="L314">
            <v>7.125</v>
          </cell>
          <cell r="M314">
            <v>7.0965909090909092</v>
          </cell>
          <cell r="N314">
            <v>7.1022727272727275</v>
          </cell>
          <cell r="O314">
            <v>7.0909090909090908</v>
          </cell>
          <cell r="P314">
            <v>7.0056818181818183</v>
          </cell>
          <cell r="Q314">
            <v>7.0625</v>
          </cell>
          <cell r="R314">
            <v>7.0170454545454541</v>
          </cell>
          <cell r="S314">
            <v>6.9943181818181817</v>
          </cell>
          <cell r="T314">
            <v>7.0577651515151523</v>
          </cell>
        </row>
        <row r="315">
          <cell r="B315">
            <v>11930602</v>
          </cell>
          <cell r="C315" t="str">
            <v>011930602</v>
          </cell>
          <cell r="D315" t="str">
            <v>ماء زهر- الزهراء - محلي</v>
          </cell>
          <cell r="E315" t="str">
            <v>عبوة/650 مل</v>
          </cell>
          <cell r="F315">
            <v>2023</v>
          </cell>
          <cell r="G315">
            <v>2</v>
          </cell>
          <cell r="H315">
            <v>5.55241935483871</v>
          </cell>
          <cell r="I315">
            <v>5.592741935483871</v>
          </cell>
          <cell r="J315">
            <v>5.55241935483871</v>
          </cell>
          <cell r="K315">
            <v>5.588709677419355</v>
          </cell>
          <cell r="L315">
            <v>5.612903225806452</v>
          </cell>
          <cell r="M315">
            <v>5.6088709677419351</v>
          </cell>
          <cell r="N315">
            <v>5.584677419354839</v>
          </cell>
          <cell r="O315">
            <v>5.689516129032258</v>
          </cell>
          <cell r="P315">
            <v>5.645161290322581</v>
          </cell>
          <cell r="Q315">
            <v>5.669354838709677</v>
          </cell>
          <cell r="R315">
            <v>5.637096774193548</v>
          </cell>
          <cell r="S315">
            <v>5.6411290322580649</v>
          </cell>
          <cell r="T315">
            <v>5.614583333333333</v>
          </cell>
        </row>
        <row r="316">
          <cell r="B316">
            <v>11930603</v>
          </cell>
          <cell r="C316" t="str">
            <v>011930603</v>
          </cell>
          <cell r="D316" t="str">
            <v>خل طبيعي ابيض - الزهراء - محلي</v>
          </cell>
          <cell r="E316" t="str">
            <v>عبوة/650 مل</v>
          </cell>
          <cell r="F316">
            <v>2023</v>
          </cell>
          <cell r="G316">
            <v>2</v>
          </cell>
          <cell r="H316">
            <v>5.4946808510638299</v>
          </cell>
          <cell r="I316">
            <v>5.5106382978723403</v>
          </cell>
          <cell r="J316">
            <v>5.5319148936170217</v>
          </cell>
          <cell r="K316">
            <v>5.5478723404255321</v>
          </cell>
          <cell r="L316">
            <v>5.5638297872340425</v>
          </cell>
          <cell r="M316">
            <v>5.5478723404255321</v>
          </cell>
          <cell r="N316">
            <v>5.5159574468085104</v>
          </cell>
          <cell r="O316">
            <v>5.5851063829787231</v>
          </cell>
          <cell r="P316">
            <v>5.6010638297872344</v>
          </cell>
          <cell r="Q316">
            <v>5.6382978723404253</v>
          </cell>
          <cell r="R316">
            <v>5.6010638297872344</v>
          </cell>
          <cell r="S316">
            <v>5.6223404255319149</v>
          </cell>
          <cell r="T316">
            <v>5.5633865248226941</v>
          </cell>
        </row>
        <row r="317">
          <cell r="B317">
            <v>11930701</v>
          </cell>
          <cell r="C317" t="str">
            <v>011930701</v>
          </cell>
          <cell r="D317" t="str">
            <v>جلي مسحوق بودرة بطعم الكرز-اوسم-اسرائيل</v>
          </cell>
          <cell r="E317" t="str">
            <v>باكيت/85غم</v>
          </cell>
          <cell r="F317">
            <v>2023</v>
          </cell>
          <cell r="G317">
            <v>2</v>
          </cell>
          <cell r="H317">
            <v>6.0638297872340425</v>
          </cell>
          <cell r="I317">
            <v>6.2021276595744679</v>
          </cell>
          <cell r="J317">
            <v>6.2021276595744679</v>
          </cell>
          <cell r="K317">
            <v>6.1489361702127656</v>
          </cell>
          <cell r="L317">
            <v>6.1382978723404253</v>
          </cell>
          <cell r="M317">
            <v>6.0957446808510642</v>
          </cell>
          <cell r="N317">
            <v>6.1170212765957448</v>
          </cell>
          <cell r="O317">
            <v>6.1808510638297873</v>
          </cell>
          <cell r="P317">
            <v>6.1595744680851068</v>
          </cell>
          <cell r="Q317">
            <v>6.1489361702127656</v>
          </cell>
          <cell r="R317">
            <v>6.2021276595744679</v>
          </cell>
          <cell r="S317">
            <v>6.1063829787234045</v>
          </cell>
          <cell r="T317">
            <v>6.1471631205673747</v>
          </cell>
        </row>
        <row r="318">
          <cell r="B318">
            <v>11930702</v>
          </cell>
          <cell r="C318" t="str">
            <v>011930702</v>
          </cell>
          <cell r="D318" t="str">
            <v xml:space="preserve">جلي مسحوق بودرة بطعم الفراوله-الزهراء-محلي </v>
          </cell>
          <cell r="E318" t="str">
            <v>باكيت/85غم</v>
          </cell>
          <cell r="F318">
            <v>2023</v>
          </cell>
          <cell r="G318">
            <v>2</v>
          </cell>
          <cell r="H318">
            <v>4.0318181818181822</v>
          </cell>
          <cell r="I318">
            <v>4.0318181818181822</v>
          </cell>
          <cell r="J318">
            <v>4.05</v>
          </cell>
          <cell r="K318">
            <v>4.0545454545454547</v>
          </cell>
          <cell r="L318">
            <v>4.0272727272727273</v>
          </cell>
          <cell r="M318">
            <v>3.9954545454545456</v>
          </cell>
          <cell r="N318">
            <v>4.0545454545454547</v>
          </cell>
          <cell r="O318">
            <v>4.0909090909090908</v>
          </cell>
          <cell r="P318">
            <v>4.0681818181818183</v>
          </cell>
          <cell r="Q318">
            <v>4.0590909090909095</v>
          </cell>
          <cell r="R318">
            <v>4.081818181818182</v>
          </cell>
          <cell r="S318">
            <v>4.122727272727273</v>
          </cell>
          <cell r="T318">
            <v>4.0556818181818182</v>
          </cell>
        </row>
        <row r="319">
          <cell r="B319">
            <v>11930703</v>
          </cell>
          <cell r="C319" t="str">
            <v>011930703</v>
          </cell>
          <cell r="D319" t="str">
            <v xml:space="preserve">جلي مسحوق بودرة بطعم الكرز - مصر </v>
          </cell>
          <cell r="E319" t="str">
            <v>باكيت - 85 غم</v>
          </cell>
          <cell r="F319">
            <v>2023</v>
          </cell>
          <cell r="G319">
            <v>2</v>
          </cell>
        </row>
        <row r="320">
          <cell r="B320">
            <v>11930801</v>
          </cell>
          <cell r="C320" t="str">
            <v>011930801</v>
          </cell>
          <cell r="D320" t="str">
            <v>كريم كراميل - الزهراء - محلي</v>
          </cell>
          <cell r="E320" t="str">
            <v>باكيت/70غم</v>
          </cell>
          <cell r="F320">
            <v>2023</v>
          </cell>
          <cell r="G320">
            <v>2</v>
          </cell>
          <cell r="H320">
            <v>4.0405405405405403</v>
          </cell>
          <cell r="I320">
            <v>4.0225225225225225</v>
          </cell>
          <cell r="J320">
            <v>4.0270270270270272</v>
          </cell>
          <cell r="K320">
            <v>4.0225225225225225</v>
          </cell>
          <cell r="L320">
            <v>4.0090090090090094</v>
          </cell>
          <cell r="M320">
            <v>3.9774774774774775</v>
          </cell>
          <cell r="N320">
            <v>4.0315315315315319</v>
          </cell>
          <cell r="O320">
            <v>4.0720720720720722</v>
          </cell>
          <cell r="P320">
            <v>4.0495495495495497</v>
          </cell>
          <cell r="Q320">
            <v>4.0360360360360357</v>
          </cell>
          <cell r="R320">
            <v>4.0585585585585582</v>
          </cell>
          <cell r="S320">
            <v>4.1351351351351351</v>
          </cell>
          <cell r="T320">
            <v>4.0401651651651651</v>
          </cell>
        </row>
        <row r="321">
          <cell r="B321">
            <v>11930901</v>
          </cell>
          <cell r="C321" t="str">
            <v>011930901</v>
          </cell>
          <cell r="D321" t="str">
            <v>كاتشب اوسم - اسرائيلي</v>
          </cell>
          <cell r="E321" t="str">
            <v>علبة / 750 غم</v>
          </cell>
          <cell r="F321">
            <v>2023</v>
          </cell>
          <cell r="G321">
            <v>2</v>
          </cell>
          <cell r="H321">
            <v>11.757352941176471</v>
          </cell>
          <cell r="I321">
            <v>11.823529411764707</v>
          </cell>
          <cell r="J321">
            <v>11.897058823529411</v>
          </cell>
          <cell r="K321">
            <v>11.992647058823529</v>
          </cell>
          <cell r="L321">
            <v>11.882352941176471</v>
          </cell>
          <cell r="M321">
            <v>12.066176470588236</v>
          </cell>
          <cell r="N321">
            <v>11.992647058823529</v>
          </cell>
          <cell r="O321">
            <v>12.088235294117647</v>
          </cell>
          <cell r="P321">
            <v>12.147058823529411</v>
          </cell>
          <cell r="Q321">
            <v>12.132352941176471</v>
          </cell>
          <cell r="R321">
            <v>11.948529411764707</v>
          </cell>
          <cell r="S321">
            <v>11.963235294117647</v>
          </cell>
          <cell r="T321">
            <v>11.974264705882353</v>
          </cell>
        </row>
        <row r="322">
          <cell r="B322">
            <v>11930902</v>
          </cell>
          <cell r="C322" t="str">
            <v>011930902</v>
          </cell>
          <cell r="D322" t="str">
            <v>كاتشب هاينز Heinz Ketchup</v>
          </cell>
          <cell r="E322" t="str">
            <v>علبة / 460 غم</v>
          </cell>
          <cell r="F322">
            <v>2023</v>
          </cell>
          <cell r="G322">
            <v>2</v>
          </cell>
          <cell r="H322">
            <v>10.040816326530612</v>
          </cell>
          <cell r="I322">
            <v>10.183673469387756</v>
          </cell>
          <cell r="J322">
            <v>10.183673469387756</v>
          </cell>
          <cell r="K322">
            <v>10.163265306122449</v>
          </cell>
          <cell r="L322">
            <v>10.061224489795919</v>
          </cell>
          <cell r="M322">
            <v>10.081632653061224</v>
          </cell>
          <cell r="N322">
            <v>9.9795918367346932</v>
          </cell>
          <cell r="O322">
            <v>9.9795918367346932</v>
          </cell>
          <cell r="P322">
            <v>10</v>
          </cell>
          <cell r="Q322">
            <v>9.795918367346939</v>
          </cell>
          <cell r="R322">
            <v>9.6326530612244898</v>
          </cell>
          <cell r="S322">
            <v>9.7346938775510203</v>
          </cell>
          <cell r="T322">
            <v>9.9863945578231306</v>
          </cell>
        </row>
        <row r="323">
          <cell r="B323">
            <v>11930903</v>
          </cell>
          <cell r="C323" t="str">
            <v>011930903</v>
          </cell>
          <cell r="D323" t="str">
            <v>مايونيز مارينا</v>
          </cell>
          <cell r="E323" t="str">
            <v>علبة / 700 غم</v>
          </cell>
          <cell r="F323">
            <v>2023</v>
          </cell>
          <cell r="G323">
            <v>2</v>
          </cell>
          <cell r="H323">
            <v>8.7636363636363637</v>
          </cell>
          <cell r="I323">
            <v>8.872727272727273</v>
          </cell>
          <cell r="J323">
            <v>8.8090909090909086</v>
          </cell>
          <cell r="K323">
            <v>8.7272727272727266</v>
          </cell>
          <cell r="L323">
            <v>8.872727272727273</v>
          </cell>
          <cell r="M323">
            <v>8.8000000000000007</v>
          </cell>
          <cell r="N323">
            <v>8.6909090909090914</v>
          </cell>
          <cell r="O323">
            <v>8.8545454545454554</v>
          </cell>
          <cell r="P323">
            <v>8.8545454545454554</v>
          </cell>
          <cell r="Q323">
            <v>9.0727272727272723</v>
          </cell>
          <cell r="R323">
            <v>9.0545454545454547</v>
          </cell>
          <cell r="S323">
            <v>9.0727272727272723</v>
          </cell>
          <cell r="T323">
            <v>8.870454545454546</v>
          </cell>
        </row>
        <row r="324">
          <cell r="B324">
            <v>11930905</v>
          </cell>
          <cell r="C324" t="str">
            <v>011930905</v>
          </cell>
          <cell r="D324" t="str">
            <v>كتشب هاينز 750 غم</v>
          </cell>
          <cell r="E324" t="str">
            <v>750 غم</v>
          </cell>
          <cell r="F324">
            <v>2023</v>
          </cell>
          <cell r="G324">
            <v>2</v>
          </cell>
        </row>
        <row r="325">
          <cell r="B325">
            <v>11930906</v>
          </cell>
          <cell r="C325" t="str">
            <v>011930906</v>
          </cell>
          <cell r="D325" t="str">
            <v>مايونيز  مستورد - مري لاند علبة 500 غم</v>
          </cell>
          <cell r="E325" t="str">
            <v>500 غم</v>
          </cell>
          <cell r="F325">
            <v>2023</v>
          </cell>
          <cell r="G325">
            <v>2</v>
          </cell>
        </row>
        <row r="326">
          <cell r="B326">
            <v>11931002</v>
          </cell>
          <cell r="C326" t="str">
            <v>011931002</v>
          </cell>
          <cell r="D326" t="str">
            <v>خميرة بيضاء مفرغة من الهواء باكمايا أو انجل</v>
          </cell>
          <cell r="E326" t="str">
            <v xml:space="preserve">باكيت / 450 غم </v>
          </cell>
          <cell r="F326">
            <v>2023</v>
          </cell>
          <cell r="G326">
            <v>2</v>
          </cell>
          <cell r="H326">
            <v>7.3666666666666663</v>
          </cell>
          <cell r="I326">
            <v>7.4933333333333332</v>
          </cell>
          <cell r="J326">
            <v>7.5866666666666669</v>
          </cell>
          <cell r="K326">
            <v>7.6333333333333337</v>
          </cell>
          <cell r="L326">
            <v>7.5533333333333337</v>
          </cell>
          <cell r="M326">
            <v>7.6133333333333333</v>
          </cell>
          <cell r="N326">
            <v>7.5133333333333336</v>
          </cell>
          <cell r="O326">
            <v>7.56</v>
          </cell>
          <cell r="P326">
            <v>7.5466666666666669</v>
          </cell>
          <cell r="Q326">
            <v>7.4666666666666668</v>
          </cell>
          <cell r="R326">
            <v>7.5466666666666669</v>
          </cell>
          <cell r="S326">
            <v>7.6266666666666669</v>
          </cell>
          <cell r="T326">
            <v>7.5422222222222226</v>
          </cell>
        </row>
        <row r="327">
          <cell r="B327">
            <v>11931101</v>
          </cell>
          <cell r="C327" t="str">
            <v>011931101</v>
          </cell>
          <cell r="D327" t="str">
            <v>فانيلا - الزهراء - محلي</v>
          </cell>
          <cell r="E327" t="str">
            <v>علبة 110 غم</v>
          </cell>
          <cell r="F327">
            <v>2023</v>
          </cell>
          <cell r="G327">
            <v>2</v>
          </cell>
          <cell r="H327">
            <v>4.9249999999999998</v>
          </cell>
          <cell r="I327">
            <v>4.8937499999999998</v>
          </cell>
          <cell r="J327">
            <v>4.9187500000000002</v>
          </cell>
          <cell r="K327">
            <v>4.96875</v>
          </cell>
          <cell r="L327">
            <v>4.8562500000000002</v>
          </cell>
          <cell r="M327">
            <v>4.8</v>
          </cell>
          <cell r="N327">
            <v>4.7750000000000004</v>
          </cell>
          <cell r="O327">
            <v>4.7937500000000002</v>
          </cell>
          <cell r="P327">
            <v>4.7312500000000002</v>
          </cell>
          <cell r="Q327">
            <v>4.7249999999999996</v>
          </cell>
          <cell r="R327">
            <v>4.8125</v>
          </cell>
          <cell r="S327">
            <v>4.8562500000000002</v>
          </cell>
          <cell r="T327">
            <v>4.8380208333333341</v>
          </cell>
        </row>
        <row r="328">
          <cell r="B328">
            <v>11931102</v>
          </cell>
          <cell r="C328" t="str">
            <v>011931102</v>
          </cell>
          <cell r="D328" t="str">
            <v>بكنج باودر - الزهراء - محلي</v>
          </cell>
          <cell r="E328" t="str">
            <v>كيس/10 غم</v>
          </cell>
          <cell r="F328">
            <v>2023</v>
          </cell>
          <cell r="G328">
            <v>2</v>
          </cell>
          <cell r="H328">
            <v>0.20135416666666639</v>
          </cell>
          <cell r="I328">
            <v>0.20270833333333302</v>
          </cell>
          <cell r="J328">
            <v>0.20635416666666631</v>
          </cell>
          <cell r="K328">
            <v>0.20802083333333299</v>
          </cell>
          <cell r="L328">
            <v>0.21364583333333298</v>
          </cell>
          <cell r="M328">
            <v>0.21354166666666632</v>
          </cell>
          <cell r="N328">
            <v>0.21468749999999967</v>
          </cell>
          <cell r="O328">
            <v>0.2153124999999996</v>
          </cell>
          <cell r="P328">
            <v>0.21718749999999962</v>
          </cell>
          <cell r="Q328">
            <v>0.21979166666666627</v>
          </cell>
          <cell r="R328">
            <v>0.21760416666666627</v>
          </cell>
          <cell r="S328">
            <v>0.21697916666666625</v>
          </cell>
          <cell r="T328">
            <v>0.21226562499999965</v>
          </cell>
        </row>
        <row r="329">
          <cell r="B329">
            <v>11931103</v>
          </cell>
          <cell r="C329" t="str">
            <v>011931103</v>
          </cell>
          <cell r="D329" t="str">
            <v>جوز هند مبشور "حلل"</v>
          </cell>
          <cell r="E329" t="str">
            <v>أوقية 250 غم</v>
          </cell>
          <cell r="F329">
            <v>2023</v>
          </cell>
          <cell r="G329">
            <v>2</v>
          </cell>
          <cell r="H329">
            <v>4.5111111111111111</v>
          </cell>
          <cell r="I329">
            <v>4.4777777777777779</v>
          </cell>
          <cell r="J329">
            <v>4.4666666666666668</v>
          </cell>
          <cell r="K329">
            <v>4.4666666666666668</v>
          </cell>
          <cell r="L329">
            <v>4.5111111111111111</v>
          </cell>
          <cell r="M329">
            <v>4.5444444444444443</v>
          </cell>
          <cell r="N329">
            <v>4.5888888888888886</v>
          </cell>
          <cell r="O329">
            <v>4.6333333333333337</v>
          </cell>
          <cell r="P329">
            <v>4.5999999999999996</v>
          </cell>
          <cell r="Q329">
            <v>4.6888888888888891</v>
          </cell>
          <cell r="R329">
            <v>4.6888888888888891</v>
          </cell>
          <cell r="S329">
            <v>4.7111111111111112</v>
          </cell>
          <cell r="T329">
            <v>4.5740740740740744</v>
          </cell>
        </row>
        <row r="330">
          <cell r="B330">
            <v>12110101</v>
          </cell>
          <cell r="C330" t="str">
            <v>012110101</v>
          </cell>
          <cell r="D330" t="str">
            <v>شاي - الغزالين - محلي</v>
          </cell>
          <cell r="E330" t="str">
            <v>نصف كغم</v>
          </cell>
          <cell r="F330">
            <v>2023</v>
          </cell>
          <cell r="G330">
            <v>2</v>
          </cell>
          <cell r="H330">
            <v>16.505050505050505</v>
          </cell>
          <cell r="I330">
            <v>16.555555555555557</v>
          </cell>
          <cell r="J330">
            <v>16.686868686868689</v>
          </cell>
          <cell r="K330">
            <v>16.606060606060606</v>
          </cell>
          <cell r="L330">
            <v>16.232323232323232</v>
          </cell>
          <cell r="M330">
            <v>16.121212121212121</v>
          </cell>
          <cell r="N330">
            <v>16.131313131313131</v>
          </cell>
          <cell r="O330">
            <v>16.1010101010101</v>
          </cell>
          <cell r="P330">
            <v>16.141414141414142</v>
          </cell>
          <cell r="Q330">
            <v>16.181818181818183</v>
          </cell>
          <cell r="R330">
            <v>16.252525252525253</v>
          </cell>
          <cell r="S330">
            <v>16.333333333333332</v>
          </cell>
          <cell r="T330">
            <v>16.320707070707076</v>
          </cell>
        </row>
        <row r="331">
          <cell r="B331">
            <v>12110102</v>
          </cell>
          <cell r="C331" t="str">
            <v>012110102</v>
          </cell>
          <cell r="D331" t="str">
            <v>شاي النمر الأصلي  250 جرام</v>
          </cell>
          <cell r="E331" t="str">
            <v>250 غم</v>
          </cell>
          <cell r="F331">
            <v>2023</v>
          </cell>
          <cell r="G331">
            <v>2</v>
          </cell>
        </row>
        <row r="332">
          <cell r="B332">
            <v>12110202</v>
          </cell>
          <cell r="C332" t="str">
            <v>012110202</v>
          </cell>
          <cell r="D332" t="str">
            <v>شاي أكياس - ليبتون - بريطانيا</v>
          </cell>
          <cell r="E332" t="str">
            <v xml:space="preserve">باكيت / 100 كيس - 200 غم </v>
          </cell>
          <cell r="F332">
            <v>2023</v>
          </cell>
          <cell r="G332">
            <v>2</v>
          </cell>
          <cell r="H332">
            <v>9.6134453781512601</v>
          </cell>
          <cell r="I332">
            <v>9.6050420168067223</v>
          </cell>
          <cell r="J332">
            <v>9.7310924369747891</v>
          </cell>
          <cell r="K332">
            <v>9.6302521008403357</v>
          </cell>
          <cell r="L332">
            <v>9.8403361344537821</v>
          </cell>
          <cell r="M332">
            <v>9.9579831932773111</v>
          </cell>
          <cell r="N332">
            <v>10.016806722689076</v>
          </cell>
          <cell r="O332">
            <v>10.008403361344538</v>
          </cell>
          <cell r="P332">
            <v>9.9075630252100844</v>
          </cell>
          <cell r="Q332">
            <v>9.9915966386554622</v>
          </cell>
          <cell r="R332">
            <v>9.882352941176471</v>
          </cell>
          <cell r="S332">
            <v>9.8571428571428577</v>
          </cell>
          <cell r="T332">
            <v>9.8368347338935589</v>
          </cell>
        </row>
        <row r="333">
          <cell r="B333">
            <v>12120201</v>
          </cell>
          <cell r="C333" t="str">
            <v>012120201</v>
          </cell>
          <cell r="D333" t="str">
            <v xml:space="preserve">قهوة مطحونة </v>
          </cell>
          <cell r="E333" t="str">
            <v>1كغم</v>
          </cell>
          <cell r="F333">
            <v>2023</v>
          </cell>
          <cell r="G333">
            <v>2</v>
          </cell>
          <cell r="H333">
            <v>45.073529411764703</v>
          </cell>
          <cell r="I333">
            <v>44.941176470588232</v>
          </cell>
          <cell r="J333">
            <v>45.029411764705884</v>
          </cell>
          <cell r="K333">
            <v>45.176470588235297</v>
          </cell>
          <cell r="L333">
            <v>44.5</v>
          </cell>
          <cell r="M333">
            <v>44.661764705882355</v>
          </cell>
          <cell r="N333">
            <v>44.882352941176471</v>
          </cell>
          <cell r="O333">
            <v>44.764705882352942</v>
          </cell>
          <cell r="P333">
            <v>45.191176470588232</v>
          </cell>
          <cell r="Q333">
            <v>45.205882352941174</v>
          </cell>
          <cell r="R333">
            <v>45.235294117647058</v>
          </cell>
          <cell r="S333">
            <v>44.867647058823529</v>
          </cell>
          <cell r="T333">
            <v>44.96078431372549</v>
          </cell>
        </row>
        <row r="334">
          <cell r="B334">
            <v>12120301</v>
          </cell>
          <cell r="C334" t="str">
            <v>012120301</v>
          </cell>
          <cell r="D334" t="str">
            <v>نسكافيه - نستلة - فرنسا</v>
          </cell>
          <cell r="E334" t="str">
            <v>علبة /200غم</v>
          </cell>
          <cell r="F334">
            <v>2023</v>
          </cell>
          <cell r="G334">
            <v>2</v>
          </cell>
          <cell r="H334">
            <v>18.578431372549019</v>
          </cell>
          <cell r="I334">
            <v>18.794117647058822</v>
          </cell>
          <cell r="J334">
            <v>18.764705882352942</v>
          </cell>
          <cell r="K334">
            <v>18.892156862745097</v>
          </cell>
          <cell r="L334">
            <v>18.872549019607842</v>
          </cell>
          <cell r="M334">
            <v>18.843137254901961</v>
          </cell>
          <cell r="N334">
            <v>18.784313725490197</v>
          </cell>
          <cell r="O334">
            <v>18.911764705882351</v>
          </cell>
          <cell r="P334">
            <v>18.911764705882351</v>
          </cell>
          <cell r="Q334">
            <v>19.166666666666668</v>
          </cell>
          <cell r="R334">
            <v>19.274509803921568</v>
          </cell>
          <cell r="S334">
            <v>19.303921568627452</v>
          </cell>
          <cell r="T334">
            <v>18.924836601307188</v>
          </cell>
        </row>
        <row r="335">
          <cell r="B335">
            <v>12120304</v>
          </cell>
          <cell r="C335" t="str">
            <v>012120304</v>
          </cell>
          <cell r="D335" t="str">
            <v>كوفي مايت قهوة - نستله</v>
          </cell>
          <cell r="E335" t="str">
            <v>علبة 400 غم</v>
          </cell>
          <cell r="F335">
            <v>2023</v>
          </cell>
          <cell r="G335">
            <v>2</v>
          </cell>
          <cell r="H335">
            <v>12.80952380952381</v>
          </cell>
          <cell r="I335">
            <v>13</v>
          </cell>
          <cell r="J335">
            <v>12.976190476190476</v>
          </cell>
          <cell r="K335">
            <v>13.166666666666666</v>
          </cell>
          <cell r="L335">
            <v>12.833333333333334</v>
          </cell>
          <cell r="M335">
            <v>12.726190476190476</v>
          </cell>
          <cell r="N335">
            <v>12.666666666666666</v>
          </cell>
          <cell r="O335">
            <v>12.583333333333334</v>
          </cell>
          <cell r="P335">
            <v>12.702380952380953</v>
          </cell>
          <cell r="Q335">
            <v>12.678571428571429</v>
          </cell>
          <cell r="R335">
            <v>12.821428571428571</v>
          </cell>
          <cell r="S335">
            <v>12.666666666666666</v>
          </cell>
          <cell r="T335">
            <v>12.802579365079366</v>
          </cell>
        </row>
        <row r="336">
          <cell r="B336">
            <v>12130101</v>
          </cell>
          <cell r="C336" t="str">
            <v>012130101</v>
          </cell>
          <cell r="D336" t="str">
            <v>كاكاو حلل</v>
          </cell>
          <cell r="E336" t="str">
            <v>اوقية / 250 غم</v>
          </cell>
          <cell r="F336">
            <v>2023</v>
          </cell>
          <cell r="G336">
            <v>2</v>
          </cell>
          <cell r="H336">
            <v>8.3800000000000008</v>
          </cell>
          <cell r="I336">
            <v>8.44</v>
          </cell>
          <cell r="J336">
            <v>8.4600000000000009</v>
          </cell>
          <cell r="K336">
            <v>8.3000000000000007</v>
          </cell>
          <cell r="L336">
            <v>8.24</v>
          </cell>
          <cell r="M336">
            <v>8.26</v>
          </cell>
          <cell r="N336">
            <v>8.18</v>
          </cell>
          <cell r="O336">
            <v>8</v>
          </cell>
          <cell r="P336">
            <v>8.02</v>
          </cell>
          <cell r="Q336">
            <v>7.96</v>
          </cell>
          <cell r="R336">
            <v>8.06</v>
          </cell>
          <cell r="S336">
            <v>8.14</v>
          </cell>
          <cell r="T336">
            <v>8.2033333333333314</v>
          </cell>
        </row>
        <row r="337">
          <cell r="B337">
            <v>12130102</v>
          </cell>
          <cell r="C337" t="str">
            <v>012130102</v>
          </cell>
          <cell r="D337" t="str">
            <v>كاكاو أبو حميد ( بدري وهنية ) محلي 100 غم</v>
          </cell>
          <cell r="E337" t="str">
            <v>علبة/100 غم</v>
          </cell>
          <cell r="F337">
            <v>2023</v>
          </cell>
          <cell r="G337">
            <v>2</v>
          </cell>
        </row>
        <row r="338">
          <cell r="B338">
            <v>12130103</v>
          </cell>
          <cell r="C338" t="str">
            <v>012130103</v>
          </cell>
          <cell r="D338" t="str">
            <v>كاكاو - الزهراء - محلي</v>
          </cell>
          <cell r="E338" t="str">
            <v>علبة/100 غم</v>
          </cell>
          <cell r="F338">
            <v>2023</v>
          </cell>
          <cell r="G338">
            <v>2</v>
          </cell>
          <cell r="H338">
            <v>6.958333333333333</v>
          </cell>
          <cell r="I338">
            <v>6.895833333333333</v>
          </cell>
          <cell r="J338">
            <v>6.895833333333333</v>
          </cell>
          <cell r="K338">
            <v>6.958333333333333</v>
          </cell>
          <cell r="L338">
            <v>6.958333333333333</v>
          </cell>
          <cell r="M338">
            <v>6.979166666666667</v>
          </cell>
          <cell r="N338">
            <v>7.0625</v>
          </cell>
          <cell r="O338">
            <v>7.020833333333333</v>
          </cell>
          <cell r="P338">
            <v>6.895833333333333</v>
          </cell>
          <cell r="Q338">
            <v>6.895833333333333</v>
          </cell>
          <cell r="R338">
            <v>6.854166666666667</v>
          </cell>
          <cell r="S338">
            <v>6.75</v>
          </cell>
          <cell r="T338">
            <v>6.927083333333333</v>
          </cell>
        </row>
        <row r="339">
          <cell r="B339">
            <v>12200101</v>
          </cell>
          <cell r="C339" t="str">
            <v>012200101</v>
          </cell>
          <cell r="D339" t="str">
            <v>مياه معدنية - أروى، الحياه</v>
          </cell>
          <cell r="E339" t="str">
            <v>عبوة /1.5  لتر</v>
          </cell>
          <cell r="F339">
            <v>2023</v>
          </cell>
          <cell r="G339">
            <v>2</v>
          </cell>
          <cell r="H339">
            <v>2.71875</v>
          </cell>
          <cell r="I339">
            <v>2.71875</v>
          </cell>
          <cell r="J339">
            <v>2.7</v>
          </cell>
          <cell r="K339">
            <v>2.6875</v>
          </cell>
          <cell r="L339">
            <v>2.6937500000000001</v>
          </cell>
          <cell r="M339">
            <v>2.6937500000000001</v>
          </cell>
          <cell r="N339">
            <v>2.7124999999999999</v>
          </cell>
          <cell r="O339">
            <v>2.6937500000000001</v>
          </cell>
          <cell r="P339">
            <v>2.6687500000000002</v>
          </cell>
          <cell r="Q339">
            <v>2.6812499999999999</v>
          </cell>
          <cell r="R339">
            <v>2.6812499999999999</v>
          </cell>
          <cell r="S339">
            <v>2.7</v>
          </cell>
          <cell r="T339">
            <v>2.6958333333333329</v>
          </cell>
        </row>
        <row r="340">
          <cell r="B340">
            <v>12200102</v>
          </cell>
          <cell r="C340" t="str">
            <v>012200102</v>
          </cell>
          <cell r="D340" t="str">
            <v>مياه معدنية - سكاي - محلي - غزة  عبوة 1.5 لتر</v>
          </cell>
          <cell r="E340" t="str">
            <v>عبوة/1.5 لتر</v>
          </cell>
          <cell r="F340">
            <v>2023</v>
          </cell>
          <cell r="G340">
            <v>2</v>
          </cell>
        </row>
        <row r="341">
          <cell r="B341">
            <v>12200103</v>
          </cell>
          <cell r="C341" t="str">
            <v>012200103</v>
          </cell>
          <cell r="D341" t="str">
            <v>مياه معدنية - جيريكو-محلي</v>
          </cell>
          <cell r="E341" t="str">
            <v>عبوة/1.5 لتر</v>
          </cell>
          <cell r="F341">
            <v>2023</v>
          </cell>
          <cell r="G341">
            <v>2</v>
          </cell>
          <cell r="H341">
            <v>2.7384615384615385</v>
          </cell>
          <cell r="I341">
            <v>2.7692307692307692</v>
          </cell>
          <cell r="J341">
            <v>2.7538461538461538</v>
          </cell>
          <cell r="K341">
            <v>2.7692307692307692</v>
          </cell>
          <cell r="L341">
            <v>2.7615384615384615</v>
          </cell>
          <cell r="M341">
            <v>2.7461538461538462</v>
          </cell>
          <cell r="N341">
            <v>2.7692307692307692</v>
          </cell>
          <cell r="O341">
            <v>2.7692307692307692</v>
          </cell>
          <cell r="P341">
            <v>2.7692307692307692</v>
          </cell>
          <cell r="Q341">
            <v>2.7461538461538462</v>
          </cell>
          <cell r="R341">
            <v>2.7538461538461538</v>
          </cell>
          <cell r="S341">
            <v>2.7846153846153845</v>
          </cell>
          <cell r="T341">
            <v>2.7608974358974359</v>
          </cell>
        </row>
        <row r="342">
          <cell r="B342">
            <v>12200201</v>
          </cell>
          <cell r="C342" t="str">
            <v>012200201</v>
          </cell>
          <cell r="D342" t="str">
            <v>كولا-كوكا كولا</v>
          </cell>
          <cell r="E342" t="str">
            <v>علبة/330 مل</v>
          </cell>
          <cell r="F342">
            <v>2023</v>
          </cell>
          <cell r="G342">
            <v>2</v>
          </cell>
          <cell r="H342">
            <v>2.0505050505050506</v>
          </cell>
          <cell r="I342">
            <v>2.0555555555555554</v>
          </cell>
          <cell r="J342">
            <v>2.0757575757575757</v>
          </cell>
          <cell r="K342">
            <v>2.0757575757575757</v>
          </cell>
          <cell r="L342">
            <v>2.0606060606060606</v>
          </cell>
          <cell r="M342">
            <v>2.0606060606060606</v>
          </cell>
          <cell r="N342">
            <v>2.0606060606060606</v>
          </cell>
          <cell r="O342">
            <v>2.0707070707070705</v>
          </cell>
          <cell r="P342">
            <v>2.0808080808080809</v>
          </cell>
          <cell r="Q342">
            <v>2.0757575757575757</v>
          </cell>
          <cell r="R342">
            <v>2.0757575757575757</v>
          </cell>
          <cell r="S342">
            <v>2.0909090909090908</v>
          </cell>
          <cell r="T342">
            <v>2.0694444444444442</v>
          </cell>
        </row>
        <row r="343">
          <cell r="B343">
            <v>12200202</v>
          </cell>
          <cell r="C343" t="str">
            <v>012200202</v>
          </cell>
          <cell r="D343" t="str">
            <v>فانتا</v>
          </cell>
          <cell r="E343" t="str">
            <v>علبة 1.25 لتر</v>
          </cell>
          <cell r="F343">
            <v>2023</v>
          </cell>
          <cell r="G343">
            <v>2</v>
          </cell>
          <cell r="H343">
            <v>3.591549295774648</v>
          </cell>
          <cell r="I343">
            <v>3.619718309859155</v>
          </cell>
          <cell r="J343">
            <v>3.640845070422535</v>
          </cell>
          <cell r="K343">
            <v>3.647887323943662</v>
          </cell>
          <cell r="L343">
            <v>3.5985915492957745</v>
          </cell>
          <cell r="M343">
            <v>3.5985915492957745</v>
          </cell>
          <cell r="N343">
            <v>3.6338028169014085</v>
          </cell>
          <cell r="O343">
            <v>3.6338028169014085</v>
          </cell>
          <cell r="P343">
            <v>3.6549295774647885</v>
          </cell>
          <cell r="Q343">
            <v>3.647887323943662</v>
          </cell>
          <cell r="R343">
            <v>3.6619718309859155</v>
          </cell>
          <cell r="S343">
            <v>3.647887323943662</v>
          </cell>
          <cell r="T343">
            <v>3.6314553990610334</v>
          </cell>
        </row>
        <row r="344">
          <cell r="B344">
            <v>12200203</v>
          </cell>
          <cell r="C344" t="str">
            <v>012200203</v>
          </cell>
          <cell r="D344" t="str">
            <v>بيبسي كولا</v>
          </cell>
          <cell r="E344" t="str">
            <v>علبة/2 لتر</v>
          </cell>
          <cell r="F344">
            <v>2023</v>
          </cell>
          <cell r="G344">
            <v>2</v>
          </cell>
          <cell r="H344">
            <v>5.0795454545454541</v>
          </cell>
          <cell r="I344">
            <v>5.0795454545454541</v>
          </cell>
          <cell r="J344">
            <v>5.1590909090909092</v>
          </cell>
          <cell r="K344">
            <v>5.1704545454545459</v>
          </cell>
          <cell r="L344">
            <v>5.3295454545454541</v>
          </cell>
          <cell r="M344">
            <v>5.2727272727272725</v>
          </cell>
          <cell r="N344">
            <v>5.3181818181818183</v>
          </cell>
          <cell r="O344">
            <v>5.4090909090909092</v>
          </cell>
          <cell r="P344">
            <v>5.4090909090909092</v>
          </cell>
          <cell r="Q344">
            <v>5.3863636363636367</v>
          </cell>
          <cell r="R344">
            <v>5.4204545454545459</v>
          </cell>
          <cell r="S344">
            <v>5.4431818181818183</v>
          </cell>
          <cell r="T344">
            <v>5.2897727272727275</v>
          </cell>
        </row>
        <row r="345">
          <cell r="B345">
            <v>12200204</v>
          </cell>
          <cell r="C345" t="str">
            <v>012200204</v>
          </cell>
          <cell r="D345" t="str">
            <v>ببسي كولا 1.5 لتر  - غزة</v>
          </cell>
          <cell r="E345" t="str">
            <v>علبة/1.5 لتر</v>
          </cell>
          <cell r="F345">
            <v>2023</v>
          </cell>
          <cell r="G345">
            <v>2</v>
          </cell>
        </row>
        <row r="346">
          <cell r="B346">
            <v>12200205</v>
          </cell>
          <cell r="C346" t="str">
            <v>012200205</v>
          </cell>
          <cell r="D346" t="str">
            <v>سبرايت</v>
          </cell>
          <cell r="E346" t="str">
            <v>علبة /2 لتر</v>
          </cell>
          <cell r="F346">
            <v>2023</v>
          </cell>
          <cell r="G346">
            <v>2</v>
          </cell>
          <cell r="H346">
            <v>5.6893203883495147</v>
          </cell>
          <cell r="I346">
            <v>5.674757281553398</v>
          </cell>
          <cell r="J346">
            <v>5.6990291262135919</v>
          </cell>
          <cell r="K346">
            <v>5.7184466019417473</v>
          </cell>
          <cell r="L346">
            <v>5.766990291262136</v>
          </cell>
          <cell r="M346">
            <v>5.7572815533980579</v>
          </cell>
          <cell r="N346">
            <v>5.7718446601941746</v>
          </cell>
          <cell r="O346">
            <v>5.7718446601941746</v>
          </cell>
          <cell r="P346">
            <v>5.7718446601941746</v>
          </cell>
          <cell r="Q346">
            <v>5.7572815533980579</v>
          </cell>
          <cell r="R346">
            <v>5.7572815533980579</v>
          </cell>
          <cell r="S346">
            <v>5.766990291262136</v>
          </cell>
          <cell r="T346">
            <v>5.7419093851132681</v>
          </cell>
        </row>
        <row r="347">
          <cell r="B347">
            <v>12200206</v>
          </cell>
          <cell r="C347" t="str">
            <v>012200206</v>
          </cell>
          <cell r="D347" t="str">
            <v>سبرايت 1.5 لتر - غزة</v>
          </cell>
          <cell r="E347" t="str">
            <v>علبة / 1.5 لتر</v>
          </cell>
          <cell r="F347">
            <v>2023</v>
          </cell>
          <cell r="G347">
            <v>2</v>
          </cell>
        </row>
        <row r="348">
          <cell r="B348">
            <v>12200402</v>
          </cell>
          <cell r="C348" t="str">
            <v>012200402</v>
          </cell>
          <cell r="D348" t="str">
            <v>عصير توبيزينا - توبيزينا - اسرائيل</v>
          </cell>
          <cell r="E348" t="str">
            <v>علبة /1.5 لتر</v>
          </cell>
          <cell r="F348">
            <v>2023</v>
          </cell>
          <cell r="G348">
            <v>2</v>
          </cell>
          <cell r="H348">
            <v>7.6329113924050631</v>
          </cell>
          <cell r="I348">
            <v>7.6075949367088604</v>
          </cell>
          <cell r="J348">
            <v>7.6392405063291138</v>
          </cell>
          <cell r="K348">
            <v>7.5</v>
          </cell>
          <cell r="L348">
            <v>7.2405063291139244</v>
          </cell>
          <cell r="M348">
            <v>7.0822784810126587</v>
          </cell>
          <cell r="N348">
            <v>6.8607594936708862</v>
          </cell>
          <cell r="O348">
            <v>6.7721518987341769</v>
          </cell>
          <cell r="P348">
            <v>6.7278481012658231</v>
          </cell>
          <cell r="Q348">
            <v>6.7784810126582276</v>
          </cell>
          <cell r="R348">
            <v>6.7721518987341769</v>
          </cell>
          <cell r="S348">
            <v>6.8164556962025316</v>
          </cell>
          <cell r="T348">
            <v>7.1191983122362883</v>
          </cell>
        </row>
        <row r="349">
          <cell r="B349">
            <v>12200503</v>
          </cell>
          <cell r="C349" t="str">
            <v>012200503</v>
          </cell>
          <cell r="D349" t="str">
            <v>عصير فواكه-الزهراء-محلي</v>
          </cell>
          <cell r="E349" t="str">
            <v>علبة/4 لتر</v>
          </cell>
          <cell r="F349">
            <v>2023</v>
          </cell>
          <cell r="G349">
            <v>2</v>
          </cell>
          <cell r="H349">
            <v>25.605263157894736</v>
          </cell>
          <cell r="I349">
            <v>25.723684210526315</v>
          </cell>
          <cell r="J349">
            <v>26.578947368421051</v>
          </cell>
          <cell r="K349">
            <v>27.526315789473685</v>
          </cell>
          <cell r="L349">
            <v>28.30263157894737</v>
          </cell>
          <cell r="M349">
            <v>28.526315789473685</v>
          </cell>
          <cell r="N349">
            <v>28.671052631578949</v>
          </cell>
          <cell r="O349">
            <v>28.644736842105264</v>
          </cell>
          <cell r="P349">
            <v>28.671052631578949</v>
          </cell>
          <cell r="Q349">
            <v>28.789473684210527</v>
          </cell>
          <cell r="R349">
            <v>28.828947368421051</v>
          </cell>
          <cell r="S349">
            <v>28.855263157894736</v>
          </cell>
          <cell r="T349">
            <v>27.893640350877195</v>
          </cell>
        </row>
        <row r="350">
          <cell r="B350">
            <v>12200504</v>
          </cell>
          <cell r="C350" t="str">
            <v>012200504</v>
          </cell>
          <cell r="D350" t="str">
            <v xml:space="preserve">عصير كابي - محلي انتاج طولكرم </v>
          </cell>
          <cell r="E350" t="str">
            <v xml:space="preserve">علبة 1.5 لتر </v>
          </cell>
          <cell r="F350">
            <v>2023</v>
          </cell>
          <cell r="G350">
            <v>2</v>
          </cell>
          <cell r="H350">
            <v>5.1315789473684212</v>
          </cell>
          <cell r="I350">
            <v>5.1622807017543861</v>
          </cell>
          <cell r="J350">
            <v>5.1842105263157894</v>
          </cell>
          <cell r="K350">
            <v>5.1052631578947372</v>
          </cell>
          <cell r="L350">
            <v>5.1754385964912277</v>
          </cell>
          <cell r="M350">
            <v>5.1403508771929829</v>
          </cell>
          <cell r="N350">
            <v>5.1271929824561404</v>
          </cell>
          <cell r="O350">
            <v>5.1315789473684212</v>
          </cell>
          <cell r="P350">
            <v>5.166666666666667</v>
          </cell>
          <cell r="Q350">
            <v>5.1403508771929829</v>
          </cell>
          <cell r="R350">
            <v>5.1228070175438596</v>
          </cell>
          <cell r="S350">
            <v>5.1842105263157894</v>
          </cell>
          <cell r="T350">
            <v>5.14766081871345</v>
          </cell>
        </row>
        <row r="351">
          <cell r="B351">
            <v>12200505</v>
          </cell>
          <cell r="C351" t="str">
            <v>012200505</v>
          </cell>
          <cell r="D351" t="str">
            <v>عصير فواكه الشام - محلي</v>
          </cell>
          <cell r="E351" t="str">
            <v>علبة - 4 لتر</v>
          </cell>
          <cell r="F351">
            <v>2023</v>
          </cell>
          <cell r="G351">
            <v>2</v>
          </cell>
        </row>
        <row r="352">
          <cell r="B352">
            <v>12200506</v>
          </cell>
          <cell r="C352" t="str">
            <v>012200506</v>
          </cell>
          <cell r="D352" t="str">
            <v>مشروب طاقة XL</v>
          </cell>
          <cell r="E352" t="str">
            <v>علبة / 250 مل</v>
          </cell>
          <cell r="F352">
            <v>2023</v>
          </cell>
          <cell r="G352">
            <v>2</v>
          </cell>
          <cell r="H352">
            <v>3.9594594594594597</v>
          </cell>
          <cell r="I352">
            <v>4.006756756756757</v>
          </cell>
          <cell r="J352">
            <v>3.9662162162162162</v>
          </cell>
          <cell r="K352">
            <v>3.9662162162162162</v>
          </cell>
          <cell r="L352">
            <v>4.0135135135135132</v>
          </cell>
          <cell r="M352">
            <v>3.9527027027027026</v>
          </cell>
          <cell r="N352">
            <v>3.9932432432432434</v>
          </cell>
          <cell r="O352">
            <v>3.9864864864864864</v>
          </cell>
          <cell r="P352">
            <v>3.9932432432432434</v>
          </cell>
          <cell r="Q352">
            <v>3.9932432432432434</v>
          </cell>
          <cell r="R352">
            <v>4</v>
          </cell>
          <cell r="S352">
            <v>4</v>
          </cell>
          <cell r="T352">
            <v>3.9859234234234235</v>
          </cell>
        </row>
        <row r="353">
          <cell r="B353">
            <v>21100101</v>
          </cell>
          <cell r="C353" t="str">
            <v>021100101</v>
          </cell>
          <cell r="D353" t="str">
            <v>فودكا ابسلوت  40% كحول Absoult Vodka</v>
          </cell>
          <cell r="E353" t="str">
            <v>علبة زجاجية / 1 لتر</v>
          </cell>
          <cell r="F353">
            <v>2023</v>
          </cell>
          <cell r="G353">
            <v>2</v>
          </cell>
          <cell r="H353">
            <v>91.666666666666671</v>
          </cell>
          <cell r="I353">
            <v>93.888888888888886</v>
          </cell>
          <cell r="J353">
            <v>93.777777777777771</v>
          </cell>
          <cell r="K353">
            <v>93.777777777777771</v>
          </cell>
          <cell r="L353">
            <v>94.333333333333329</v>
          </cell>
          <cell r="M353">
            <v>95</v>
          </cell>
          <cell r="N353">
            <v>93.888888888888886</v>
          </cell>
          <cell r="O353">
            <v>92.777777777777771</v>
          </cell>
          <cell r="P353">
            <v>93.333333333333329</v>
          </cell>
          <cell r="Q353">
            <v>93.333333333333329</v>
          </cell>
          <cell r="R353">
            <v>93.333333333333329</v>
          </cell>
          <cell r="S353">
            <v>93.888888888888886</v>
          </cell>
          <cell r="T353">
            <v>93.583333333333329</v>
          </cell>
        </row>
        <row r="354">
          <cell r="B354">
            <v>21100102</v>
          </cell>
          <cell r="C354" t="str">
            <v>021100102</v>
          </cell>
          <cell r="D354" t="str">
            <v>ويسكي اسكتلندي - جوني واكر - ريد ليبل - 40% كحول</v>
          </cell>
          <cell r="E354" t="str">
            <v>علبة زجاجية / 1 لتر</v>
          </cell>
          <cell r="F354">
            <v>2023</v>
          </cell>
          <cell r="G354">
            <v>2</v>
          </cell>
          <cell r="H354">
            <v>99</v>
          </cell>
          <cell r="I354">
            <v>101.77777777777777</v>
          </cell>
          <cell r="J354">
            <v>102.33333333333333</v>
          </cell>
          <cell r="K354">
            <v>102.88888888888889</v>
          </cell>
          <cell r="L354">
            <v>102.77777777777777</v>
          </cell>
          <cell r="M354">
            <v>102.22222222222223</v>
          </cell>
          <cell r="N354">
            <v>102.77777777777777</v>
          </cell>
          <cell r="O354">
            <v>102.77777777777777</v>
          </cell>
          <cell r="P354">
            <v>103.33333333333333</v>
          </cell>
          <cell r="Q354">
            <v>103.88888888888889</v>
          </cell>
          <cell r="R354">
            <v>103.88888888888889</v>
          </cell>
          <cell r="S354">
            <v>104.44444444444444</v>
          </cell>
          <cell r="T354">
            <v>102.67592592592592</v>
          </cell>
        </row>
        <row r="355">
          <cell r="B355">
            <v>21200101</v>
          </cell>
          <cell r="C355" t="str">
            <v>021200101</v>
          </cell>
          <cell r="D355" t="str">
            <v>عرق رام الله - رام الله - محلي</v>
          </cell>
          <cell r="E355" t="str">
            <v>علبة/750 مل</v>
          </cell>
          <cell r="F355">
            <v>2023</v>
          </cell>
          <cell r="G355">
            <v>2</v>
          </cell>
          <cell r="H355">
            <v>61.708333333333336</v>
          </cell>
          <cell r="I355">
            <v>61.666666666666664</v>
          </cell>
          <cell r="J355">
            <v>61.708333333333336</v>
          </cell>
          <cell r="K355">
            <v>61.75</v>
          </cell>
          <cell r="L355">
            <v>62.333333333333336</v>
          </cell>
          <cell r="M355">
            <v>62.75</v>
          </cell>
          <cell r="N355">
            <v>62.166666666666664</v>
          </cell>
          <cell r="O355">
            <v>61.333333333333336</v>
          </cell>
          <cell r="P355">
            <v>62.166666666666664</v>
          </cell>
          <cell r="Q355">
            <v>61.083333333333336</v>
          </cell>
          <cell r="R355">
            <v>61.75</v>
          </cell>
          <cell r="S355">
            <v>61.75</v>
          </cell>
          <cell r="T355">
            <v>61.847222222222229</v>
          </cell>
        </row>
        <row r="356">
          <cell r="B356">
            <v>21300101</v>
          </cell>
          <cell r="C356" t="str">
            <v>021300101</v>
          </cell>
          <cell r="D356" t="str">
            <v>بيرة-مكابي-اسرائيل</v>
          </cell>
          <cell r="E356" t="str">
            <v>زجاجة/330 مل</v>
          </cell>
          <cell r="F356">
            <v>2023</v>
          </cell>
          <cell r="G356">
            <v>2</v>
          </cell>
          <cell r="H356">
            <v>6.5</v>
          </cell>
          <cell r="I356">
            <v>6.5</v>
          </cell>
          <cell r="J356">
            <v>6.5</v>
          </cell>
          <cell r="K356">
            <v>6.5</v>
          </cell>
          <cell r="L356">
            <v>6.5</v>
          </cell>
          <cell r="M356">
            <v>6.5</v>
          </cell>
          <cell r="N356">
            <v>6.5</v>
          </cell>
          <cell r="O356">
            <v>6.5</v>
          </cell>
          <cell r="P356">
            <v>6.5</v>
          </cell>
          <cell r="Q356">
            <v>6.5</v>
          </cell>
          <cell r="R356">
            <v>6.5</v>
          </cell>
          <cell r="S356">
            <v>6.5</v>
          </cell>
          <cell r="T356">
            <v>6.5</v>
          </cell>
        </row>
        <row r="357">
          <cell r="B357">
            <v>21300102</v>
          </cell>
          <cell r="C357" t="str">
            <v>021300102</v>
          </cell>
          <cell r="D357" t="str">
            <v>بيرة-امستل-اردني</v>
          </cell>
          <cell r="E357" t="str">
            <v>علبة/330 مل</v>
          </cell>
          <cell r="F357">
            <v>2023</v>
          </cell>
          <cell r="G357">
            <v>2</v>
          </cell>
          <cell r="H357">
            <v>5.458333333333333</v>
          </cell>
          <cell r="I357">
            <v>5.625</v>
          </cell>
          <cell r="J357">
            <v>5.625</v>
          </cell>
          <cell r="K357">
            <v>5.625</v>
          </cell>
          <cell r="L357">
            <v>5.708333333333333</v>
          </cell>
          <cell r="M357">
            <v>5.708333333333333</v>
          </cell>
          <cell r="N357">
            <v>5.708333333333333</v>
          </cell>
          <cell r="O357">
            <v>5.625</v>
          </cell>
          <cell r="P357">
            <v>5.375</v>
          </cell>
          <cell r="Q357">
            <v>5.375</v>
          </cell>
          <cell r="R357">
            <v>5.375</v>
          </cell>
          <cell r="S357">
            <v>5.416666666666667</v>
          </cell>
          <cell r="T357">
            <v>5.552083333333333</v>
          </cell>
        </row>
        <row r="358">
          <cell r="B358">
            <v>21300103</v>
          </cell>
          <cell r="C358" t="str">
            <v>021300103</v>
          </cell>
          <cell r="D358" t="str">
            <v>بيرة الطيبة - جولد GOLD - محلي</v>
          </cell>
          <cell r="E358" t="str">
            <v>علبة 330 مل</v>
          </cell>
          <cell r="F358">
            <v>2023</v>
          </cell>
          <cell r="G358">
            <v>2</v>
          </cell>
          <cell r="H358">
            <v>7.7777777777777777</v>
          </cell>
          <cell r="I358">
            <v>7.7777777777777777</v>
          </cell>
          <cell r="J358">
            <v>7.7777777777777777</v>
          </cell>
          <cell r="K358">
            <v>7.7777777777777777</v>
          </cell>
          <cell r="L358">
            <v>7.666666666666667</v>
          </cell>
          <cell r="M358">
            <v>7.5555555555555554</v>
          </cell>
          <cell r="N358">
            <v>7.666666666666667</v>
          </cell>
          <cell r="O358">
            <v>7.7777777777777777</v>
          </cell>
          <cell r="P358">
            <v>7.7777777777777777</v>
          </cell>
          <cell r="Q358">
            <v>7.7777777777777777</v>
          </cell>
          <cell r="R358">
            <v>7.7777777777777777</v>
          </cell>
          <cell r="S358">
            <v>7.7777777777777777</v>
          </cell>
          <cell r="T358">
            <v>7.7407407407407396</v>
          </cell>
        </row>
        <row r="359">
          <cell r="B359">
            <v>22010101</v>
          </cell>
          <cell r="C359" t="str">
            <v>022010101</v>
          </cell>
          <cell r="D359" t="str">
            <v>سجائر- امبريال - محلي</v>
          </cell>
          <cell r="E359" t="str">
            <v>علبة/20 سيجارة</v>
          </cell>
          <cell r="F359">
            <v>2023</v>
          </cell>
          <cell r="G359">
            <v>2</v>
          </cell>
          <cell r="H359">
            <v>23</v>
          </cell>
          <cell r="I359">
            <v>23</v>
          </cell>
          <cell r="J359">
            <v>23</v>
          </cell>
          <cell r="K359">
            <v>22.975609756097562</v>
          </cell>
          <cell r="L359">
            <v>23</v>
          </cell>
          <cell r="M359">
            <v>23</v>
          </cell>
          <cell r="N359">
            <v>23</v>
          </cell>
          <cell r="O359">
            <v>23</v>
          </cell>
          <cell r="P359">
            <v>23</v>
          </cell>
          <cell r="Q359">
            <v>23</v>
          </cell>
          <cell r="R359">
            <v>23</v>
          </cell>
          <cell r="S359">
            <v>23</v>
          </cell>
          <cell r="T359">
            <v>22.997967479674799</v>
          </cell>
        </row>
        <row r="360">
          <cell r="B360">
            <v>22010201</v>
          </cell>
          <cell r="C360" t="str">
            <v>022010201</v>
          </cell>
          <cell r="D360" t="str">
            <v>سجائر-مارلبورو-اميركا</v>
          </cell>
          <cell r="E360" t="str">
            <v>علبة/20 سيجارة</v>
          </cell>
          <cell r="F360">
            <v>2023</v>
          </cell>
          <cell r="G360">
            <v>2</v>
          </cell>
          <cell r="H360">
            <v>27</v>
          </cell>
          <cell r="I360">
            <v>27</v>
          </cell>
          <cell r="J360">
            <v>27</v>
          </cell>
          <cell r="K360">
            <v>27</v>
          </cell>
          <cell r="L360">
            <v>27</v>
          </cell>
          <cell r="M360">
            <v>27</v>
          </cell>
          <cell r="N360">
            <v>27</v>
          </cell>
          <cell r="O360">
            <v>27</v>
          </cell>
          <cell r="P360">
            <v>27</v>
          </cell>
          <cell r="Q360">
            <v>27</v>
          </cell>
          <cell r="R360">
            <v>27</v>
          </cell>
          <cell r="S360">
            <v>27</v>
          </cell>
          <cell r="T360">
            <v>27</v>
          </cell>
        </row>
        <row r="361">
          <cell r="B361">
            <v>22010203</v>
          </cell>
          <cell r="C361" t="str">
            <v>022010203</v>
          </cell>
          <cell r="D361" t="str">
            <v>سجائر-ال.ام-امريكا</v>
          </cell>
          <cell r="E361" t="str">
            <v>علبة/20 سيجارة</v>
          </cell>
          <cell r="F361">
            <v>2023</v>
          </cell>
          <cell r="G361">
            <v>2</v>
          </cell>
          <cell r="H361">
            <v>24</v>
          </cell>
          <cell r="I361">
            <v>24</v>
          </cell>
          <cell r="J361">
            <v>24</v>
          </cell>
          <cell r="K361">
            <v>24</v>
          </cell>
          <cell r="L361">
            <v>24</v>
          </cell>
          <cell r="M361">
            <v>24</v>
          </cell>
          <cell r="N361">
            <v>24</v>
          </cell>
          <cell r="O361">
            <v>24</v>
          </cell>
          <cell r="P361">
            <v>24</v>
          </cell>
          <cell r="Q361">
            <v>24</v>
          </cell>
          <cell r="R361">
            <v>24</v>
          </cell>
          <cell r="S361">
            <v>24</v>
          </cell>
          <cell r="T361">
            <v>24</v>
          </cell>
        </row>
        <row r="362">
          <cell r="B362">
            <v>22010206</v>
          </cell>
          <cell r="C362" t="str">
            <v>022010206</v>
          </cell>
          <cell r="D362" t="str">
            <v>سجائر -جولواز-فرنسا</v>
          </cell>
          <cell r="E362" t="str">
            <v>علبة/20 سيجارة</v>
          </cell>
          <cell r="F362">
            <v>2023</v>
          </cell>
          <cell r="G362">
            <v>2</v>
          </cell>
          <cell r="H362">
            <v>23.774999999999999</v>
          </cell>
          <cell r="I362">
            <v>23.774999999999999</v>
          </cell>
          <cell r="J362">
            <v>23.774999999999999</v>
          </cell>
          <cell r="K362">
            <v>23.8</v>
          </cell>
          <cell r="L362">
            <v>23.9</v>
          </cell>
          <cell r="M362">
            <v>23.975000000000001</v>
          </cell>
          <cell r="N362">
            <v>23.975000000000001</v>
          </cell>
          <cell r="O362">
            <v>23.975000000000001</v>
          </cell>
          <cell r="P362">
            <v>23.975000000000001</v>
          </cell>
          <cell r="Q362">
            <v>23.975000000000001</v>
          </cell>
          <cell r="R362">
            <v>23.975000000000001</v>
          </cell>
          <cell r="S362">
            <v>23.975000000000001</v>
          </cell>
          <cell r="T362">
            <v>23.904166666666665</v>
          </cell>
        </row>
        <row r="363">
          <cell r="B363">
            <v>22010207</v>
          </cell>
          <cell r="C363" t="str">
            <v>022010207</v>
          </cell>
          <cell r="D363" t="str">
            <v>سجائر مارلبورو - مصري</v>
          </cell>
          <cell r="E363" t="str">
            <v>علبة 20 سيجارة</v>
          </cell>
          <cell r="F363">
            <v>2023</v>
          </cell>
          <cell r="G363">
            <v>2</v>
          </cell>
        </row>
        <row r="364">
          <cell r="B364">
            <v>22010209</v>
          </cell>
          <cell r="C364" t="str">
            <v>022010209</v>
          </cell>
          <cell r="D364" t="str">
            <v>سجائر أل - ام - مصري</v>
          </cell>
          <cell r="E364" t="str">
            <v>علبة 20 سيجارة</v>
          </cell>
          <cell r="F364">
            <v>2023</v>
          </cell>
          <cell r="G364">
            <v>2</v>
          </cell>
        </row>
        <row r="365">
          <cell r="B365">
            <v>22010211</v>
          </cell>
          <cell r="C365" t="str">
            <v>022010211</v>
          </cell>
          <cell r="D365" t="str">
            <v xml:space="preserve">سجائر مانشستر - مصري </v>
          </cell>
          <cell r="E365" t="str">
            <v xml:space="preserve">علبة / 20 سيجارة </v>
          </cell>
          <cell r="F365">
            <v>2023</v>
          </cell>
          <cell r="G365">
            <v>2</v>
          </cell>
        </row>
        <row r="366">
          <cell r="B366">
            <v>22010212</v>
          </cell>
          <cell r="C366" t="str">
            <v>022010212</v>
          </cell>
          <cell r="D366" t="str">
            <v xml:space="preserve">سجائر رويال - مصري </v>
          </cell>
          <cell r="E366" t="str">
            <v xml:space="preserve">علبة / 20 سيجارة </v>
          </cell>
          <cell r="F366">
            <v>2023</v>
          </cell>
          <cell r="G366">
            <v>2</v>
          </cell>
        </row>
        <row r="367">
          <cell r="B367">
            <v>22010214</v>
          </cell>
          <cell r="C367" t="str">
            <v>022010214</v>
          </cell>
          <cell r="D367" t="str">
            <v>سجائر ونستون winiston  - سويسرا</v>
          </cell>
          <cell r="E367" t="str">
            <v>علبة/ 20 سيجارة</v>
          </cell>
          <cell r="F367">
            <v>2023</v>
          </cell>
          <cell r="G367">
            <v>2</v>
          </cell>
          <cell r="H367">
            <v>24</v>
          </cell>
          <cell r="I367">
            <v>24</v>
          </cell>
          <cell r="J367">
            <v>24</v>
          </cell>
          <cell r="K367">
            <v>24</v>
          </cell>
          <cell r="L367">
            <v>24</v>
          </cell>
          <cell r="M367">
            <v>24</v>
          </cell>
          <cell r="N367">
            <v>24</v>
          </cell>
          <cell r="O367">
            <v>24</v>
          </cell>
          <cell r="P367">
            <v>24</v>
          </cell>
          <cell r="Q367">
            <v>24</v>
          </cell>
          <cell r="R367">
            <v>24</v>
          </cell>
          <cell r="S367">
            <v>24</v>
          </cell>
          <cell r="T367">
            <v>24</v>
          </cell>
        </row>
        <row r="368">
          <cell r="B368">
            <v>22030101</v>
          </cell>
          <cell r="C368" t="str">
            <v>022030101</v>
          </cell>
          <cell r="D368" t="str">
            <v>دخان حلل - محلي</v>
          </cell>
          <cell r="E368" t="str">
            <v>1 كغم</v>
          </cell>
          <cell r="F368">
            <v>2023</v>
          </cell>
          <cell r="G368">
            <v>2</v>
          </cell>
          <cell r="H368">
            <v>55.352941176470587</v>
          </cell>
          <cell r="I368">
            <v>57.058823529411768</v>
          </cell>
          <cell r="J368">
            <v>57.058823529411768</v>
          </cell>
          <cell r="K368">
            <v>57.647058823529413</v>
          </cell>
          <cell r="L368">
            <v>57.352941176470587</v>
          </cell>
          <cell r="M368">
            <v>56.764705882352942</v>
          </cell>
          <cell r="N368">
            <v>57.058823529411768</v>
          </cell>
          <cell r="O368">
            <v>55.882352941176471</v>
          </cell>
          <cell r="P368">
            <v>55.294117647058826</v>
          </cell>
          <cell r="Q368">
            <v>55.882352941176471</v>
          </cell>
          <cell r="R368">
            <v>57.058823529411768</v>
          </cell>
          <cell r="S368">
            <v>56.764705882352942</v>
          </cell>
          <cell r="T368">
            <v>56.598039215686278</v>
          </cell>
        </row>
        <row r="369">
          <cell r="B369">
            <v>22030201</v>
          </cell>
          <cell r="C369" t="str">
            <v>022030201</v>
          </cell>
          <cell r="D369" t="str">
            <v>معسل بطعم التفاح - مزايا - الامارات</v>
          </cell>
          <cell r="E369" t="str">
            <v>علبة / 50 غم</v>
          </cell>
          <cell r="F369">
            <v>2023</v>
          </cell>
          <cell r="G369">
            <v>2</v>
          </cell>
          <cell r="H369">
            <v>28.8</v>
          </cell>
          <cell r="I369">
            <v>28.742857142857144</v>
          </cell>
          <cell r="J369">
            <v>28.742857142857144</v>
          </cell>
          <cell r="K369">
            <v>28.742857142857144</v>
          </cell>
          <cell r="L369">
            <v>28.742857142857144</v>
          </cell>
          <cell r="M369">
            <v>28.742857142857144</v>
          </cell>
          <cell r="N369">
            <v>28.457142857142856</v>
          </cell>
          <cell r="O369">
            <v>28.171428571428571</v>
          </cell>
          <cell r="P369">
            <v>27.914285714285715</v>
          </cell>
          <cell r="Q369">
            <v>27.714285714285715</v>
          </cell>
          <cell r="R369">
            <v>27.714285714285715</v>
          </cell>
          <cell r="S369">
            <v>27.714285714285715</v>
          </cell>
          <cell r="T369">
            <v>28.350000000000005</v>
          </cell>
        </row>
        <row r="370">
          <cell r="B370">
            <v>22030203</v>
          </cell>
          <cell r="C370" t="str">
            <v>022030203</v>
          </cell>
          <cell r="D370" t="str">
            <v>معسل بطعم التفاح - النخلة - مصر</v>
          </cell>
          <cell r="E370" t="str">
            <v>علبة / 60 غم</v>
          </cell>
          <cell r="F370">
            <v>2023</v>
          </cell>
          <cell r="G370">
            <v>2</v>
          </cell>
          <cell r="H370">
            <v>29.962962962962962</v>
          </cell>
          <cell r="I370">
            <v>29.962962962962962</v>
          </cell>
          <cell r="J370">
            <v>29.962962962962962</v>
          </cell>
          <cell r="K370">
            <v>29.962962962962962</v>
          </cell>
          <cell r="L370">
            <v>29.888888888888889</v>
          </cell>
          <cell r="M370">
            <v>29.925925925925927</v>
          </cell>
          <cell r="N370">
            <v>29.888888888888889</v>
          </cell>
          <cell r="O370">
            <v>30.037037037037038</v>
          </cell>
          <cell r="P370">
            <v>29.962962962962962</v>
          </cell>
          <cell r="Q370">
            <v>29.888888888888889</v>
          </cell>
          <cell r="R370">
            <v>29.814814814814813</v>
          </cell>
          <cell r="S370">
            <v>30.222222222222221</v>
          </cell>
          <cell r="T370">
            <v>29.956790123456795</v>
          </cell>
        </row>
        <row r="371">
          <cell r="B371">
            <v>31200101</v>
          </cell>
          <cell r="C371" t="str">
            <v>031200101</v>
          </cell>
          <cell r="D371" t="str">
            <v>بنطلون جينز أزرق رجالي، straight خصر عالي، قصة كلاسيكية،65 - 100% قطن دنيم</v>
          </cell>
          <cell r="E371" t="str">
            <v>بنطلون جينز رجالي</v>
          </cell>
          <cell r="F371">
            <v>2023</v>
          </cell>
          <cell r="G371">
            <v>2</v>
          </cell>
          <cell r="H371">
            <v>67.291666666666671</v>
          </cell>
          <cell r="I371">
            <v>66.354166666666671</v>
          </cell>
          <cell r="J371">
            <v>66.5625</v>
          </cell>
          <cell r="K371">
            <v>67.5</v>
          </cell>
          <cell r="L371">
            <v>65.9375</v>
          </cell>
          <cell r="M371">
            <v>64.270833333333329</v>
          </cell>
          <cell r="N371">
            <v>65.104166666666671</v>
          </cell>
          <cell r="O371">
            <v>64.791666666666671</v>
          </cell>
          <cell r="P371">
            <v>64.0625</v>
          </cell>
          <cell r="Q371">
            <v>64.6875</v>
          </cell>
          <cell r="R371">
            <v>64.166666666666671</v>
          </cell>
          <cell r="S371">
            <v>64.895833333333329</v>
          </cell>
          <cell r="T371">
            <v>65.46875</v>
          </cell>
        </row>
        <row r="372">
          <cell r="B372">
            <v>31200102</v>
          </cell>
          <cell r="C372" t="str">
            <v>031200102</v>
          </cell>
          <cell r="D372" t="str">
            <v>بنطلون جينز أزرق شبابي " 15-18 سنة"، straight خصر عالي، قصة كلاسيكية،65 - 100% قطن دنيم</v>
          </cell>
          <cell r="E372" t="str">
            <v>بنطلون جينز شبابي</v>
          </cell>
          <cell r="F372">
            <v>2023</v>
          </cell>
          <cell r="G372">
            <v>2</v>
          </cell>
          <cell r="H372">
            <v>63.522727272727273</v>
          </cell>
          <cell r="I372">
            <v>63.295454545454547</v>
          </cell>
          <cell r="J372">
            <v>63.295454545454547</v>
          </cell>
          <cell r="K372">
            <v>65.340909090909093</v>
          </cell>
          <cell r="L372">
            <v>64.431818181818187</v>
          </cell>
          <cell r="M372">
            <v>62.840909090909093</v>
          </cell>
          <cell r="N372">
            <v>63.18181818181818</v>
          </cell>
          <cell r="O372">
            <v>63.522727272727273</v>
          </cell>
          <cell r="P372">
            <v>62.5</v>
          </cell>
          <cell r="Q372">
            <v>62.5</v>
          </cell>
          <cell r="R372">
            <v>61.477272727272727</v>
          </cell>
          <cell r="S372">
            <v>62.840909090909093</v>
          </cell>
          <cell r="T372">
            <v>63.229166666666679</v>
          </cell>
        </row>
        <row r="373">
          <cell r="B373">
            <v>31200103</v>
          </cell>
          <cell r="C373" t="str">
            <v>031200103</v>
          </cell>
          <cell r="D373" t="str">
            <v>بنطلون رجالي، قماش، صيفي،straight خصر عالي، 50 - 65% قطن، 35- 50% بوليستر، مع حلقات للحزام، سادة، غير مبطن - تركيا</v>
          </cell>
          <cell r="E373" t="str">
            <v>بنطلون قماش رجالي</v>
          </cell>
          <cell r="F373">
            <v>2023</v>
          </cell>
          <cell r="G373">
            <v>2</v>
          </cell>
          <cell r="H373">
            <v>62.115384615384613</v>
          </cell>
          <cell r="I373">
            <v>62.596153846153847</v>
          </cell>
          <cell r="J373">
            <v>62.596153846153847</v>
          </cell>
          <cell r="K373">
            <v>62.884615384615387</v>
          </cell>
          <cell r="L373">
            <v>64.038461538461533</v>
          </cell>
          <cell r="M373">
            <v>63.653846153846153</v>
          </cell>
          <cell r="N373">
            <v>64.32692307692308</v>
          </cell>
          <cell r="O373">
            <v>63.75</v>
          </cell>
          <cell r="P373">
            <v>62.596153846153847</v>
          </cell>
          <cell r="Q373">
            <v>62.596153846153847</v>
          </cell>
          <cell r="R373">
            <v>61.92307692307692</v>
          </cell>
          <cell r="S373">
            <v>63.17307692307692</v>
          </cell>
          <cell r="T373">
            <v>63.020833333333321</v>
          </cell>
        </row>
        <row r="374">
          <cell r="B374">
            <v>31200104</v>
          </cell>
          <cell r="C374" t="str">
            <v>031200104</v>
          </cell>
          <cell r="D374" t="str">
            <v>قميص رجالي قماش كم طويل سادة كلاسيك، straight، مفتوح من الأمام، مع أزرار على طوله، 70- 80 % قطن، 20 - 30 % بوليستر، تركيا</v>
          </cell>
          <cell r="E374" t="str">
            <v>قميص رجالي قماش كلاسيك سادة كم طويل</v>
          </cell>
          <cell r="F374">
            <v>2023</v>
          </cell>
          <cell r="G374">
            <v>2</v>
          </cell>
          <cell r="H374">
            <v>48.828125</v>
          </cell>
          <cell r="I374">
            <v>49.53125</v>
          </cell>
          <cell r="J374">
            <v>50.390625</v>
          </cell>
          <cell r="K374">
            <v>51.71875</v>
          </cell>
          <cell r="L374">
            <v>51.796875</v>
          </cell>
          <cell r="M374">
            <v>52.109375</v>
          </cell>
          <cell r="N374">
            <v>52.03125</v>
          </cell>
          <cell r="O374">
            <v>51.25</v>
          </cell>
          <cell r="P374">
            <v>50.859375</v>
          </cell>
          <cell r="Q374">
            <v>51.015625</v>
          </cell>
          <cell r="R374">
            <v>51.640625</v>
          </cell>
          <cell r="S374">
            <v>51.953125</v>
          </cell>
          <cell r="T374">
            <v>51.09375</v>
          </cell>
        </row>
        <row r="375">
          <cell r="B375">
            <v>31200105</v>
          </cell>
          <cell r="C375" t="str">
            <v>031200105</v>
          </cell>
          <cell r="D375" t="str">
            <v>بلوفر "بلوزة شتوية" رجالية، 50 % صوف، 50% بوليستر، قصة كلاسيك سادة، مع خصر، اكمام طويل، رقبة على شكل V، تركيا</v>
          </cell>
          <cell r="E375" t="str">
            <v>بلوفر "بلوزة شتوية" رجالية</v>
          </cell>
          <cell r="F375">
            <v>2023</v>
          </cell>
          <cell r="G375">
            <v>2</v>
          </cell>
          <cell r="H375">
            <v>44.473684210526315</v>
          </cell>
          <cell r="I375">
            <v>43.508771929824562</v>
          </cell>
          <cell r="J375">
            <v>42.807017543859651</v>
          </cell>
          <cell r="K375">
            <v>42.456140350877192</v>
          </cell>
          <cell r="L375">
            <v>42.280701754385966</v>
          </cell>
          <cell r="M375">
            <v>42.192982456140349</v>
          </cell>
          <cell r="N375">
            <v>42.192982456140349</v>
          </cell>
          <cell r="O375">
            <v>41.842105263157897</v>
          </cell>
          <cell r="P375">
            <v>41.754385964912281</v>
          </cell>
          <cell r="Q375">
            <v>42.631578947368418</v>
          </cell>
          <cell r="R375">
            <v>45.175438596491226</v>
          </cell>
          <cell r="S375">
            <v>45.263157894736842</v>
          </cell>
          <cell r="T375">
            <v>43.048245614035089</v>
          </cell>
        </row>
        <row r="376">
          <cell r="B376">
            <v>31200107</v>
          </cell>
          <cell r="C376" t="str">
            <v>031200107</v>
          </cell>
          <cell r="D376" t="str">
            <v>بدلة قماش رجالي كلاسيك مكونة من قطعتين، السترة مبطنة بالكامل، مع صف واحد من الأزرار، البنطلون مبطن جزئيا - 100% صوف، تركيا</v>
          </cell>
          <cell r="E376" t="str">
            <v>بدلة قماش رجالي كلاسيك</v>
          </cell>
          <cell r="F376">
            <v>2023</v>
          </cell>
          <cell r="G376">
            <v>2</v>
          </cell>
          <cell r="H376">
            <v>302.38095238095241</v>
          </cell>
          <cell r="I376">
            <v>300</v>
          </cell>
          <cell r="J376">
            <v>304.76190476190476</v>
          </cell>
          <cell r="K376">
            <v>307.14285714285717</v>
          </cell>
          <cell r="L376">
            <v>302.38095238095241</v>
          </cell>
          <cell r="M376">
            <v>292.85714285714283</v>
          </cell>
          <cell r="N376">
            <v>295.23809523809524</v>
          </cell>
          <cell r="O376">
            <v>300</v>
          </cell>
          <cell r="P376">
            <v>294.28571428571428</v>
          </cell>
          <cell r="Q376">
            <v>300</v>
          </cell>
          <cell r="R376">
            <v>300</v>
          </cell>
          <cell r="S376">
            <v>291.90476190476193</v>
          </cell>
          <cell r="T376">
            <v>299.24603174603175</v>
          </cell>
        </row>
        <row r="377">
          <cell r="B377">
            <v>31200109</v>
          </cell>
          <cell r="C377" t="str">
            <v>031200109</v>
          </cell>
          <cell r="D377" t="str">
            <v>بلوز "تي شيرت" رجالي، سادة،70 - 100 % قطن، straight نصف كم، رقبة مستديرة، تركيا</v>
          </cell>
          <cell r="E377" t="str">
            <v>بلوز "تي شيرت" رجالي</v>
          </cell>
          <cell r="F377">
            <v>2023</v>
          </cell>
          <cell r="G377">
            <v>2</v>
          </cell>
          <cell r="H377">
            <v>31.727272727272727</v>
          </cell>
          <cell r="I377">
            <v>30.636363636363637</v>
          </cell>
          <cell r="J377">
            <v>31.545454545454547</v>
          </cell>
          <cell r="K377">
            <v>34.81818181818182</v>
          </cell>
          <cell r="L377">
            <v>36</v>
          </cell>
          <cell r="M377">
            <v>36.454545454545453</v>
          </cell>
          <cell r="N377">
            <v>35.636363636363633</v>
          </cell>
          <cell r="O377">
            <v>35.272727272727273</v>
          </cell>
          <cell r="P377">
            <v>33.272727272727273</v>
          </cell>
          <cell r="Q377">
            <v>32.909090909090907</v>
          </cell>
          <cell r="R377">
            <v>32.345454545454544</v>
          </cell>
          <cell r="S377">
            <v>32.81818181818182</v>
          </cell>
          <cell r="T377">
            <v>33.619696969696967</v>
          </cell>
        </row>
        <row r="378">
          <cell r="B378">
            <v>31200110</v>
          </cell>
          <cell r="C378" t="str">
            <v>031200110</v>
          </cell>
          <cell r="D378" t="str">
            <v>فانيلا رجالي ابيض كت عريض 100 % قطن، مستورد</v>
          </cell>
          <cell r="E378" t="str">
            <v>فانيلا رجالي</v>
          </cell>
          <cell r="F378">
            <v>2023</v>
          </cell>
          <cell r="G378">
            <v>2</v>
          </cell>
          <cell r="H378">
            <v>13.821428571428571</v>
          </cell>
          <cell r="I378">
            <v>14.071428571428571</v>
          </cell>
          <cell r="J378">
            <v>14.375</v>
          </cell>
          <cell r="K378">
            <v>14.053571428571429</v>
          </cell>
          <cell r="L378">
            <v>14.410714285714286</v>
          </cell>
          <cell r="M378">
            <v>14.25</v>
          </cell>
          <cell r="N378">
            <v>14.321428571428571</v>
          </cell>
          <cell r="O378">
            <v>13.910714285714286</v>
          </cell>
          <cell r="P378">
            <v>13.982142857142858</v>
          </cell>
          <cell r="Q378">
            <v>13.857142857142858</v>
          </cell>
          <cell r="R378">
            <v>13.589285714285714</v>
          </cell>
          <cell r="S378">
            <v>13.5</v>
          </cell>
          <cell r="T378">
            <v>14.011904761904765</v>
          </cell>
        </row>
        <row r="379">
          <cell r="B379">
            <v>31200201</v>
          </cell>
          <cell r="C379" t="str">
            <v>031200201</v>
          </cell>
          <cell r="D379" t="str">
            <v>بنطلون نسائي، قماش، صيفي،straight خصر عالي، 50 - 65% قطن، 35- 50% بوليستر، مع حلقات للحزام، سادة، غير مبطن - تركيا</v>
          </cell>
          <cell r="E379" t="str">
            <v>بنطلون قماش ستاتي</v>
          </cell>
          <cell r="F379">
            <v>2023</v>
          </cell>
          <cell r="G379">
            <v>2</v>
          </cell>
          <cell r="H379">
            <v>45.96153846153846</v>
          </cell>
          <cell r="I379">
            <v>46.21153846153846</v>
          </cell>
          <cell r="J379">
            <v>46.82692307692308</v>
          </cell>
          <cell r="K379">
            <v>48.269230769230766</v>
          </cell>
          <cell r="L379">
            <v>48.653846153846153</v>
          </cell>
          <cell r="M379">
            <v>49.903846153846153</v>
          </cell>
          <cell r="N379">
            <v>50.57692307692308</v>
          </cell>
          <cell r="O379">
            <v>50.384615384615387</v>
          </cell>
          <cell r="P379">
            <v>50.384615384615387</v>
          </cell>
          <cell r="Q379">
            <v>49.71153846153846</v>
          </cell>
          <cell r="R379">
            <v>49.903846153846153</v>
          </cell>
          <cell r="S379">
            <v>50.480769230769234</v>
          </cell>
          <cell r="T379">
            <v>48.939102564102569</v>
          </cell>
        </row>
        <row r="380">
          <cell r="B380">
            <v>31200202</v>
          </cell>
          <cell r="C380" t="str">
            <v>031200202</v>
          </cell>
          <cell r="D380" t="str">
            <v>بلوفر "بلوزة شتوية" نسائية قصيرة، 50 % صوف، 50% بوليستر، قصة كلاسيك سادة، مع خصر، اكمام طويل، رقبة على شكل V ، تركيا</v>
          </cell>
          <cell r="E380" t="str">
            <v>بلوفر "بلوزة شتوية" نسائية</v>
          </cell>
          <cell r="F380">
            <v>2023</v>
          </cell>
          <cell r="G380">
            <v>2</v>
          </cell>
          <cell r="H380">
            <v>40.172413793103445</v>
          </cell>
          <cell r="I380">
            <v>38.879310344827587</v>
          </cell>
          <cell r="J380">
            <v>37.672413793103445</v>
          </cell>
          <cell r="K380">
            <v>37.637931034482762</v>
          </cell>
          <cell r="L380">
            <v>37.551724137931032</v>
          </cell>
          <cell r="M380">
            <v>37.551724137931032</v>
          </cell>
          <cell r="N380">
            <v>37.46551724137931</v>
          </cell>
          <cell r="O380">
            <v>37.293103448275865</v>
          </cell>
          <cell r="P380">
            <v>36.862068965517238</v>
          </cell>
          <cell r="Q380">
            <v>38.155172413793103</v>
          </cell>
          <cell r="R380">
            <v>40.224137931034484</v>
          </cell>
          <cell r="S380">
            <v>40.655172413793103</v>
          </cell>
          <cell r="T380">
            <v>38.343390804597696</v>
          </cell>
        </row>
        <row r="381">
          <cell r="B381">
            <v>31200203</v>
          </cell>
          <cell r="C381" t="str">
            <v>031200203</v>
          </cell>
          <cell r="D381" t="str">
            <v>بجامة نسائية فوتر شتوية - قطعتين (بلوزة، بنطال) - تركيا</v>
          </cell>
          <cell r="E381" t="str">
            <v>بجامة نسائية فوتر</v>
          </cell>
          <cell r="F381">
            <v>2023</v>
          </cell>
          <cell r="G381">
            <v>2</v>
          </cell>
          <cell r="H381">
            <v>45.431034482758619</v>
          </cell>
          <cell r="I381">
            <v>44.310344827586206</v>
          </cell>
          <cell r="J381">
            <v>43.189655172413794</v>
          </cell>
          <cell r="K381">
            <v>43.448275862068968</v>
          </cell>
          <cell r="L381">
            <v>43.879310344827587</v>
          </cell>
          <cell r="M381">
            <v>43.793103448275865</v>
          </cell>
          <cell r="N381">
            <v>44.051724137931032</v>
          </cell>
          <cell r="O381">
            <v>44.224137931034484</v>
          </cell>
          <cell r="P381">
            <v>44.310344827586206</v>
          </cell>
          <cell r="Q381">
            <v>44.568965517241381</v>
          </cell>
          <cell r="R381">
            <v>45.603448275862071</v>
          </cell>
          <cell r="S381">
            <v>46.810344827586206</v>
          </cell>
          <cell r="T381">
            <v>44.468390804597703</v>
          </cell>
        </row>
        <row r="382">
          <cell r="B382">
            <v>31200204</v>
          </cell>
          <cell r="C382" t="str">
            <v>031200204</v>
          </cell>
          <cell r="D382" t="str">
            <v>بنطلون جينز أزرق ستاتي، straight خصر عالي، قصة كلاسيكية، 100% قطن دنيم</v>
          </cell>
          <cell r="E382" t="str">
            <v>بنطلون جينز ستاتي</v>
          </cell>
          <cell r="F382">
            <v>2023</v>
          </cell>
          <cell r="G382">
            <v>2</v>
          </cell>
          <cell r="H382">
            <v>47.909090909090907</v>
          </cell>
          <cell r="I382">
            <v>47.272727272727273</v>
          </cell>
          <cell r="J382">
            <v>47.545454545454547</v>
          </cell>
          <cell r="K382">
            <v>48.18181818181818</v>
          </cell>
          <cell r="L382">
            <v>48.727272727272727</v>
          </cell>
          <cell r="M382">
            <v>48.909090909090907</v>
          </cell>
          <cell r="N382">
            <v>50.090909090909093</v>
          </cell>
          <cell r="O382">
            <v>50.18181818181818</v>
          </cell>
          <cell r="P382">
            <v>51.272727272727273</v>
          </cell>
          <cell r="Q382">
            <v>51</v>
          </cell>
          <cell r="R382">
            <v>50.545454545454547</v>
          </cell>
          <cell r="S382">
            <v>50.363636363636367</v>
          </cell>
          <cell r="T382">
            <v>49.333333333333336</v>
          </cell>
        </row>
        <row r="383">
          <cell r="B383">
            <v>31200205</v>
          </cell>
          <cell r="C383" t="str">
            <v>031200205</v>
          </cell>
          <cell r="D383" t="str">
            <v>جلباب شرعي صيفي نسائي - تركيا</v>
          </cell>
          <cell r="E383" t="str">
            <v>جلباب نسائي</v>
          </cell>
          <cell r="F383">
            <v>2023</v>
          </cell>
          <cell r="G383">
            <v>2</v>
          </cell>
          <cell r="H383">
            <v>170</v>
          </cell>
          <cell r="I383">
            <v>166.25</v>
          </cell>
          <cell r="J383">
            <v>170.9375</v>
          </cell>
          <cell r="K383">
            <v>182.1875</v>
          </cell>
          <cell r="L383">
            <v>180.625</v>
          </cell>
          <cell r="M383">
            <v>174.0625</v>
          </cell>
          <cell r="N383">
            <v>171.5625</v>
          </cell>
          <cell r="O383">
            <v>170.9375</v>
          </cell>
          <cell r="P383">
            <v>172.5</v>
          </cell>
          <cell r="Q383">
            <v>169.375</v>
          </cell>
          <cell r="R383">
            <v>165.9375</v>
          </cell>
          <cell r="S383">
            <v>174.0625</v>
          </cell>
          <cell r="T383">
            <v>172.36979166666666</v>
          </cell>
        </row>
        <row r="384">
          <cell r="B384">
            <v>31200206</v>
          </cell>
          <cell r="C384" t="str">
            <v>031200206</v>
          </cell>
          <cell r="D384" t="str">
            <v>قميص نسائي قماش كلاسيك سادة كم طويل، 100 % فيسكوز، مفتوح من الأمام، ازرار على طوله، ياقة بأسلوب القميص، تركيا</v>
          </cell>
          <cell r="E384" t="str">
            <v>قميص نسائي كلاسيك سادة كم طويل</v>
          </cell>
          <cell r="F384">
            <v>2023</v>
          </cell>
          <cell r="G384">
            <v>2</v>
          </cell>
          <cell r="H384">
            <v>42.5</v>
          </cell>
          <cell r="I384">
            <v>42.25</v>
          </cell>
          <cell r="J384">
            <v>42.625</v>
          </cell>
          <cell r="K384">
            <v>45.875</v>
          </cell>
          <cell r="L384">
            <v>45.125</v>
          </cell>
          <cell r="M384">
            <v>46.375</v>
          </cell>
          <cell r="N384">
            <v>47.25</v>
          </cell>
          <cell r="O384">
            <v>47</v>
          </cell>
          <cell r="P384">
            <v>47.075000000000003</v>
          </cell>
          <cell r="Q384">
            <v>46.625</v>
          </cell>
          <cell r="R384">
            <v>45.5</v>
          </cell>
          <cell r="S384">
            <v>45.25</v>
          </cell>
          <cell r="T384">
            <v>45.287500000000001</v>
          </cell>
        </row>
        <row r="385">
          <cell r="B385">
            <v>31200207</v>
          </cell>
          <cell r="C385" t="str">
            <v>031200207</v>
          </cell>
          <cell r="D385" t="str">
            <v>جوارب نسائية قصيرة شيفون شفاف "يغطي حتى أعلى الكاحل فقط"</v>
          </cell>
          <cell r="E385" t="str">
            <v>علبة (زوجين)</v>
          </cell>
          <cell r="F385">
            <v>2023</v>
          </cell>
          <cell r="G385">
            <v>2</v>
          </cell>
          <cell r="H385">
            <v>3.9565217391304346</v>
          </cell>
          <cell r="I385">
            <v>4.0543478260869561</v>
          </cell>
          <cell r="J385">
            <v>4.0543478260869561</v>
          </cell>
          <cell r="K385">
            <v>4.1304347826086953</v>
          </cell>
          <cell r="L385">
            <v>4.1304347826086953</v>
          </cell>
          <cell r="M385">
            <v>4.1086956521739131</v>
          </cell>
          <cell r="N385">
            <v>4.0108695652173916</v>
          </cell>
          <cell r="O385">
            <v>4.0326086956521738</v>
          </cell>
          <cell r="P385">
            <v>4.0978260869565215</v>
          </cell>
          <cell r="Q385">
            <v>3.9565217391304346</v>
          </cell>
          <cell r="R385">
            <v>4</v>
          </cell>
          <cell r="S385">
            <v>4.0326086956521738</v>
          </cell>
          <cell r="T385">
            <v>4.0471014492753623</v>
          </cell>
        </row>
        <row r="386">
          <cell r="B386">
            <v>31200301</v>
          </cell>
          <cell r="C386" t="str">
            <v>031200301</v>
          </cell>
          <cell r="D386" t="str">
            <v>قميص ولادي من 6-8 سنوات قماش كم طويل كروهات كلاسيك، straight، مفتوح من الأمام، مع أزرار على طوله، 70- 80 % قطن، 20 - 30 % بوليستر، تركيا</v>
          </cell>
          <cell r="E386" t="str">
            <v>قميص ولادي قماش كلاسيك كروهات كم طويل</v>
          </cell>
          <cell r="F386">
            <v>2023</v>
          </cell>
          <cell r="G386">
            <v>2</v>
          </cell>
          <cell r="H386">
            <v>32.111111111111114</v>
          </cell>
          <cell r="I386">
            <v>32.063492063492063</v>
          </cell>
          <cell r="J386">
            <v>31.984126984126984</v>
          </cell>
          <cell r="K386">
            <v>33.015873015873019</v>
          </cell>
          <cell r="L386">
            <v>32.142857142857146</v>
          </cell>
          <cell r="M386">
            <v>32.142857142857146</v>
          </cell>
          <cell r="N386">
            <v>31.428571428571427</v>
          </cell>
          <cell r="O386">
            <v>32.61904761904762</v>
          </cell>
          <cell r="P386">
            <v>32.460317460317462</v>
          </cell>
          <cell r="Q386">
            <v>32.412698412698411</v>
          </cell>
          <cell r="R386">
            <v>32.142857142857146</v>
          </cell>
          <cell r="S386">
            <v>31.984126984126984</v>
          </cell>
          <cell r="T386">
            <v>32.208994708994716</v>
          </cell>
        </row>
        <row r="387">
          <cell r="B387">
            <v>31200302</v>
          </cell>
          <cell r="C387" t="str">
            <v>031200302</v>
          </cell>
          <cell r="D387" t="str">
            <v>بنطلون جينز أزرق ولادي من 6-8 سنوات، straight خصر عالي مع سحاب أو أزرار، قصة كلاسيكية، 100% قطن دنيم</v>
          </cell>
          <cell r="E387" t="str">
            <v>بنطلون جينز ولادي</v>
          </cell>
          <cell r="F387">
            <v>2023</v>
          </cell>
          <cell r="G387">
            <v>2</v>
          </cell>
          <cell r="H387">
            <v>35.171428571428571</v>
          </cell>
          <cell r="I387">
            <v>35.285714285714285</v>
          </cell>
          <cell r="J387">
            <v>35.428571428571431</v>
          </cell>
          <cell r="K387">
            <v>36.428571428571431</v>
          </cell>
          <cell r="L387">
            <v>35.428571428571431</v>
          </cell>
          <cell r="M387">
            <v>35.714285714285715</v>
          </cell>
          <cell r="N387">
            <v>36.071428571428569</v>
          </cell>
          <cell r="O387">
            <v>35.142857142857146</v>
          </cell>
          <cell r="P387">
            <v>34.071428571428569</v>
          </cell>
          <cell r="Q387">
            <v>34.357142857142854</v>
          </cell>
          <cell r="R387">
            <v>34.5</v>
          </cell>
          <cell r="S387">
            <v>34.5</v>
          </cell>
          <cell r="T387">
            <v>35.174999999999997</v>
          </cell>
        </row>
        <row r="388">
          <cell r="B388">
            <v>31200303</v>
          </cell>
          <cell r="C388" t="str">
            <v>031200303</v>
          </cell>
          <cell r="D388" t="str">
            <v>تبان بناتي "رداء قميصي تحتي بناتي" نصف كم، عمر من 12-18 شهر، 100 % قطن، أطراف مدعمة، مفتوح عند القدمين، مع كباسات من أسفل، مستورد</v>
          </cell>
          <cell r="E388" t="str">
            <v>تبان بناتي</v>
          </cell>
          <cell r="F388">
            <v>2023</v>
          </cell>
          <cell r="G388">
            <v>2</v>
          </cell>
          <cell r="H388">
            <v>11.070175438596491</v>
          </cell>
          <cell r="I388">
            <v>10.850877192982455</v>
          </cell>
          <cell r="J388">
            <v>11.026315789473685</v>
          </cell>
          <cell r="K388">
            <v>11.105263157894736</v>
          </cell>
          <cell r="L388">
            <v>11.070175438596491</v>
          </cell>
          <cell r="M388">
            <v>11</v>
          </cell>
          <cell r="N388">
            <v>11.008771929824562</v>
          </cell>
          <cell r="O388">
            <v>11.184210526315789</v>
          </cell>
          <cell r="P388">
            <v>10.736842105263158</v>
          </cell>
          <cell r="Q388">
            <v>10.921052631578947</v>
          </cell>
          <cell r="R388">
            <v>10.87719298245614</v>
          </cell>
          <cell r="S388">
            <v>11.289473684210526</v>
          </cell>
          <cell r="T388">
            <v>11.011695906432749</v>
          </cell>
        </row>
        <row r="389">
          <cell r="B389">
            <v>31200304</v>
          </cell>
          <cell r="C389" t="str">
            <v>031200304</v>
          </cell>
          <cell r="D389" t="str">
            <v>قميص مدرسي للصبيان سادة لعمر 7- 8 سنوات - اكمام قصيرة، كلاسيك ، مع ياقة باسلوب القميص، مفتوح من الامام مع أزرار على طوله، 50 - 65 % قطن، 35 - 50 % صناعي، مستورد</v>
          </cell>
          <cell r="E389" t="str">
            <v>قميص مدرسي للصبيان</v>
          </cell>
          <cell r="F389">
            <v>2023</v>
          </cell>
          <cell r="G389">
            <v>2</v>
          </cell>
          <cell r="H389">
            <v>22.060606060606062</v>
          </cell>
          <cell r="I389">
            <v>21.666666666666668</v>
          </cell>
          <cell r="J389">
            <v>21.818181818181817</v>
          </cell>
          <cell r="K389">
            <v>22.121212121212121</v>
          </cell>
          <cell r="L389">
            <v>21.121212121212121</v>
          </cell>
          <cell r="M389">
            <v>19.878787878787879</v>
          </cell>
          <cell r="N389">
            <v>20.121212121212121</v>
          </cell>
          <cell r="O389">
            <v>19.90909090909091</v>
          </cell>
          <cell r="P389">
            <v>19.303030303030305</v>
          </cell>
          <cell r="Q389">
            <v>19.606060606060606</v>
          </cell>
          <cell r="R389">
            <v>19.757575757575758</v>
          </cell>
          <cell r="S389">
            <v>19.606060606060606</v>
          </cell>
          <cell r="T389">
            <v>20.58080808080808</v>
          </cell>
        </row>
        <row r="390">
          <cell r="B390">
            <v>31200305</v>
          </cell>
          <cell r="C390" t="str">
            <v>031200305</v>
          </cell>
          <cell r="D390" t="str">
            <v>بلوز "تي شيرت" ولادي من 7-8 سنوات سادة، 100 % قطن، نصف كم، مع ياقة باسلوب القميص، مستورد</v>
          </cell>
          <cell r="E390" t="str">
            <v>بلوز "تي شيرت" ولادي</v>
          </cell>
          <cell r="F390">
            <v>2023</v>
          </cell>
          <cell r="G390">
            <v>2</v>
          </cell>
          <cell r="H390">
            <v>21.887323943661972</v>
          </cell>
          <cell r="I390">
            <v>21.338028169014084</v>
          </cell>
          <cell r="J390">
            <v>21.338028169014084</v>
          </cell>
          <cell r="K390">
            <v>22.676056338028168</v>
          </cell>
          <cell r="L390">
            <v>21.859154929577464</v>
          </cell>
          <cell r="M390">
            <v>22.04225352112676</v>
          </cell>
          <cell r="N390">
            <v>21.56338028169014</v>
          </cell>
          <cell r="O390">
            <v>21.35211267605634</v>
          </cell>
          <cell r="P390">
            <v>21.098591549295776</v>
          </cell>
          <cell r="Q390">
            <v>21.197183098591548</v>
          </cell>
          <cell r="R390">
            <v>21.197183098591548</v>
          </cell>
          <cell r="S390">
            <v>21.690140845070424</v>
          </cell>
          <cell r="T390">
            <v>21.603286384976528</v>
          </cell>
        </row>
        <row r="391">
          <cell r="B391">
            <v>31200306</v>
          </cell>
          <cell r="C391" t="str">
            <v>031200306</v>
          </cell>
          <cell r="D391" t="str">
            <v>مريول مدرسي بناتي جاهز"مريول ترجال الأصلي" من عمر 8-10 سنوات "المرحلة الابتدائية"</v>
          </cell>
          <cell r="E391" t="str">
            <v>مريول مدرسي بناتي "المرحلة الابتدائية"</v>
          </cell>
          <cell r="F391">
            <v>2023</v>
          </cell>
          <cell r="G391">
            <v>2</v>
          </cell>
          <cell r="H391">
            <v>35.689655172413794</v>
          </cell>
          <cell r="I391">
            <v>35.517241379310342</v>
          </cell>
          <cell r="J391">
            <v>35.172413793103445</v>
          </cell>
          <cell r="K391">
            <v>35.517241379310342</v>
          </cell>
          <cell r="L391">
            <v>34.137931034482762</v>
          </cell>
          <cell r="M391">
            <v>32.931034482758619</v>
          </cell>
          <cell r="N391">
            <v>32.931034482758619</v>
          </cell>
          <cell r="O391">
            <v>32.931034482758619</v>
          </cell>
          <cell r="P391">
            <v>33.275862068965516</v>
          </cell>
          <cell r="Q391">
            <v>33.620689655172413</v>
          </cell>
          <cell r="R391">
            <v>33.620689655172413</v>
          </cell>
          <cell r="S391">
            <v>33.620689655172413</v>
          </cell>
          <cell r="T391">
            <v>34.080459770114942</v>
          </cell>
        </row>
        <row r="392">
          <cell r="B392">
            <v>31200307</v>
          </cell>
          <cell r="C392" t="str">
            <v>031200307</v>
          </cell>
          <cell r="D392" t="str">
            <v>تبان بناتي خارجي للنوم كم طويل، عمر من 12-18 شهر، 100 % قطن، مع كباسات خارجية مغلق عند القدمين، مستورد</v>
          </cell>
          <cell r="E392" t="str">
            <v>تبان بناتي خارجي للنوم كم طويل</v>
          </cell>
          <cell r="F392">
            <v>2023</v>
          </cell>
          <cell r="G392">
            <v>2</v>
          </cell>
          <cell r="H392">
            <v>22.022727272727273</v>
          </cell>
          <cell r="I392">
            <v>22.704545454545453</v>
          </cell>
          <cell r="J392">
            <v>21.90909090909091</v>
          </cell>
          <cell r="K392">
            <v>23.15909090909091</v>
          </cell>
          <cell r="L392">
            <v>22.704545454545453</v>
          </cell>
          <cell r="M392">
            <v>22.318181818181817</v>
          </cell>
          <cell r="N392">
            <v>21.522727272727273</v>
          </cell>
          <cell r="O392">
            <v>20.75</v>
          </cell>
          <cell r="P392">
            <v>20.681818181818183</v>
          </cell>
          <cell r="Q392">
            <v>21.25</v>
          </cell>
          <cell r="R392">
            <v>21.818181818181817</v>
          </cell>
          <cell r="S392">
            <v>20.795454545454547</v>
          </cell>
          <cell r="T392">
            <v>21.803030303030301</v>
          </cell>
        </row>
        <row r="393">
          <cell r="B393">
            <v>31300101</v>
          </cell>
          <cell r="C393" t="str">
            <v>031300101</v>
          </cell>
          <cell r="D393" t="str">
            <v>ربطة عنق رجالية كلاسيك، العرض 8-9 سم، الطول 147 - 148 سم ، تركيا</v>
          </cell>
          <cell r="E393" t="str">
            <v>ربطة عنق رجالية كلاسيك</v>
          </cell>
          <cell r="F393">
            <v>2023</v>
          </cell>
          <cell r="G393">
            <v>2</v>
          </cell>
          <cell r="H393">
            <v>19.756097560975611</v>
          </cell>
          <cell r="I393">
            <v>20.243902439024389</v>
          </cell>
          <cell r="J393">
            <v>19.878048780487806</v>
          </cell>
          <cell r="K393">
            <v>20</v>
          </cell>
          <cell r="L393">
            <v>20.365853658536587</v>
          </cell>
          <cell r="M393">
            <v>20.365853658536587</v>
          </cell>
          <cell r="N393">
            <v>20.609756097560975</v>
          </cell>
          <cell r="O393">
            <v>20.975609756097562</v>
          </cell>
          <cell r="P393">
            <v>21.463414634146343</v>
          </cell>
          <cell r="Q393">
            <v>23.292682926829269</v>
          </cell>
          <cell r="R393">
            <v>23.536585365853657</v>
          </cell>
          <cell r="S393">
            <v>24.024390243902438</v>
          </cell>
          <cell r="T393">
            <v>21.209349593495936</v>
          </cell>
        </row>
        <row r="394">
          <cell r="B394">
            <v>31300102</v>
          </cell>
          <cell r="C394" t="str">
            <v>031300102</v>
          </cell>
          <cell r="D394" t="str">
            <v>حزام جلد صناعي رجالي، العرض من 2.5 - 4 سم، الطول من 95 - 130 سم، مستورد</v>
          </cell>
          <cell r="E394" t="str">
            <v>حزام جلد صناعي رجالي</v>
          </cell>
          <cell r="F394">
            <v>2023</v>
          </cell>
          <cell r="G394">
            <v>2</v>
          </cell>
          <cell r="H394">
            <v>30.096153846153847</v>
          </cell>
          <cell r="I394">
            <v>30.865384615384617</v>
          </cell>
          <cell r="J394">
            <v>31.25</v>
          </cell>
          <cell r="K394">
            <v>30.576923076923077</v>
          </cell>
          <cell r="L394">
            <v>30.48076923076923</v>
          </cell>
          <cell r="M394">
            <v>30.28846153846154</v>
          </cell>
          <cell r="N394">
            <v>30.903846153846153</v>
          </cell>
          <cell r="O394">
            <v>30</v>
          </cell>
          <cell r="P394">
            <v>29.71153846153846</v>
          </cell>
          <cell r="Q394">
            <v>30.096153846153847</v>
          </cell>
          <cell r="R394">
            <v>31.057692307692307</v>
          </cell>
          <cell r="S394">
            <v>31.634615384615383</v>
          </cell>
          <cell r="T394">
            <v>30.580128205128208</v>
          </cell>
        </row>
        <row r="395">
          <cell r="B395">
            <v>31300201</v>
          </cell>
          <cell r="C395" t="str">
            <v>031300201</v>
          </cell>
          <cell r="D395" t="str">
            <v>شالة نسائية سادة قطن، 100 % قطن، العرض 150 سم، الطول 70 سم ، مستورد</v>
          </cell>
          <cell r="E395" t="str">
            <v>شالة نسائية قطن</v>
          </cell>
          <cell r="F395">
            <v>2023</v>
          </cell>
          <cell r="G395">
            <v>2</v>
          </cell>
          <cell r="H395">
            <v>13.46875</v>
          </cell>
          <cell r="I395">
            <v>13.34375</v>
          </cell>
          <cell r="J395">
            <v>13.84375</v>
          </cell>
          <cell r="K395">
            <v>13.375</v>
          </cell>
          <cell r="L395">
            <v>14.15625</v>
          </cell>
          <cell r="M395">
            <v>13.65625</v>
          </cell>
          <cell r="N395">
            <v>13.5</v>
          </cell>
          <cell r="O395">
            <v>13.4375</v>
          </cell>
          <cell r="P395">
            <v>13.59375</v>
          </cell>
          <cell r="Q395">
            <v>13.15625</v>
          </cell>
          <cell r="R395">
            <v>13.3125</v>
          </cell>
          <cell r="S395">
            <v>13.6875</v>
          </cell>
          <cell r="T395">
            <v>13.544270833333334</v>
          </cell>
        </row>
        <row r="396">
          <cell r="B396">
            <v>31410001</v>
          </cell>
          <cell r="C396" t="str">
            <v>031410001</v>
          </cell>
          <cell r="D396" t="str">
            <v>تنظيف جاف "غسيل" وكي بدلة رجالية من قطعتين</v>
          </cell>
          <cell r="E396" t="str">
            <v>تنظيف جاف "غسيل" وكي بدلة رجالية</v>
          </cell>
          <cell r="F396">
            <v>2023</v>
          </cell>
          <cell r="G396">
            <v>2</v>
          </cell>
          <cell r="H396">
            <v>21.363636363636363</v>
          </cell>
          <cell r="I396">
            <v>21.363636363636363</v>
          </cell>
          <cell r="J396">
            <v>22.272727272727273</v>
          </cell>
          <cell r="K396">
            <v>22.272727272727273</v>
          </cell>
          <cell r="L396">
            <v>22.272727272727273</v>
          </cell>
          <cell r="M396">
            <v>20.90909090909091</v>
          </cell>
          <cell r="N396">
            <v>20.90909090909091</v>
          </cell>
          <cell r="O396">
            <v>20.90909090909091</v>
          </cell>
          <cell r="P396">
            <v>20.454545454545453</v>
          </cell>
          <cell r="Q396">
            <v>20.454545454545453</v>
          </cell>
          <cell r="R396">
            <v>20.454545454545453</v>
          </cell>
          <cell r="S396">
            <v>19.545454545454547</v>
          </cell>
          <cell r="T396">
            <v>21.098484848484848</v>
          </cell>
        </row>
        <row r="397">
          <cell r="B397">
            <v>31410002</v>
          </cell>
          <cell r="C397" t="str">
            <v>031410002</v>
          </cell>
          <cell r="D397" t="str">
            <v>غسيل آلي وكي قميص رجالي</v>
          </cell>
          <cell r="E397" t="str">
            <v xml:space="preserve">غسيل آلي وكي قميص رجالي </v>
          </cell>
          <cell r="F397">
            <v>2023</v>
          </cell>
          <cell r="G397">
            <v>2</v>
          </cell>
          <cell r="H397">
            <v>6.6363636363636367</v>
          </cell>
          <cell r="I397">
            <v>6.6363636363636367</v>
          </cell>
          <cell r="J397">
            <v>6.8181818181818183</v>
          </cell>
          <cell r="K397">
            <v>6.8181818181818183</v>
          </cell>
          <cell r="L397">
            <v>6.8181818181818183</v>
          </cell>
          <cell r="M397">
            <v>5.9090909090909092</v>
          </cell>
          <cell r="N397">
            <v>5.9090909090909092</v>
          </cell>
          <cell r="O397">
            <v>5.9090909090909092</v>
          </cell>
          <cell r="P397">
            <v>5.9090909090909092</v>
          </cell>
          <cell r="Q397">
            <v>5.9090909090909092</v>
          </cell>
          <cell r="R397">
            <v>5.9090909090909092</v>
          </cell>
          <cell r="S397">
            <v>5.6363636363636367</v>
          </cell>
          <cell r="T397">
            <v>6.2348484848484844</v>
          </cell>
        </row>
        <row r="398">
          <cell r="B398">
            <v>31410003</v>
          </cell>
          <cell r="C398" t="str">
            <v>031410003</v>
          </cell>
          <cell r="D398" t="str">
            <v>غسيل آلي وكي بنطلون رجالي قماش</v>
          </cell>
          <cell r="E398" t="str">
            <v>غسيل آلي وكي بنطلون رجالي قماش</v>
          </cell>
          <cell r="F398">
            <v>2023</v>
          </cell>
          <cell r="G398">
            <v>2</v>
          </cell>
          <cell r="H398">
            <v>7.3636363636363633</v>
          </cell>
          <cell r="I398">
            <v>7.3636363636363633</v>
          </cell>
          <cell r="J398">
            <v>7.3636363636363633</v>
          </cell>
          <cell r="K398">
            <v>7.3636363636363633</v>
          </cell>
          <cell r="L398">
            <v>7.3636363636363633</v>
          </cell>
          <cell r="M398">
            <v>6.9090909090909092</v>
          </cell>
          <cell r="N398">
            <v>6.9090909090909092</v>
          </cell>
          <cell r="O398">
            <v>6.9090909090909092</v>
          </cell>
          <cell r="P398">
            <v>6.1818181818181817</v>
          </cell>
          <cell r="Q398">
            <v>6.1818181818181817</v>
          </cell>
          <cell r="R398">
            <v>6.1818181818181817</v>
          </cell>
          <cell r="S398">
            <v>6.2727272727272725</v>
          </cell>
          <cell r="T398">
            <v>6.8636363636363624</v>
          </cell>
        </row>
        <row r="399">
          <cell r="B399">
            <v>31410004</v>
          </cell>
          <cell r="C399" t="str">
            <v>031410004</v>
          </cell>
          <cell r="D399" t="str">
            <v>تنظيف جاف "غسيل" وكي فستان سهرة سواريه</v>
          </cell>
          <cell r="E399" t="str">
            <v>تنظيف جاف "غسيل" وكي فستان سهرة</v>
          </cell>
          <cell r="F399">
            <v>2023</v>
          </cell>
          <cell r="G399">
            <v>2</v>
          </cell>
          <cell r="H399">
            <v>26.363636363636363</v>
          </cell>
          <cell r="I399">
            <v>26.363636363636363</v>
          </cell>
          <cell r="J399">
            <v>25.90909090909091</v>
          </cell>
          <cell r="K399">
            <v>25.90909090909091</v>
          </cell>
          <cell r="L399">
            <v>25.90909090909091</v>
          </cell>
          <cell r="M399">
            <v>23.181818181818183</v>
          </cell>
          <cell r="N399">
            <v>23.181818181818183</v>
          </cell>
          <cell r="O399">
            <v>23.181818181818183</v>
          </cell>
          <cell r="P399">
            <v>22.727272727272727</v>
          </cell>
          <cell r="Q399">
            <v>22.727272727272727</v>
          </cell>
          <cell r="R399">
            <v>22.727272727272727</v>
          </cell>
          <cell r="S399">
            <v>23.181818181818183</v>
          </cell>
          <cell r="T399">
            <v>24.280303030303031</v>
          </cell>
        </row>
        <row r="400">
          <cell r="B400">
            <v>31410005</v>
          </cell>
          <cell r="C400" t="str">
            <v>031410005</v>
          </cell>
          <cell r="D400" t="str">
            <v>كي عبائة نسائية</v>
          </cell>
          <cell r="E400" t="str">
            <v>كي عبائة نسائية</v>
          </cell>
          <cell r="F400">
            <v>2023</v>
          </cell>
          <cell r="G400">
            <v>2</v>
          </cell>
          <cell r="H400">
            <v>10.181818181818182</v>
          </cell>
          <cell r="I400">
            <v>10.181818181818182</v>
          </cell>
          <cell r="J400">
            <v>9.545454545454545</v>
          </cell>
          <cell r="K400">
            <v>9.545454545454545</v>
          </cell>
          <cell r="L400">
            <v>9.545454545454545</v>
          </cell>
          <cell r="M400">
            <v>9</v>
          </cell>
          <cell r="N400">
            <v>9</v>
          </cell>
          <cell r="O400">
            <v>9</v>
          </cell>
          <cell r="P400">
            <v>8.3636363636363633</v>
          </cell>
          <cell r="Q400">
            <v>8.3636363636363633</v>
          </cell>
          <cell r="R400">
            <v>8.3636363636363633</v>
          </cell>
          <cell r="S400">
            <v>8.6363636363636367</v>
          </cell>
          <cell r="T400">
            <v>9.1439393939393927</v>
          </cell>
        </row>
        <row r="401">
          <cell r="B401">
            <v>31420102</v>
          </cell>
          <cell r="C401" t="str">
            <v>031420102</v>
          </cell>
          <cell r="D401" t="str">
            <v>اجرة تفصيل بنطلون رجالي</v>
          </cell>
          <cell r="E401" t="str">
            <v>تفصيل</v>
          </cell>
          <cell r="F401">
            <v>2023</v>
          </cell>
          <cell r="G401">
            <v>2</v>
          </cell>
          <cell r="H401">
            <v>62.727272727272727</v>
          </cell>
          <cell r="I401">
            <v>62.727272727272727</v>
          </cell>
          <cell r="J401">
            <v>62.727272727272727</v>
          </cell>
          <cell r="K401">
            <v>62.727272727272727</v>
          </cell>
          <cell r="L401">
            <v>62.727272727272727</v>
          </cell>
          <cell r="M401">
            <v>64.090909090909093</v>
          </cell>
          <cell r="N401">
            <v>64.090909090909093</v>
          </cell>
          <cell r="O401">
            <v>64.090909090909093</v>
          </cell>
          <cell r="P401">
            <v>64.090909090909093</v>
          </cell>
          <cell r="Q401">
            <v>64.090909090909093</v>
          </cell>
          <cell r="R401">
            <v>64.090909090909093</v>
          </cell>
          <cell r="S401">
            <v>64.545454545454547</v>
          </cell>
          <cell r="T401">
            <v>63.560606060606069</v>
          </cell>
        </row>
        <row r="402">
          <cell r="B402">
            <v>31430001</v>
          </cell>
          <cell r="C402" t="str">
            <v>031430001</v>
          </cell>
          <cell r="D402" t="str">
            <v>اجرة تقصير طول بنطلون رجالي قماش</v>
          </cell>
          <cell r="E402" t="str">
            <v>اجرة تقصير بنطلون رجالي قماش</v>
          </cell>
          <cell r="F402">
            <v>2023</v>
          </cell>
          <cell r="G402">
            <v>2</v>
          </cell>
          <cell r="H402">
            <v>8.5</v>
          </cell>
          <cell r="I402">
            <v>8.5</v>
          </cell>
          <cell r="J402">
            <v>8.375</v>
          </cell>
          <cell r="K402">
            <v>8.375</v>
          </cell>
          <cell r="L402">
            <v>8.375</v>
          </cell>
          <cell r="M402">
            <v>8.8125</v>
          </cell>
          <cell r="N402">
            <v>8.8125</v>
          </cell>
          <cell r="O402">
            <v>8.8125</v>
          </cell>
          <cell r="P402">
            <v>8.5625</v>
          </cell>
          <cell r="Q402">
            <v>8.5625</v>
          </cell>
          <cell r="R402">
            <v>8.5625</v>
          </cell>
          <cell r="S402">
            <v>8.75</v>
          </cell>
          <cell r="T402">
            <v>8.5833333333333339</v>
          </cell>
        </row>
        <row r="403">
          <cell r="B403">
            <v>31430002</v>
          </cell>
          <cell r="C403" t="str">
            <v>031430002</v>
          </cell>
          <cell r="D403" t="str">
            <v>اجرة تركيب سحاب بنطلون ولادي جينز</v>
          </cell>
          <cell r="E403" t="str">
            <v>اجرة تركيب سحاب بنطلون ولادي جينز</v>
          </cell>
          <cell r="F403">
            <v>2023</v>
          </cell>
          <cell r="G403">
            <v>2</v>
          </cell>
          <cell r="H403">
            <v>9.1875</v>
          </cell>
          <cell r="I403">
            <v>9.1875</v>
          </cell>
          <cell r="J403">
            <v>9.375</v>
          </cell>
          <cell r="K403">
            <v>9.375</v>
          </cell>
          <cell r="L403">
            <v>9.375</v>
          </cell>
          <cell r="M403">
            <v>9.5625</v>
          </cell>
          <cell r="N403">
            <v>9.5625</v>
          </cell>
          <cell r="O403">
            <v>9.5625</v>
          </cell>
          <cell r="P403">
            <v>9.375</v>
          </cell>
          <cell r="Q403">
            <v>9.375</v>
          </cell>
          <cell r="R403">
            <v>9.375</v>
          </cell>
          <cell r="S403">
            <v>9.375</v>
          </cell>
          <cell r="T403">
            <v>9.390625</v>
          </cell>
        </row>
        <row r="404">
          <cell r="B404">
            <v>31430003</v>
          </cell>
          <cell r="C404" t="str">
            <v>031430003</v>
          </cell>
          <cell r="D404" t="str">
            <v>اجرة تقصير طول بنطلون شبابي جينز</v>
          </cell>
          <cell r="E404" t="str">
            <v>اجرة تقصير بنطلون شبابي جينز</v>
          </cell>
          <cell r="F404">
            <v>2023</v>
          </cell>
          <cell r="G404">
            <v>2</v>
          </cell>
          <cell r="H404">
            <v>8.8125</v>
          </cell>
          <cell r="I404">
            <v>8.8125</v>
          </cell>
          <cell r="J404">
            <v>8.9375</v>
          </cell>
          <cell r="K404">
            <v>8.9375</v>
          </cell>
          <cell r="L404">
            <v>8.9375</v>
          </cell>
          <cell r="M404">
            <v>9.1875</v>
          </cell>
          <cell r="N404">
            <v>9.1875</v>
          </cell>
          <cell r="O404">
            <v>9.1875</v>
          </cell>
          <cell r="P404">
            <v>9.4375</v>
          </cell>
          <cell r="Q404">
            <v>9.4375</v>
          </cell>
          <cell r="R404">
            <v>9.4375</v>
          </cell>
          <cell r="S404">
            <v>9.25</v>
          </cell>
          <cell r="T404">
            <v>9.1302083333333339</v>
          </cell>
        </row>
        <row r="405">
          <cell r="B405">
            <v>31430004</v>
          </cell>
          <cell r="C405" t="str">
            <v>031430004</v>
          </cell>
          <cell r="D405" t="str">
            <v>اجرة تظيق "ترفيع" بنطلون نسائي جينز</v>
          </cell>
          <cell r="E405" t="str">
            <v>اجرة ترفيع بنطلون نسائي جينز</v>
          </cell>
          <cell r="F405">
            <v>2023</v>
          </cell>
          <cell r="G405">
            <v>2</v>
          </cell>
          <cell r="H405">
            <v>9.0625</v>
          </cell>
          <cell r="I405">
            <v>9.0625</v>
          </cell>
          <cell r="J405">
            <v>8.9375</v>
          </cell>
          <cell r="K405">
            <v>8.9375</v>
          </cell>
          <cell r="L405">
            <v>8.9375</v>
          </cell>
          <cell r="M405">
            <v>8.9375</v>
          </cell>
          <cell r="N405">
            <v>8.9375</v>
          </cell>
          <cell r="O405">
            <v>8.9375</v>
          </cell>
          <cell r="P405">
            <v>9.75</v>
          </cell>
          <cell r="Q405">
            <v>9.75</v>
          </cell>
          <cell r="R405">
            <v>9.75</v>
          </cell>
          <cell r="S405">
            <v>9.1875</v>
          </cell>
          <cell r="T405">
            <v>9.1822916666666661</v>
          </cell>
        </row>
        <row r="406">
          <cell r="B406">
            <v>31430005</v>
          </cell>
          <cell r="C406" t="str">
            <v>031430005</v>
          </cell>
          <cell r="D406" t="str">
            <v>اجرة تقصير طول عبائة نسائية عادية</v>
          </cell>
          <cell r="E406" t="str">
            <v>اجرة تقصير طول عبائة نسائية عادية</v>
          </cell>
          <cell r="F406">
            <v>2023</v>
          </cell>
          <cell r="G406">
            <v>2</v>
          </cell>
          <cell r="H406">
            <v>11.0625</v>
          </cell>
          <cell r="I406">
            <v>11.0625</v>
          </cell>
          <cell r="J406">
            <v>11.375</v>
          </cell>
          <cell r="K406">
            <v>11.375</v>
          </cell>
          <cell r="L406">
            <v>11.375</v>
          </cell>
          <cell r="M406">
            <v>10.3125</v>
          </cell>
          <cell r="N406">
            <v>10.3125</v>
          </cell>
          <cell r="O406">
            <v>10.3125</v>
          </cell>
          <cell r="P406">
            <v>10.3125</v>
          </cell>
          <cell r="Q406">
            <v>10.3125</v>
          </cell>
          <cell r="R406">
            <v>10.3125</v>
          </cell>
          <cell r="S406">
            <v>11.375</v>
          </cell>
          <cell r="T406">
            <v>10.791666666666666</v>
          </cell>
        </row>
        <row r="407">
          <cell r="B407">
            <v>32100101</v>
          </cell>
          <cell r="C407" t="str">
            <v>032100101</v>
          </cell>
          <cell r="D407" t="str">
            <v>كندرة رجالي جلد طبيعي - كلاسيك مع أربطة</v>
          </cell>
          <cell r="E407" t="str">
            <v>زوج</v>
          </cell>
          <cell r="F407">
            <v>2023</v>
          </cell>
          <cell r="G407">
            <v>2</v>
          </cell>
          <cell r="H407">
            <v>122.68518518518519</v>
          </cell>
          <cell r="I407">
            <v>123.70370370370371</v>
          </cell>
          <cell r="J407">
            <v>124.25925925925925</v>
          </cell>
          <cell r="K407">
            <v>124.72222222222223</v>
          </cell>
          <cell r="L407">
            <v>123.42592592592592</v>
          </cell>
          <cell r="M407">
            <v>122.68518518518519</v>
          </cell>
          <cell r="N407">
            <v>122.87037037037037</v>
          </cell>
          <cell r="O407">
            <v>121.85185185185185</v>
          </cell>
          <cell r="P407">
            <v>121.38888888888889</v>
          </cell>
          <cell r="Q407">
            <v>121.48148148148148</v>
          </cell>
          <cell r="R407">
            <v>118.42592592592592</v>
          </cell>
          <cell r="S407">
            <v>120.55555555555556</v>
          </cell>
          <cell r="T407">
            <v>122.33796296296298</v>
          </cell>
        </row>
        <row r="408">
          <cell r="B408">
            <v>32100102</v>
          </cell>
          <cell r="C408" t="str">
            <v>032100102</v>
          </cell>
          <cell r="D408" t="str">
            <v>بابوج رجالي نابولي جلد طبيعي مع اصبع - محلي</v>
          </cell>
          <cell r="E408" t="str">
            <v>زوج</v>
          </cell>
          <cell r="F408">
            <v>2023</v>
          </cell>
          <cell r="G408">
            <v>2</v>
          </cell>
          <cell r="H408">
            <v>68.787878787878782</v>
          </cell>
          <cell r="I408">
            <v>69.242424242424249</v>
          </cell>
          <cell r="J408">
            <v>68.939393939393938</v>
          </cell>
          <cell r="K408">
            <v>70.303030303030297</v>
          </cell>
          <cell r="L408">
            <v>69.545454545454547</v>
          </cell>
          <cell r="M408">
            <v>69.545454545454547</v>
          </cell>
          <cell r="N408">
            <v>70</v>
          </cell>
          <cell r="O408">
            <v>69.242424242424249</v>
          </cell>
          <cell r="P408">
            <v>68.181818181818187</v>
          </cell>
          <cell r="Q408">
            <v>67.727272727272734</v>
          </cell>
          <cell r="R408">
            <v>67.727272727272734</v>
          </cell>
          <cell r="S408">
            <v>68.787878787878782</v>
          </cell>
          <cell r="T408">
            <v>69.002525252525245</v>
          </cell>
        </row>
        <row r="409">
          <cell r="B409">
            <v>32100104</v>
          </cell>
          <cell r="C409" t="str">
            <v>032100104</v>
          </cell>
          <cell r="D409" t="str">
            <v>كندرة رجالي جلد طبيعي كلاسيك، رقبة عالية مع أربطة</v>
          </cell>
          <cell r="E409" t="str">
            <v>زوج</v>
          </cell>
          <cell r="F409">
            <v>2023</v>
          </cell>
          <cell r="G409">
            <v>2</v>
          </cell>
          <cell r="H409">
            <v>149.56521739130434</v>
          </cell>
          <cell r="I409">
            <v>148.15217391304347</v>
          </cell>
          <cell r="J409">
            <v>148.36956521739131</v>
          </cell>
          <cell r="K409">
            <v>148.36956521739131</v>
          </cell>
          <cell r="L409">
            <v>146.41304347826087</v>
          </cell>
          <cell r="M409">
            <v>147.5</v>
          </cell>
          <cell r="N409">
            <v>146.30434782608697</v>
          </cell>
          <cell r="O409">
            <v>146.95652173913044</v>
          </cell>
          <cell r="P409">
            <v>147.39130434782609</v>
          </cell>
          <cell r="Q409">
            <v>147.39130434782609</v>
          </cell>
          <cell r="R409">
            <v>143.69565217391303</v>
          </cell>
          <cell r="S409">
            <v>145</v>
          </cell>
          <cell r="T409">
            <v>147.09239130434781</v>
          </cell>
        </row>
        <row r="410">
          <cell r="B410">
            <v>32100105</v>
          </cell>
          <cell r="C410" t="str">
            <v>032100105</v>
          </cell>
          <cell r="D410" t="str">
            <v>بوط رياضة رجالي رقبة قصيرة مع اربطة ، جلد طبيعي، نايك Nike</v>
          </cell>
          <cell r="E410" t="str">
            <v>زوج</v>
          </cell>
          <cell r="F410">
            <v>2023</v>
          </cell>
          <cell r="G410">
            <v>2</v>
          </cell>
          <cell r="H410">
            <v>197.85714285714286</v>
          </cell>
          <cell r="I410">
            <v>199.64285714285714</v>
          </cell>
          <cell r="J410">
            <v>201.78571428571428</v>
          </cell>
          <cell r="K410">
            <v>201.42857142857142</v>
          </cell>
          <cell r="L410">
            <v>204.64285714285714</v>
          </cell>
          <cell r="M410">
            <v>206.07142857142858</v>
          </cell>
          <cell r="N410">
            <v>205</v>
          </cell>
          <cell r="O410">
            <v>205</v>
          </cell>
          <cell r="P410">
            <v>205</v>
          </cell>
          <cell r="Q410">
            <v>205</v>
          </cell>
          <cell r="R410">
            <v>205.35714285714286</v>
          </cell>
          <cell r="S410">
            <v>205.35714285714286</v>
          </cell>
          <cell r="T410">
            <v>203.51190476190473</v>
          </cell>
        </row>
        <row r="411">
          <cell r="B411">
            <v>32100108</v>
          </cell>
          <cell r="C411" t="str">
            <v>032100108</v>
          </cell>
          <cell r="D411" t="str">
            <v>كندرة رجالي نابولي - جلد طبيعي دون رباط - محلي</v>
          </cell>
          <cell r="E411" t="str">
            <v>زوج</v>
          </cell>
          <cell r="F411">
            <v>2023</v>
          </cell>
          <cell r="G411">
            <v>2</v>
          </cell>
          <cell r="H411">
            <v>124.93333333333334</v>
          </cell>
          <cell r="I411">
            <v>125.33333333333333</v>
          </cell>
          <cell r="J411">
            <v>125</v>
          </cell>
          <cell r="K411">
            <v>125.83333333333333</v>
          </cell>
          <cell r="L411">
            <v>125.16666666666667</v>
          </cell>
          <cell r="M411">
            <v>125</v>
          </cell>
          <cell r="N411">
            <v>124.33333333333333</v>
          </cell>
          <cell r="O411">
            <v>126</v>
          </cell>
          <cell r="P411">
            <v>123.5</v>
          </cell>
          <cell r="Q411">
            <v>123.5</v>
          </cell>
          <cell r="R411">
            <v>123.66666666666667</v>
          </cell>
          <cell r="S411">
            <v>124.33333333333333</v>
          </cell>
          <cell r="T411">
            <v>124.71666666666665</v>
          </cell>
        </row>
        <row r="412">
          <cell r="B412">
            <v>32100109</v>
          </cell>
          <cell r="C412" t="str">
            <v>032100109</v>
          </cell>
          <cell r="D412" t="str">
            <v>صندل رجالي مشبك نابولي جلد طبيعي - محلي</v>
          </cell>
          <cell r="E412" t="str">
            <v>زوج</v>
          </cell>
          <cell r="F412">
            <v>2023</v>
          </cell>
          <cell r="G412">
            <v>2</v>
          </cell>
          <cell r="H412">
            <v>77.5</v>
          </cell>
          <cell r="I412">
            <v>78.235294117647058</v>
          </cell>
          <cell r="J412">
            <v>78.67647058823529</v>
          </cell>
          <cell r="K412">
            <v>78.82352941176471</v>
          </cell>
          <cell r="L412">
            <v>78.529411764705884</v>
          </cell>
          <cell r="M412">
            <v>78.382352941176464</v>
          </cell>
          <cell r="N412">
            <v>77.941176470588232</v>
          </cell>
          <cell r="O412">
            <v>77.941176470588232</v>
          </cell>
          <cell r="P412">
            <v>78.235294117647058</v>
          </cell>
          <cell r="Q412">
            <v>78.235294117647058</v>
          </cell>
          <cell r="R412">
            <v>77.5</v>
          </cell>
          <cell r="S412">
            <v>78.529411764705884</v>
          </cell>
          <cell r="T412">
            <v>78.210784313725483</v>
          </cell>
        </row>
        <row r="413">
          <cell r="B413">
            <v>32100110</v>
          </cell>
          <cell r="C413" t="str">
            <v>032100110</v>
          </cell>
          <cell r="D413" t="str">
            <v>كندرة رجالي - جلد طبيعي - ميغا - محلي</v>
          </cell>
          <cell r="E413" t="str">
            <v>كندرة</v>
          </cell>
          <cell r="F413">
            <v>2023</v>
          </cell>
          <cell r="G413">
            <v>2</v>
          </cell>
          <cell r="H413">
            <v>107.5</v>
          </cell>
          <cell r="I413">
            <v>106.07142857142857</v>
          </cell>
          <cell r="J413">
            <v>109.64285714285714</v>
          </cell>
          <cell r="K413">
            <v>109.64285714285714</v>
          </cell>
          <cell r="L413">
            <v>108.92857142857143</v>
          </cell>
          <cell r="M413">
            <v>108.92857142857143</v>
          </cell>
          <cell r="N413">
            <v>113.42857142857143</v>
          </cell>
          <cell r="O413">
            <v>112.85714285714286</v>
          </cell>
          <cell r="P413">
            <v>112.14285714285714</v>
          </cell>
          <cell r="Q413">
            <v>112.14285714285714</v>
          </cell>
          <cell r="R413">
            <v>111.42857142857143</v>
          </cell>
          <cell r="S413">
            <v>109.28571428571429</v>
          </cell>
          <cell r="T413">
            <v>110.16666666666664</v>
          </cell>
        </row>
        <row r="414">
          <cell r="B414">
            <v>32100201</v>
          </cell>
          <cell r="C414" t="str">
            <v>032100201</v>
          </cell>
          <cell r="D414" t="str">
            <v>كندرة نسائي كلاسيك، جلد صناعي، كعب متوسط - مستورد</v>
          </cell>
          <cell r="E414" t="str">
            <v>زوج</v>
          </cell>
          <cell r="F414">
            <v>2023</v>
          </cell>
          <cell r="G414">
            <v>2</v>
          </cell>
          <cell r="H414">
            <v>55.06849315068493</v>
          </cell>
          <cell r="I414">
            <v>54.726027397260275</v>
          </cell>
          <cell r="J414">
            <v>55.890410958904113</v>
          </cell>
          <cell r="K414">
            <v>56.506849315068493</v>
          </cell>
          <cell r="L414">
            <v>56.849315068493148</v>
          </cell>
          <cell r="M414">
            <v>56.095890410958901</v>
          </cell>
          <cell r="N414">
            <v>56.712328767123289</v>
          </cell>
          <cell r="O414">
            <v>56.232876712328768</v>
          </cell>
          <cell r="P414">
            <v>54.93150684931507</v>
          </cell>
          <cell r="Q414">
            <v>54.38356164383562</v>
          </cell>
          <cell r="R414">
            <v>53.767123287671232</v>
          </cell>
          <cell r="S414">
            <v>54.246575342465754</v>
          </cell>
          <cell r="T414">
            <v>55.450913242009129</v>
          </cell>
        </row>
        <row r="415">
          <cell r="B415">
            <v>32100202</v>
          </cell>
          <cell r="C415" t="str">
            <v>032100202</v>
          </cell>
          <cell r="D415" t="str">
            <v>كندرة نسائي زحاف - باليه جلد صناعي مع زخرفة بسيطة - مستورد</v>
          </cell>
          <cell r="E415" t="str">
            <v>زوج</v>
          </cell>
          <cell r="F415">
            <v>2023</v>
          </cell>
          <cell r="G415">
            <v>2</v>
          </cell>
          <cell r="H415">
            <v>43.481012658227847</v>
          </cell>
          <cell r="I415">
            <v>43.607594936708864</v>
          </cell>
          <cell r="J415">
            <v>44.556962025316459</v>
          </cell>
          <cell r="K415">
            <v>44.683544303797468</v>
          </cell>
          <cell r="L415">
            <v>44.303797468354432</v>
          </cell>
          <cell r="M415">
            <v>44.177215189873415</v>
          </cell>
          <cell r="N415">
            <v>44.430379746835442</v>
          </cell>
          <cell r="O415">
            <v>44.11392405063291</v>
          </cell>
          <cell r="P415">
            <v>43.354430379746837</v>
          </cell>
          <cell r="Q415">
            <v>42.721518987341774</v>
          </cell>
          <cell r="R415">
            <v>42.594936708860757</v>
          </cell>
          <cell r="S415">
            <v>42.468354430379748</v>
          </cell>
          <cell r="T415">
            <v>43.707805907172997</v>
          </cell>
        </row>
        <row r="416">
          <cell r="B416">
            <v>32100206</v>
          </cell>
          <cell r="C416" t="str">
            <v>032100206</v>
          </cell>
          <cell r="D416" t="str">
            <v>صندل نسائي عادي - كعب عالي - مغلق عند الأقدام، مع مشبك أو مربط خلفي - جلد صناعي، مستورد</v>
          </cell>
          <cell r="E416" t="str">
            <v>زوج</v>
          </cell>
          <cell r="F416">
            <v>2023</v>
          </cell>
          <cell r="G416">
            <v>2</v>
          </cell>
          <cell r="H416">
            <v>59.230769230769234</v>
          </cell>
          <cell r="I416">
            <v>58.07692307692308</v>
          </cell>
          <cell r="J416">
            <v>58.53846153846154</v>
          </cell>
          <cell r="K416">
            <v>60.53846153846154</v>
          </cell>
          <cell r="L416">
            <v>60.846153846153847</v>
          </cell>
          <cell r="M416">
            <v>59.846153846153847</v>
          </cell>
          <cell r="N416">
            <v>60.307692307692307</v>
          </cell>
          <cell r="O416">
            <v>59.615384615384613</v>
          </cell>
          <cell r="P416">
            <v>58.153846153846153</v>
          </cell>
          <cell r="Q416">
            <v>57.846153846153847</v>
          </cell>
          <cell r="R416">
            <v>56.846153846153847</v>
          </cell>
          <cell r="S416">
            <v>56.769230769230766</v>
          </cell>
          <cell r="T416">
            <v>58.884615384615387</v>
          </cell>
        </row>
        <row r="417">
          <cell r="B417">
            <v>32100208</v>
          </cell>
          <cell r="C417" t="str">
            <v>032100208</v>
          </cell>
          <cell r="D417" t="str">
            <v>بابوج نسائي طبي، مغلق عند الأصابع من الامام، مفتوح عند الكعب - جلد صناعي - مستورد</v>
          </cell>
          <cell r="E417" t="str">
            <v>زوج</v>
          </cell>
          <cell r="F417">
            <v>2023</v>
          </cell>
          <cell r="G417">
            <v>2</v>
          </cell>
          <cell r="H417">
            <v>48.9375</v>
          </cell>
          <cell r="I417">
            <v>48.4375</v>
          </cell>
          <cell r="J417">
            <v>48.75</v>
          </cell>
          <cell r="K417">
            <v>49.0625</v>
          </cell>
          <cell r="L417">
            <v>48.875</v>
          </cell>
          <cell r="M417">
            <v>48.4375</v>
          </cell>
          <cell r="N417">
            <v>47.475000000000001</v>
          </cell>
          <cell r="O417">
            <v>46.875</v>
          </cell>
          <cell r="P417">
            <v>47</v>
          </cell>
          <cell r="Q417">
            <v>46</v>
          </cell>
          <cell r="R417">
            <v>46.3125</v>
          </cell>
          <cell r="S417">
            <v>45.4375</v>
          </cell>
          <cell r="T417">
            <v>47.633333333333333</v>
          </cell>
        </row>
        <row r="418">
          <cell r="B418">
            <v>32100301</v>
          </cell>
          <cell r="C418" t="str">
            <v>032100301</v>
          </cell>
          <cell r="D418" t="str">
            <v>بوط رياضة بناتي - رقبة قصيرة، مع اربطة نايك - Nike</v>
          </cell>
          <cell r="E418" t="str">
            <v>زوج</v>
          </cell>
          <cell r="F418">
            <v>2023</v>
          </cell>
          <cell r="G418">
            <v>2</v>
          </cell>
          <cell r="H418">
            <v>169.42857142857142</v>
          </cell>
          <cell r="I418">
            <v>166</v>
          </cell>
          <cell r="J418">
            <v>166</v>
          </cell>
          <cell r="K418">
            <v>166</v>
          </cell>
          <cell r="L418">
            <v>166.57142857142858</v>
          </cell>
          <cell r="M418">
            <v>166.57142857142858</v>
          </cell>
          <cell r="N418">
            <v>167.71428571428572</v>
          </cell>
          <cell r="O418">
            <v>167.14285714285714</v>
          </cell>
          <cell r="P418">
            <v>168.85714285714286</v>
          </cell>
          <cell r="Q418">
            <v>168</v>
          </cell>
          <cell r="R418">
            <v>168</v>
          </cell>
          <cell r="S418">
            <v>168</v>
          </cell>
          <cell r="T418">
            <v>167.35714285714286</v>
          </cell>
        </row>
        <row r="419">
          <cell r="B419">
            <v>32100302</v>
          </cell>
          <cell r="C419" t="str">
            <v>032100302</v>
          </cell>
          <cell r="D419" t="str">
            <v>صندل ولادي "2-3 أحزمة" جلد طبيعي - نابولي - محلي</v>
          </cell>
          <cell r="E419" t="str">
            <v>زوج</v>
          </cell>
          <cell r="F419">
            <v>2023</v>
          </cell>
          <cell r="G419">
            <v>2</v>
          </cell>
          <cell r="H419">
            <v>55.4</v>
          </cell>
          <cell r="I419">
            <v>55.6</v>
          </cell>
          <cell r="J419">
            <v>56</v>
          </cell>
          <cell r="K419">
            <v>56.6</v>
          </cell>
          <cell r="L419">
            <v>56.2</v>
          </cell>
          <cell r="M419">
            <v>56.8</v>
          </cell>
          <cell r="N419">
            <v>56.6</v>
          </cell>
          <cell r="O419">
            <v>57.2</v>
          </cell>
          <cell r="P419">
            <v>56.6</v>
          </cell>
          <cell r="Q419">
            <v>56.6</v>
          </cell>
          <cell r="R419">
            <v>56.8</v>
          </cell>
          <cell r="S419">
            <v>57.2</v>
          </cell>
          <cell r="T419">
            <v>56.466666666666669</v>
          </cell>
        </row>
        <row r="420">
          <cell r="B420">
            <v>32100305</v>
          </cell>
          <cell r="C420" t="str">
            <v>032100305</v>
          </cell>
          <cell r="D420" t="str">
            <v>بوط رياضة ولادي - رقبة قصيرة مع أربطة نايك - Nike</v>
          </cell>
          <cell r="E420" t="str">
            <v>زوج</v>
          </cell>
          <cell r="F420">
            <v>2023</v>
          </cell>
          <cell r="G420">
            <v>2</v>
          </cell>
          <cell r="H420">
            <v>152.85714285714286</v>
          </cell>
          <cell r="I420">
            <v>152</v>
          </cell>
          <cell r="J420">
            <v>152.57142857142858</v>
          </cell>
          <cell r="K420">
            <v>152.85714285714286</v>
          </cell>
          <cell r="L420">
            <v>151.42857142857142</v>
          </cell>
          <cell r="M420">
            <v>152.28571428571428</v>
          </cell>
          <cell r="N420">
            <v>152.28571428571428</v>
          </cell>
          <cell r="O420">
            <v>151.42857142857142</v>
          </cell>
          <cell r="P420">
            <v>151.42857142857142</v>
          </cell>
          <cell r="Q420">
            <v>151.42857142857142</v>
          </cell>
          <cell r="R420">
            <v>152.57142857142858</v>
          </cell>
          <cell r="S420">
            <v>153.42857142857142</v>
          </cell>
          <cell r="T420">
            <v>152.21428571428569</v>
          </cell>
        </row>
        <row r="421">
          <cell r="B421">
            <v>32100307</v>
          </cell>
          <cell r="C421" t="str">
            <v>032100307</v>
          </cell>
          <cell r="D421" t="str">
            <v>باليه بناتي عمر 2 سنتين، جلد صناعي مع زخرفة بسيطة ورباط امامي أو حزام أمامي، مستورد</v>
          </cell>
          <cell r="E421" t="str">
            <v>زوج</v>
          </cell>
          <cell r="F421">
            <v>2023</v>
          </cell>
          <cell r="G421">
            <v>2</v>
          </cell>
          <cell r="H421">
            <v>27.338709677419356</v>
          </cell>
          <cell r="I421">
            <v>27.177419354838708</v>
          </cell>
          <cell r="J421">
            <v>27.661290322580644</v>
          </cell>
          <cell r="K421">
            <v>28.14516129032258</v>
          </cell>
          <cell r="L421">
            <v>28.629032258064516</v>
          </cell>
          <cell r="M421">
            <v>28.70967741935484</v>
          </cell>
          <cell r="N421">
            <v>28.306451612903224</v>
          </cell>
          <cell r="O421">
            <v>28.193548387096776</v>
          </cell>
          <cell r="P421">
            <v>27.903225806451612</v>
          </cell>
          <cell r="Q421">
            <v>27.903225806451612</v>
          </cell>
          <cell r="R421">
            <v>27.983870967741936</v>
          </cell>
          <cell r="S421">
            <v>28.548387096774192</v>
          </cell>
          <cell r="T421">
            <v>28.041666666666668</v>
          </cell>
        </row>
        <row r="422">
          <cell r="B422">
            <v>41100104</v>
          </cell>
          <cell r="C422" t="str">
            <v>041100104</v>
          </cell>
          <cell r="D422" t="str">
            <v>الايجار الفعلي المدفوع لشقة استديو  بمساحة 35 متر مربع "نظام عمارات سكنية"</v>
          </cell>
          <cell r="E422" t="str">
            <v xml:space="preserve">ايجار شهري </v>
          </cell>
          <cell r="F422">
            <v>2023</v>
          </cell>
          <cell r="G422">
            <v>2</v>
          </cell>
          <cell r="H422">
            <v>650</v>
          </cell>
          <cell r="I422">
            <v>670</v>
          </cell>
          <cell r="J422">
            <v>650</v>
          </cell>
          <cell r="K422">
            <v>670</v>
          </cell>
          <cell r="L422">
            <v>670</v>
          </cell>
          <cell r="M422">
            <v>670</v>
          </cell>
          <cell r="N422">
            <v>670</v>
          </cell>
          <cell r="O422">
            <v>700</v>
          </cell>
          <cell r="P422">
            <v>720</v>
          </cell>
          <cell r="Q422">
            <v>700</v>
          </cell>
          <cell r="R422">
            <v>700</v>
          </cell>
          <cell r="S422">
            <v>700</v>
          </cell>
          <cell r="T422">
            <v>680.83333333333337</v>
          </cell>
        </row>
        <row r="423">
          <cell r="B423">
            <v>41100105</v>
          </cell>
          <cell r="C423" t="str">
            <v>041100105</v>
          </cell>
          <cell r="D423" t="str">
            <v>الايجار الفعلي المدفوع لشقة استديو بمساحة 60 متر مربع "نظام عمارات سكنية"</v>
          </cell>
          <cell r="E423" t="str">
            <v xml:space="preserve">ايجار شهري </v>
          </cell>
          <cell r="F423">
            <v>2023</v>
          </cell>
          <cell r="G423">
            <v>2</v>
          </cell>
          <cell r="H423">
            <v>800</v>
          </cell>
          <cell r="I423">
            <v>800</v>
          </cell>
          <cell r="J423">
            <v>800</v>
          </cell>
          <cell r="K423">
            <v>800</v>
          </cell>
          <cell r="L423">
            <v>800</v>
          </cell>
          <cell r="M423">
            <v>783.33333333333337</v>
          </cell>
          <cell r="N423">
            <v>800</v>
          </cell>
          <cell r="O423">
            <v>850</v>
          </cell>
          <cell r="P423">
            <v>866.66666666666663</v>
          </cell>
          <cell r="Q423">
            <v>850</v>
          </cell>
          <cell r="R423">
            <v>850</v>
          </cell>
          <cell r="S423">
            <v>850</v>
          </cell>
          <cell r="T423">
            <v>820.83333333333337</v>
          </cell>
        </row>
        <row r="424">
          <cell r="B424">
            <v>41100106</v>
          </cell>
          <cell r="C424" t="str">
            <v>041100106</v>
          </cell>
          <cell r="D424" t="str">
            <v>الايجار الفعلي المدفوع لشقة بمساحة 80 متر مربع "نظام عمارات سكنية"</v>
          </cell>
          <cell r="E424" t="str">
            <v xml:space="preserve">ايجار شهري </v>
          </cell>
          <cell r="F424">
            <v>2023</v>
          </cell>
          <cell r="G424">
            <v>2</v>
          </cell>
          <cell r="H424">
            <v>941.66666666666663</v>
          </cell>
          <cell r="I424">
            <v>941.66666666666663</v>
          </cell>
          <cell r="J424">
            <v>961.66666666666663</v>
          </cell>
          <cell r="K424">
            <v>950</v>
          </cell>
          <cell r="L424">
            <v>986.66666666666663</v>
          </cell>
          <cell r="M424">
            <v>991.66666666666663</v>
          </cell>
          <cell r="N424">
            <v>1003.3333333333334</v>
          </cell>
          <cell r="O424">
            <v>1061.6666666666667</v>
          </cell>
          <cell r="P424">
            <v>1111.6666666666667</v>
          </cell>
          <cell r="Q424">
            <v>1111.6666666666667</v>
          </cell>
          <cell r="R424">
            <v>1111.6666666666667</v>
          </cell>
          <cell r="S424">
            <v>1103.3333333333333</v>
          </cell>
          <cell r="T424">
            <v>1023.0555555555555</v>
          </cell>
        </row>
        <row r="425">
          <cell r="B425">
            <v>41100107</v>
          </cell>
          <cell r="C425" t="str">
            <v>041100107</v>
          </cell>
          <cell r="D425" t="str">
            <v>الايجار الفعلي المدفوع لشقة بمساحة 120 متر مربع "نظام عمارات سكنية"</v>
          </cell>
          <cell r="E425" t="str">
            <v xml:space="preserve">ايجار شهري </v>
          </cell>
          <cell r="F425">
            <v>2023</v>
          </cell>
          <cell r="G425">
            <v>2</v>
          </cell>
          <cell r="H425">
            <v>1283.3333333333333</v>
          </cell>
          <cell r="I425">
            <v>1258.3333333333333</v>
          </cell>
          <cell r="J425">
            <v>1241.6666666666667</v>
          </cell>
          <cell r="K425">
            <v>1241.6666666666667</v>
          </cell>
          <cell r="L425">
            <v>1275</v>
          </cell>
          <cell r="M425">
            <v>1375</v>
          </cell>
          <cell r="N425">
            <v>1325</v>
          </cell>
          <cell r="O425">
            <v>1458.3333333333333</v>
          </cell>
          <cell r="P425">
            <v>1408.3333333333333</v>
          </cell>
          <cell r="Q425">
            <v>1408.3333333333333</v>
          </cell>
          <cell r="R425">
            <v>1425</v>
          </cell>
          <cell r="S425">
            <v>1425</v>
          </cell>
          <cell r="T425">
            <v>1343.7500000000002</v>
          </cell>
        </row>
        <row r="426">
          <cell r="B426">
            <v>41100108</v>
          </cell>
          <cell r="C426" t="str">
            <v>041100108</v>
          </cell>
          <cell r="D426" t="str">
            <v>الايجار الفعلي المدفوع لمنزل منفصل "بيت" - مفرد "طابق واحد" بمساحة 120 متر مربع</v>
          </cell>
          <cell r="E426" t="str">
            <v xml:space="preserve">ايجار شهري </v>
          </cell>
          <cell r="F426">
            <v>2023</v>
          </cell>
          <cell r="G426">
            <v>2</v>
          </cell>
          <cell r="H426">
            <v>1500</v>
          </cell>
          <cell r="I426">
            <v>1500</v>
          </cell>
          <cell r="J426">
            <v>1500</v>
          </cell>
          <cell r="K426">
            <v>1500</v>
          </cell>
          <cell r="L426">
            <v>1500</v>
          </cell>
          <cell r="M426">
            <v>1500</v>
          </cell>
          <cell r="N426">
            <v>1500</v>
          </cell>
          <cell r="O426">
            <v>1500</v>
          </cell>
          <cell r="P426">
            <v>1500</v>
          </cell>
          <cell r="Q426">
            <v>1500</v>
          </cell>
          <cell r="R426">
            <v>1500</v>
          </cell>
          <cell r="S426">
            <v>1633.3333333333333</v>
          </cell>
          <cell r="T426">
            <v>1511.1111111111111</v>
          </cell>
        </row>
        <row r="427">
          <cell r="B427">
            <v>41100109</v>
          </cell>
          <cell r="C427" t="str">
            <v>041100109</v>
          </cell>
          <cell r="D427" t="str">
            <v>الايجار الفعلي المدفوع لمنزل منفصل "بيت" - مفرد "طابق واحد" بمساحة 180 متر مربع</v>
          </cell>
          <cell r="E427" t="str">
            <v xml:space="preserve">ايجار شهري </v>
          </cell>
          <cell r="F427">
            <v>2023</v>
          </cell>
          <cell r="G427">
            <v>2</v>
          </cell>
          <cell r="H427">
            <v>1766.6666666666667</v>
          </cell>
          <cell r="I427">
            <v>1766.6666666666667</v>
          </cell>
          <cell r="J427">
            <v>1733.3333333333333</v>
          </cell>
          <cell r="K427">
            <v>1633.3333333333333</v>
          </cell>
          <cell r="L427">
            <v>1833.3333333333333</v>
          </cell>
          <cell r="M427">
            <v>1833.3333333333333</v>
          </cell>
          <cell r="N427">
            <v>1833.3333333333333</v>
          </cell>
          <cell r="O427">
            <v>1833.3333333333333</v>
          </cell>
          <cell r="P427">
            <v>1833.3333333333333</v>
          </cell>
          <cell r="Q427">
            <v>1833.3333333333333</v>
          </cell>
          <cell r="R427">
            <v>1833.3333333333333</v>
          </cell>
          <cell r="S427">
            <v>2066.6666666666665</v>
          </cell>
          <cell r="T427">
            <v>1816.666666666667</v>
          </cell>
        </row>
        <row r="428">
          <cell r="B428">
            <v>41100202</v>
          </cell>
          <cell r="C428" t="str">
            <v>041100202</v>
          </cell>
          <cell r="D428" t="str">
            <v>الايجار الفعلي المدفوع لمنزل منفصل "فيلا"  بمساحة 240 متر مربع</v>
          </cell>
          <cell r="E428" t="str">
            <v>ايجار شهري</v>
          </cell>
          <cell r="F428">
            <v>2023</v>
          </cell>
          <cell r="G428">
            <v>2</v>
          </cell>
          <cell r="H428">
            <v>4166.666666666667</v>
          </cell>
          <cell r="I428">
            <v>4100</v>
          </cell>
          <cell r="J428">
            <v>4100</v>
          </cell>
          <cell r="K428">
            <v>4066.6666666666665</v>
          </cell>
          <cell r="L428">
            <v>4066.6666666666665</v>
          </cell>
          <cell r="M428">
            <v>3966.6666666666665</v>
          </cell>
          <cell r="N428">
            <v>3966.6666666666665</v>
          </cell>
          <cell r="O428">
            <v>3933.3333333333335</v>
          </cell>
          <cell r="P428">
            <v>3866.6666666666665</v>
          </cell>
          <cell r="Q428">
            <v>3900</v>
          </cell>
          <cell r="R428">
            <v>3800</v>
          </cell>
          <cell r="S428">
            <v>3933.3333333333335</v>
          </cell>
          <cell r="T428">
            <v>3988.8888888888891</v>
          </cell>
        </row>
        <row r="429">
          <cell r="B429">
            <v>41100203</v>
          </cell>
          <cell r="C429" t="str">
            <v>041100203</v>
          </cell>
          <cell r="D429" t="str">
            <v>الايجار الفعلي المدفوع لمنزل منفصل "فيلا"  بمساحة 360 متر مربع</v>
          </cell>
          <cell r="E429" t="str">
            <v xml:space="preserve">ايجار شهري </v>
          </cell>
          <cell r="F429">
            <v>2023</v>
          </cell>
          <cell r="G429">
            <v>2</v>
          </cell>
          <cell r="H429">
            <v>7000</v>
          </cell>
          <cell r="I429">
            <v>6933.333333333333</v>
          </cell>
          <cell r="J429">
            <v>6933.333333333333</v>
          </cell>
          <cell r="K429">
            <v>6933.333333333333</v>
          </cell>
          <cell r="L429">
            <v>6933.333333333333</v>
          </cell>
          <cell r="M429">
            <v>6933.333333333333</v>
          </cell>
          <cell r="N429">
            <v>6933.333333333333</v>
          </cell>
          <cell r="O429">
            <v>6833.333333333333</v>
          </cell>
          <cell r="P429">
            <v>6666.666666666667</v>
          </cell>
          <cell r="Q429">
            <v>6633.333333333333</v>
          </cell>
          <cell r="R429">
            <v>6633.333333333333</v>
          </cell>
          <cell r="S429">
            <v>6333.333333333333</v>
          </cell>
          <cell r="T429">
            <v>6808.3333333333321</v>
          </cell>
        </row>
        <row r="430">
          <cell r="B430">
            <v>43100101</v>
          </cell>
          <cell r="C430" t="str">
            <v>043100101</v>
          </cell>
          <cell r="D430" t="str">
            <v>دهان املشن أبيض - طنبور-  صنف (ب) اسرائيل</v>
          </cell>
          <cell r="E430" t="str">
            <v>16 لتر</v>
          </cell>
          <cell r="F430">
            <v>2023</v>
          </cell>
          <cell r="G430">
            <v>2</v>
          </cell>
          <cell r="H430">
            <v>145.88235294117646</v>
          </cell>
          <cell r="I430">
            <v>145.58823529411765</v>
          </cell>
          <cell r="J430">
            <v>146.76470588235293</v>
          </cell>
          <cell r="K430">
            <v>145.58823529411765</v>
          </cell>
          <cell r="L430">
            <v>146.23529411764707</v>
          </cell>
          <cell r="M430">
            <v>145.94117647058823</v>
          </cell>
          <cell r="N430">
            <v>147.94117647058823</v>
          </cell>
          <cell r="O430">
            <v>145.29411764705881</v>
          </cell>
          <cell r="P430">
            <v>146.58823529411765</v>
          </cell>
          <cell r="Q430">
            <v>146.29411764705881</v>
          </cell>
          <cell r="R430">
            <v>147.35294117647058</v>
          </cell>
          <cell r="S430">
            <v>144.58823529411765</v>
          </cell>
          <cell r="T430">
            <v>146.17156862745097</v>
          </cell>
        </row>
        <row r="431">
          <cell r="B431">
            <v>43100102</v>
          </cell>
          <cell r="C431" t="str">
            <v>043100102</v>
          </cell>
          <cell r="D431" t="str">
            <v>بكرة دهان " 18- 20 سم" مستورد</v>
          </cell>
          <cell r="E431" t="str">
            <v>بكرة دهان</v>
          </cell>
          <cell r="F431">
            <v>2023</v>
          </cell>
          <cell r="G431">
            <v>2</v>
          </cell>
          <cell r="H431">
            <v>19.866666666666667</v>
          </cell>
          <cell r="I431">
            <v>21</v>
          </cell>
          <cell r="J431">
            <v>19.666666666666668</v>
          </cell>
          <cell r="K431">
            <v>19.133333333333333</v>
          </cell>
          <cell r="L431">
            <v>19.8</v>
          </cell>
          <cell r="M431">
            <v>20.8</v>
          </cell>
          <cell r="N431">
            <v>21</v>
          </cell>
          <cell r="O431">
            <v>20.466666666666665</v>
          </cell>
          <cell r="P431">
            <v>21.133333333333333</v>
          </cell>
          <cell r="Q431">
            <v>21.133333333333333</v>
          </cell>
          <cell r="R431">
            <v>21.466666666666665</v>
          </cell>
          <cell r="S431">
            <v>21</v>
          </cell>
          <cell r="T431">
            <v>20.538888888888888</v>
          </cell>
        </row>
        <row r="432">
          <cell r="B432">
            <v>43100103</v>
          </cell>
          <cell r="C432" t="str">
            <v>043100103</v>
          </cell>
          <cell r="D432" t="str">
            <v>دهان تينر</v>
          </cell>
          <cell r="E432" t="str">
            <v>علبة 1 لتر</v>
          </cell>
          <cell r="F432">
            <v>2023</v>
          </cell>
          <cell r="G432">
            <v>2</v>
          </cell>
          <cell r="H432">
            <v>13.285714285714286</v>
          </cell>
          <cell r="I432">
            <v>13.571428571428571</v>
          </cell>
          <cell r="J432">
            <v>13.142857142857142</v>
          </cell>
          <cell r="K432">
            <v>12.928571428571429</v>
          </cell>
          <cell r="L432">
            <v>12.5</v>
          </cell>
          <cell r="M432">
            <v>13.142857142857142</v>
          </cell>
          <cell r="N432">
            <v>13.285714285714286</v>
          </cell>
          <cell r="O432">
            <v>13.428571428571429</v>
          </cell>
          <cell r="P432">
            <v>13.071428571428571</v>
          </cell>
          <cell r="Q432">
            <v>12.928571428571429</v>
          </cell>
          <cell r="R432">
            <v>13.285714285714286</v>
          </cell>
          <cell r="S432">
            <v>13.142857142857142</v>
          </cell>
          <cell r="T432">
            <v>13.142857142857141</v>
          </cell>
        </row>
        <row r="433">
          <cell r="B433">
            <v>43100104</v>
          </cell>
          <cell r="C433" t="str">
            <v>043100104</v>
          </cell>
          <cell r="D433" t="str">
            <v>سيليكون سائل شفاف، متعدد الاستخدام المنزلي وخاصة للحمامات مع خرطوشة أو انبوب</v>
          </cell>
          <cell r="E433" t="str">
            <v>اصبع سيليكون</v>
          </cell>
          <cell r="F433">
            <v>2023</v>
          </cell>
          <cell r="G433">
            <v>2</v>
          </cell>
          <cell r="H433">
            <v>7.9285714285714288</v>
          </cell>
          <cell r="I433">
            <v>7.8571428571428568</v>
          </cell>
          <cell r="J433">
            <v>7.8571428571428568</v>
          </cell>
          <cell r="K433">
            <v>7.7142857142857144</v>
          </cell>
          <cell r="L433">
            <v>7.8571428571428568</v>
          </cell>
          <cell r="M433">
            <v>8.1428571428571423</v>
          </cell>
          <cell r="N433">
            <v>8.0714285714285712</v>
          </cell>
          <cell r="O433">
            <v>8.2142857142857135</v>
          </cell>
          <cell r="P433">
            <v>8.1428571428571423</v>
          </cell>
          <cell r="Q433">
            <v>8.2857142857142865</v>
          </cell>
          <cell r="R433">
            <v>8.0714285714285712</v>
          </cell>
          <cell r="S433">
            <v>8.2142857142857135</v>
          </cell>
          <cell r="T433">
            <v>8.0297619047619051</v>
          </cell>
        </row>
        <row r="434">
          <cell r="B434">
            <v>43100105</v>
          </cell>
          <cell r="C434" t="str">
            <v>043100105</v>
          </cell>
          <cell r="D434" t="str">
            <v>اسمنت أسود - نيشر بورتلاندي CEM II/B-L.L 42.5 N اسرائيلي NESHER</v>
          </cell>
          <cell r="E434" t="str">
            <v xml:space="preserve">كيس 50 كغم </v>
          </cell>
          <cell r="F434">
            <v>2023</v>
          </cell>
          <cell r="G434">
            <v>2</v>
          </cell>
          <cell r="H434">
            <v>14.038461538461538</v>
          </cell>
          <cell r="I434">
            <v>14.153846153846153</v>
          </cell>
          <cell r="J434">
            <v>14.076923076923077</v>
          </cell>
          <cell r="K434">
            <v>14.038461538461538</v>
          </cell>
          <cell r="L434">
            <v>14.153846153846153</v>
          </cell>
          <cell r="M434">
            <v>14.115384615384615</v>
          </cell>
          <cell r="N434">
            <v>14.26923076923077</v>
          </cell>
          <cell r="O434">
            <v>14.346153846153847</v>
          </cell>
          <cell r="P434">
            <v>14.307692307692308</v>
          </cell>
          <cell r="Q434">
            <v>14.538461538461538</v>
          </cell>
          <cell r="R434">
            <v>14.423076923076923</v>
          </cell>
          <cell r="S434">
            <v>14.423076923076923</v>
          </cell>
          <cell r="T434">
            <v>14.240384615384619</v>
          </cell>
        </row>
        <row r="435">
          <cell r="B435">
            <v>43100106</v>
          </cell>
          <cell r="C435" t="str">
            <v>043100106</v>
          </cell>
          <cell r="D435" t="str">
            <v>اسمنت أسود بورتلاندي بوزولاني CEM II/B-P 42.5 N تعبئة شركة سند</v>
          </cell>
          <cell r="E435" t="str">
            <v xml:space="preserve">كيس 50 كغم </v>
          </cell>
          <cell r="F435">
            <v>2023</v>
          </cell>
          <cell r="G435">
            <v>2</v>
          </cell>
          <cell r="H435">
            <v>13.966666666666667</v>
          </cell>
          <cell r="I435">
            <v>14.066666666666666</v>
          </cell>
          <cell r="J435">
            <v>14</v>
          </cell>
          <cell r="K435">
            <v>14.033333333333333</v>
          </cell>
          <cell r="L435">
            <v>14.166666666666666</v>
          </cell>
          <cell r="M435">
            <v>14.2</v>
          </cell>
          <cell r="N435">
            <v>14.066666666666666</v>
          </cell>
          <cell r="O435">
            <v>14.2</v>
          </cell>
          <cell r="P435">
            <v>14.333333333333334</v>
          </cell>
          <cell r="Q435">
            <v>14.433333333333334</v>
          </cell>
          <cell r="R435">
            <v>14.433333333333334</v>
          </cell>
          <cell r="S435">
            <v>14.5</v>
          </cell>
          <cell r="T435">
            <v>14.200000000000001</v>
          </cell>
        </row>
        <row r="436">
          <cell r="B436">
            <v>43100107</v>
          </cell>
          <cell r="C436" t="str">
            <v>043100107</v>
          </cell>
          <cell r="D436" t="str">
            <v>دهان سوبر كريل 15 لتر</v>
          </cell>
          <cell r="E436" t="str">
            <v>15 لتر</v>
          </cell>
          <cell r="F436">
            <v>2023</v>
          </cell>
          <cell r="G436">
            <v>2</v>
          </cell>
          <cell r="H436">
            <v>180</v>
          </cell>
          <cell r="I436">
            <v>185</v>
          </cell>
          <cell r="J436">
            <v>180</v>
          </cell>
          <cell r="K436">
            <v>185</v>
          </cell>
          <cell r="L436">
            <v>185</v>
          </cell>
          <cell r="M436">
            <v>185</v>
          </cell>
          <cell r="N436">
            <v>195</v>
          </cell>
          <cell r="O436">
            <v>185</v>
          </cell>
          <cell r="P436">
            <v>185</v>
          </cell>
          <cell r="Q436">
            <v>185</v>
          </cell>
          <cell r="R436">
            <v>185</v>
          </cell>
          <cell r="S436">
            <v>190</v>
          </cell>
          <cell r="T436">
            <v>185.41666666666666</v>
          </cell>
        </row>
        <row r="437">
          <cell r="B437">
            <v>43100201</v>
          </cell>
          <cell r="C437" t="str">
            <v>043100201</v>
          </cell>
          <cell r="D437" t="str">
            <v>مفتاح كهرباء مفرد - جيفز- ايطاليا</v>
          </cell>
          <cell r="E437" t="str">
            <v>مفتاح كهربائي</v>
          </cell>
          <cell r="F437">
            <v>2023</v>
          </cell>
          <cell r="G437">
            <v>2</v>
          </cell>
          <cell r="H437">
            <v>5.3571428571428568</v>
          </cell>
          <cell r="I437">
            <v>5.333333333333333</v>
          </cell>
          <cell r="J437">
            <v>5.3571428571428568</v>
          </cell>
          <cell r="K437">
            <v>5.3571428571428568</v>
          </cell>
          <cell r="L437">
            <v>5.2619047619047619</v>
          </cell>
          <cell r="M437">
            <v>5.3571428571428568</v>
          </cell>
          <cell r="N437">
            <v>5.3571428571428568</v>
          </cell>
          <cell r="O437">
            <v>5.4761904761904763</v>
          </cell>
          <cell r="P437">
            <v>5.3571428571428568</v>
          </cell>
          <cell r="Q437">
            <v>5.3571428571428568</v>
          </cell>
          <cell r="R437">
            <v>5.3571428571428568</v>
          </cell>
          <cell r="S437">
            <v>5.3571428571428568</v>
          </cell>
          <cell r="T437">
            <v>5.3571428571428568</v>
          </cell>
        </row>
        <row r="438">
          <cell r="B438">
            <v>43100202</v>
          </cell>
          <cell r="C438" t="str">
            <v>043100202</v>
          </cell>
          <cell r="D438" t="str">
            <v>بريز كهرباء - جيفز- ايطاليا</v>
          </cell>
          <cell r="E438" t="str">
            <v>بريز كهربائي</v>
          </cell>
          <cell r="F438">
            <v>2023</v>
          </cell>
          <cell r="G438">
            <v>2</v>
          </cell>
          <cell r="H438">
            <v>5.2954545454545459</v>
          </cell>
          <cell r="I438">
            <v>5.2727272727272725</v>
          </cell>
          <cell r="J438">
            <v>5.3409090909090908</v>
          </cell>
          <cell r="K438">
            <v>5.3409090909090908</v>
          </cell>
          <cell r="L438">
            <v>5.2045454545454541</v>
          </cell>
          <cell r="M438">
            <v>5.2727272727272725</v>
          </cell>
          <cell r="N438">
            <v>5.3409090909090908</v>
          </cell>
          <cell r="O438">
            <v>5.4090909090909092</v>
          </cell>
          <cell r="P438">
            <v>5.3636363636363633</v>
          </cell>
          <cell r="Q438">
            <v>5.3181818181818183</v>
          </cell>
          <cell r="R438">
            <v>5.3409090909090908</v>
          </cell>
          <cell r="S438">
            <v>5.2954545454545459</v>
          </cell>
          <cell r="T438">
            <v>5.3162878787878798</v>
          </cell>
        </row>
        <row r="439">
          <cell r="B439">
            <v>43200101</v>
          </cell>
          <cell r="C439" t="str">
            <v>043200101</v>
          </cell>
          <cell r="D439" t="str">
            <v>اجرة تغير مفتاح كهرباء "خدمة اصلاح"</v>
          </cell>
          <cell r="E439" t="str">
            <v>اجرة تغير مفتاح كهربائي</v>
          </cell>
          <cell r="F439">
            <v>2023</v>
          </cell>
          <cell r="G439">
            <v>2</v>
          </cell>
          <cell r="H439">
            <v>26.761904761904763</v>
          </cell>
          <cell r="I439">
            <v>27.142857142857142</v>
          </cell>
          <cell r="J439">
            <v>26.523809523809526</v>
          </cell>
          <cell r="K439">
            <v>27</v>
          </cell>
          <cell r="L439">
            <v>27</v>
          </cell>
          <cell r="M439">
            <v>27</v>
          </cell>
          <cell r="N439">
            <v>27.476190476190474</v>
          </cell>
          <cell r="O439">
            <v>28.333333333333332</v>
          </cell>
          <cell r="P439">
            <v>28.714285714285715</v>
          </cell>
          <cell r="Q439">
            <v>28.571428571428573</v>
          </cell>
          <cell r="R439">
            <v>28.095238095238095</v>
          </cell>
          <cell r="S439">
            <v>29.047619047619047</v>
          </cell>
          <cell r="T439">
            <v>27.638888888888889</v>
          </cell>
        </row>
        <row r="440">
          <cell r="B440">
            <v>43200102</v>
          </cell>
          <cell r="C440" t="str">
            <v>043200102</v>
          </cell>
          <cell r="D440" t="str">
            <v>اجرة تمديد نقطة كهرباء داخل المنزل</v>
          </cell>
          <cell r="E440" t="str">
            <v>اجرة تمديد نقطة كهرباء</v>
          </cell>
          <cell r="F440">
            <v>2023</v>
          </cell>
          <cell r="G440">
            <v>2</v>
          </cell>
          <cell r="H440">
            <v>22.235294117647058</v>
          </cell>
          <cell r="I440">
            <v>22.058823529411764</v>
          </cell>
          <cell r="J440">
            <v>22.058823529411764</v>
          </cell>
          <cell r="K440">
            <v>22.235294117647058</v>
          </cell>
          <cell r="L440">
            <v>22.352941176470587</v>
          </cell>
          <cell r="M440">
            <v>23.058823529411764</v>
          </cell>
          <cell r="N440">
            <v>23.941176470588236</v>
          </cell>
          <cell r="O440">
            <v>23.470588235294116</v>
          </cell>
          <cell r="P440">
            <v>23.352941176470587</v>
          </cell>
          <cell r="Q440">
            <v>23.941176470588236</v>
          </cell>
          <cell r="R440">
            <v>23.647058823529413</v>
          </cell>
          <cell r="S440">
            <v>24.235294117647058</v>
          </cell>
          <cell r="T440">
            <v>23.049019607843135</v>
          </cell>
        </row>
        <row r="441">
          <cell r="B441">
            <v>43200201</v>
          </cell>
          <cell r="C441" t="str">
            <v>043200201</v>
          </cell>
          <cell r="D441" t="str">
            <v>حنفية مياه للمطبخ فردية "نقطتين" مع خلاط اوتوماتيكي، يد واحدة، كروم، مع قصبة طويلة</v>
          </cell>
          <cell r="E441" t="str">
            <v>حنفية مياه للمطبخ</v>
          </cell>
          <cell r="F441">
            <v>2023</v>
          </cell>
          <cell r="G441">
            <v>2</v>
          </cell>
          <cell r="H441">
            <v>166</v>
          </cell>
          <cell r="I441">
            <v>171.75</v>
          </cell>
          <cell r="J441">
            <v>165.5</v>
          </cell>
          <cell r="K441">
            <v>162.5</v>
          </cell>
          <cell r="L441">
            <v>166</v>
          </cell>
          <cell r="M441">
            <v>174</v>
          </cell>
          <cell r="N441">
            <v>175</v>
          </cell>
          <cell r="O441">
            <v>178.25</v>
          </cell>
          <cell r="P441">
            <v>177.75</v>
          </cell>
          <cell r="Q441">
            <v>179.25</v>
          </cell>
          <cell r="R441">
            <v>178.5</v>
          </cell>
          <cell r="S441">
            <v>178.5</v>
          </cell>
          <cell r="T441">
            <v>172.75</v>
          </cell>
        </row>
        <row r="442">
          <cell r="B442">
            <v>43200202</v>
          </cell>
          <cell r="C442" t="str">
            <v>043200202</v>
          </cell>
          <cell r="D442" t="str">
            <v>اجرة سمكري "تركيب حوض المغسلة، البالوعة، حنفية المياه "البطارية""</v>
          </cell>
          <cell r="E442" t="str">
            <v>اجرة سمكري - خدمة تركيب</v>
          </cell>
          <cell r="F442">
            <v>2023</v>
          </cell>
          <cell r="G442">
            <v>2</v>
          </cell>
          <cell r="H442">
            <v>87.5</v>
          </cell>
          <cell r="I442">
            <v>87.5</v>
          </cell>
          <cell r="J442">
            <v>86.666666666666671</v>
          </cell>
          <cell r="K442">
            <v>87.5</v>
          </cell>
          <cell r="L442">
            <v>87.5</v>
          </cell>
          <cell r="M442">
            <v>87.5</v>
          </cell>
          <cell r="N442">
            <v>86.388888888888886</v>
          </cell>
          <cell r="O442">
            <v>85.833333333333329</v>
          </cell>
          <cell r="P442">
            <v>85.277777777777771</v>
          </cell>
          <cell r="Q442">
            <v>85.277777777777771</v>
          </cell>
          <cell r="R442">
            <v>85.277777777777771</v>
          </cell>
          <cell r="S442">
            <v>86.388888888888886</v>
          </cell>
          <cell r="T442">
            <v>86.550925925925938</v>
          </cell>
        </row>
        <row r="443">
          <cell r="B443">
            <v>43200203</v>
          </cell>
          <cell r="C443" t="str">
            <v>043200203</v>
          </cell>
          <cell r="D443" t="str">
            <v>اجرة تمديد نقطة مياه داخل المنزل</v>
          </cell>
          <cell r="E443" t="str">
            <v>اجرة تمديد نقطة مياه</v>
          </cell>
          <cell r="F443">
            <v>2023</v>
          </cell>
          <cell r="G443">
            <v>2</v>
          </cell>
          <cell r="H443">
            <v>99.615384615384613</v>
          </cell>
          <cell r="I443">
            <v>103.84615384615384</v>
          </cell>
          <cell r="J443">
            <v>101.53846153846153</v>
          </cell>
          <cell r="K443">
            <v>100.76923076923077</v>
          </cell>
          <cell r="L443">
            <v>103.84615384615384</v>
          </cell>
          <cell r="M443">
            <v>106.15384615384616</v>
          </cell>
          <cell r="N443">
            <v>102.30769230769231</v>
          </cell>
          <cell r="O443">
            <v>103.84615384615384</v>
          </cell>
          <cell r="P443">
            <v>102.30769230769231</v>
          </cell>
          <cell r="Q443">
            <v>106.15384615384616</v>
          </cell>
          <cell r="R443">
            <v>106.15384615384616</v>
          </cell>
          <cell r="S443">
            <v>110.76923076923077</v>
          </cell>
          <cell r="T443">
            <v>103.94230769230768</v>
          </cell>
        </row>
        <row r="444">
          <cell r="B444">
            <v>43200301</v>
          </cell>
          <cell r="C444" t="str">
            <v>043200301</v>
          </cell>
          <cell r="D444" t="str">
            <v>اجرة دهان باب خشبي 90/190</v>
          </cell>
          <cell r="E444" t="str">
            <v>اجرة دهان باب خشبي</v>
          </cell>
          <cell r="F444">
            <v>2023</v>
          </cell>
          <cell r="G444">
            <v>2</v>
          </cell>
          <cell r="H444">
            <v>154</v>
          </cell>
          <cell r="I444">
            <v>152.66666666666666</v>
          </cell>
          <cell r="J444">
            <v>152.66666666666666</v>
          </cell>
          <cell r="K444">
            <v>152.66666666666666</v>
          </cell>
          <cell r="L444">
            <v>159.33333333333334</v>
          </cell>
          <cell r="M444">
            <v>154.66666666666666</v>
          </cell>
          <cell r="N444">
            <v>164.66666666666666</v>
          </cell>
          <cell r="O444">
            <v>164.66666666666666</v>
          </cell>
          <cell r="P444">
            <v>160.66666666666666</v>
          </cell>
          <cell r="Q444">
            <v>160.66666666666666</v>
          </cell>
          <cell r="R444">
            <v>160.66666666666666</v>
          </cell>
          <cell r="S444">
            <v>165.33333333333334</v>
          </cell>
          <cell r="T444">
            <v>158.55555555555557</v>
          </cell>
        </row>
        <row r="445">
          <cell r="B445">
            <v>43200401</v>
          </cell>
          <cell r="C445" t="str">
            <v>043200401</v>
          </cell>
          <cell r="D445" t="str">
            <v>اجرة تركيب أتمور حمام كهرباء داخلي</v>
          </cell>
          <cell r="E445" t="str">
            <v xml:space="preserve">اجرة تركيب أتمور </v>
          </cell>
          <cell r="F445">
            <v>2023</v>
          </cell>
          <cell r="G445">
            <v>2</v>
          </cell>
          <cell r="H445">
            <v>71.666666666666671</v>
          </cell>
          <cell r="I445">
            <v>71.19047619047619</v>
          </cell>
          <cell r="J445">
            <v>74.285714285714292</v>
          </cell>
          <cell r="K445">
            <v>74.047619047619051</v>
          </cell>
          <cell r="L445">
            <v>74.285714285714292</v>
          </cell>
          <cell r="M445">
            <v>73.80952380952381</v>
          </cell>
          <cell r="N445">
            <v>73.333333333333329</v>
          </cell>
          <cell r="O445">
            <v>71.428571428571431</v>
          </cell>
          <cell r="P445">
            <v>71.428571428571431</v>
          </cell>
          <cell r="Q445">
            <v>67.61904761904762</v>
          </cell>
          <cell r="R445">
            <v>67.61904761904762</v>
          </cell>
          <cell r="S445">
            <v>69.047619047619051</v>
          </cell>
          <cell r="T445">
            <v>71.646825396825392</v>
          </cell>
        </row>
        <row r="446">
          <cell r="B446">
            <v>43200402</v>
          </cell>
          <cell r="C446" t="str">
            <v>043200402</v>
          </cell>
          <cell r="D446" t="str">
            <v>زرفيل مع قفل باب خشب</v>
          </cell>
          <cell r="E446" t="str">
            <v>زرفيل مع قفل باب خشبي</v>
          </cell>
          <cell r="F446">
            <v>2023</v>
          </cell>
          <cell r="G446">
            <v>2</v>
          </cell>
          <cell r="H446">
            <v>46.176470588235297</v>
          </cell>
          <cell r="I446">
            <v>46.176470588235297</v>
          </cell>
          <cell r="J446">
            <v>45.294117647058826</v>
          </cell>
          <cell r="K446">
            <v>45.588235294117645</v>
          </cell>
          <cell r="L446">
            <v>45.588235294117645</v>
          </cell>
          <cell r="M446">
            <v>46.470588235294116</v>
          </cell>
          <cell r="N446">
            <v>46.176470588235297</v>
          </cell>
          <cell r="O446">
            <v>48.235294117647058</v>
          </cell>
          <cell r="P446">
            <v>48.823529411764703</v>
          </cell>
          <cell r="Q446">
            <v>48.529411764705884</v>
          </cell>
          <cell r="R446">
            <v>50.588235294117645</v>
          </cell>
          <cell r="S446">
            <v>48.823529411764703</v>
          </cell>
          <cell r="T446">
            <v>47.205882352941188</v>
          </cell>
        </row>
        <row r="447">
          <cell r="B447">
            <v>44100101</v>
          </cell>
          <cell r="C447" t="str">
            <v>044100101</v>
          </cell>
          <cell r="D447" t="str">
            <v>تعرفة المياه لفئة الاستهلاك 0 - 5  متر مكعب دورة الفاتورة شهر</v>
          </cell>
          <cell r="E447" t="str">
            <v>متر مكعب</v>
          </cell>
          <cell r="F447">
            <v>2023</v>
          </cell>
          <cell r="G447">
            <v>2</v>
          </cell>
          <cell r="H447">
            <v>3.7549999999999999</v>
          </cell>
          <cell r="I447">
            <v>3.7549999999999999</v>
          </cell>
          <cell r="J447">
            <v>3.8174999999999999</v>
          </cell>
          <cell r="K447">
            <v>3.8174999999999999</v>
          </cell>
          <cell r="L447">
            <v>3.8174999999999999</v>
          </cell>
          <cell r="M447">
            <v>3.8174999999999999</v>
          </cell>
          <cell r="N447">
            <v>3.8174999999999999</v>
          </cell>
          <cell r="O447">
            <v>3.8174999999999999</v>
          </cell>
          <cell r="P447">
            <v>3.8174999999999999</v>
          </cell>
          <cell r="Q447">
            <v>3.8174999999999999</v>
          </cell>
          <cell r="R447">
            <v>3.8174999999999999</v>
          </cell>
          <cell r="S447">
            <v>3.8174999999999999</v>
          </cell>
          <cell r="T447">
            <v>3.8070833333333334</v>
          </cell>
        </row>
        <row r="448">
          <cell r="B448">
            <v>44100102</v>
          </cell>
          <cell r="C448" t="str">
            <v>044100102</v>
          </cell>
          <cell r="D448" t="str">
            <v>تعرفة المياه لفئة الاستهلاك 5.1 - 10  متر مكعب دورة الفاتورة شهر</v>
          </cell>
          <cell r="E448" t="str">
            <v>متر مكعب</v>
          </cell>
          <cell r="F448">
            <v>2023</v>
          </cell>
          <cell r="G448">
            <v>2</v>
          </cell>
          <cell r="H448">
            <v>3.4424999999999999</v>
          </cell>
          <cell r="I448">
            <v>3.4424999999999999</v>
          </cell>
          <cell r="J448">
            <v>3.5049999999999999</v>
          </cell>
          <cell r="K448">
            <v>3.5049999999999999</v>
          </cell>
          <cell r="L448">
            <v>3.5049999999999999</v>
          </cell>
          <cell r="M448">
            <v>3.5049999999999999</v>
          </cell>
          <cell r="N448">
            <v>3.5049999999999999</v>
          </cell>
          <cell r="O448">
            <v>3.5049999999999999</v>
          </cell>
          <cell r="P448">
            <v>3.5049999999999999</v>
          </cell>
          <cell r="Q448">
            <v>3.5049999999999999</v>
          </cell>
          <cell r="R448">
            <v>3.5049999999999999</v>
          </cell>
          <cell r="S448">
            <v>3.4424999999999999</v>
          </cell>
          <cell r="T448">
            <v>3.4893750000000003</v>
          </cell>
        </row>
        <row r="449">
          <cell r="B449">
            <v>44100103</v>
          </cell>
          <cell r="C449" t="str">
            <v>044100103</v>
          </cell>
          <cell r="D449" t="str">
            <v>تعرفة المياه لفئة الاستهلاك 10.1 - 20  متر مكعب دورة الفاتورة شهر</v>
          </cell>
          <cell r="E449" t="str">
            <v>متر مكعب</v>
          </cell>
          <cell r="F449">
            <v>2023</v>
          </cell>
          <cell r="G449">
            <v>2</v>
          </cell>
          <cell r="H449">
            <v>4.08</v>
          </cell>
          <cell r="I449">
            <v>4.08</v>
          </cell>
          <cell r="J449">
            <v>4.1425000000000001</v>
          </cell>
          <cell r="K449">
            <v>4.1425000000000001</v>
          </cell>
          <cell r="L449">
            <v>4.1425000000000001</v>
          </cell>
          <cell r="M449">
            <v>4.1425000000000001</v>
          </cell>
          <cell r="N449">
            <v>4.1425000000000001</v>
          </cell>
          <cell r="O449">
            <v>4.1425000000000001</v>
          </cell>
          <cell r="P449">
            <v>4.1425000000000001</v>
          </cell>
          <cell r="Q449">
            <v>4.1425000000000001</v>
          </cell>
          <cell r="R449">
            <v>4.1425000000000001</v>
          </cell>
          <cell r="S449">
            <v>4.1425000000000001</v>
          </cell>
          <cell r="T449">
            <v>4.1320833333333322</v>
          </cell>
        </row>
        <row r="450">
          <cell r="B450">
            <v>44100106</v>
          </cell>
          <cell r="C450" t="str">
            <v>044100106</v>
          </cell>
          <cell r="D450" t="str">
            <v>مياه صالحة للشرب موزعة باستخدام الصهاريج (ربع كوب)</v>
          </cell>
          <cell r="E450" t="str">
            <v>ربع كوب (250 لتر)</v>
          </cell>
          <cell r="F450">
            <v>2023</v>
          </cell>
          <cell r="G450">
            <v>2</v>
          </cell>
        </row>
        <row r="451">
          <cell r="B451">
            <v>44100107</v>
          </cell>
          <cell r="C451" t="str">
            <v>044100107</v>
          </cell>
          <cell r="D451" t="str">
            <v>مياه صالحة للشرب موزعة باستخدام الصهاريج (نصف كوب)</v>
          </cell>
          <cell r="E451" t="str">
            <v>نصف كوب (500 لتر)</v>
          </cell>
          <cell r="F451">
            <v>2023</v>
          </cell>
          <cell r="G451">
            <v>2</v>
          </cell>
        </row>
        <row r="452">
          <cell r="B452">
            <v>44100108</v>
          </cell>
          <cell r="C452" t="str">
            <v>044100108</v>
          </cell>
          <cell r="D452" t="str">
            <v>مياه صالحة للشرب موزعة باستخدام الصهاريج (كوب)</v>
          </cell>
          <cell r="E452" t="str">
            <v>كوب (1000 لتر)</v>
          </cell>
          <cell r="F452">
            <v>2023</v>
          </cell>
          <cell r="G452">
            <v>2</v>
          </cell>
        </row>
        <row r="453">
          <cell r="B453">
            <v>44200101</v>
          </cell>
          <cell r="C453" t="str">
            <v>044200101</v>
          </cell>
          <cell r="D453" t="str">
            <v>الأجرة الشهرية للتخلص من النفايات الصلبة</v>
          </cell>
          <cell r="E453" t="str">
            <v>الأجرة الشهرية</v>
          </cell>
          <cell r="F453">
            <v>2023</v>
          </cell>
          <cell r="G453">
            <v>2</v>
          </cell>
          <cell r="H453">
            <v>21</v>
          </cell>
          <cell r="I453">
            <v>21</v>
          </cell>
          <cell r="J453">
            <v>21.8</v>
          </cell>
          <cell r="K453">
            <v>21.8</v>
          </cell>
          <cell r="L453">
            <v>21.8</v>
          </cell>
          <cell r="M453">
            <v>22.1</v>
          </cell>
          <cell r="N453">
            <v>22.1</v>
          </cell>
          <cell r="O453">
            <v>22.1</v>
          </cell>
          <cell r="P453">
            <v>21.75</v>
          </cell>
          <cell r="Q453">
            <v>21.75</v>
          </cell>
          <cell r="R453">
            <v>21.75</v>
          </cell>
          <cell r="S453">
            <v>21.8</v>
          </cell>
          <cell r="T453">
            <v>21.729166666666668</v>
          </cell>
        </row>
        <row r="454">
          <cell r="B454">
            <v>44300101</v>
          </cell>
          <cell r="C454" t="str">
            <v>044300101</v>
          </cell>
          <cell r="D454" t="str">
            <v>أجرة التخلص من المياه العادمة - باستخدام الصهريج - مرة واحدة "نقلة"</v>
          </cell>
          <cell r="E454" t="str">
            <v>أجرة التخلص من المياه العادمة "نقلة"</v>
          </cell>
          <cell r="F454">
            <v>2023</v>
          </cell>
          <cell r="G454">
            <v>2</v>
          </cell>
          <cell r="H454">
            <v>92</v>
          </cell>
          <cell r="I454">
            <v>92</v>
          </cell>
          <cell r="J454">
            <v>94</v>
          </cell>
          <cell r="K454">
            <v>94</v>
          </cell>
          <cell r="L454">
            <v>94</v>
          </cell>
          <cell r="M454">
            <v>94</v>
          </cell>
          <cell r="N454">
            <v>94</v>
          </cell>
          <cell r="O454">
            <v>94</v>
          </cell>
          <cell r="P454">
            <v>96</v>
          </cell>
          <cell r="Q454">
            <v>96</v>
          </cell>
          <cell r="R454">
            <v>96</v>
          </cell>
          <cell r="S454">
            <v>94</v>
          </cell>
          <cell r="T454">
            <v>94.166666666666671</v>
          </cell>
        </row>
        <row r="455">
          <cell r="B455">
            <v>44300102</v>
          </cell>
          <cell r="C455" t="str">
            <v>044300102</v>
          </cell>
          <cell r="D455" t="str">
            <v>رسوم التخلص من مياه الصرف الصحي - نظام الشبكات العامة</v>
          </cell>
          <cell r="E455" t="str">
            <v>الرسوم الشهرية</v>
          </cell>
          <cell r="F455">
            <v>2023</v>
          </cell>
          <cell r="G455">
            <v>2</v>
          </cell>
          <cell r="H455">
            <v>2.1399999999999997</v>
          </cell>
          <cell r="I455">
            <v>2.1399999999999997</v>
          </cell>
          <cell r="J455">
            <v>2.1399999999999997</v>
          </cell>
          <cell r="K455">
            <v>2.1399999999999997</v>
          </cell>
          <cell r="L455">
            <v>2.1399999999999997</v>
          </cell>
          <cell r="M455">
            <v>2.2114285714285713</v>
          </cell>
          <cell r="N455">
            <v>2.2114285714285713</v>
          </cell>
          <cell r="O455">
            <v>2.2114285714285713</v>
          </cell>
          <cell r="P455">
            <v>2.2114285714285713</v>
          </cell>
          <cell r="Q455">
            <v>2.2114285714285713</v>
          </cell>
          <cell r="R455">
            <v>2.2114285714285713</v>
          </cell>
          <cell r="S455">
            <v>2.2114285714285713</v>
          </cell>
          <cell r="T455">
            <v>2.1816666666666662</v>
          </cell>
        </row>
        <row r="456">
          <cell r="B456">
            <v>45100101</v>
          </cell>
          <cell r="C456" t="str">
            <v>045100101</v>
          </cell>
          <cell r="D456" t="str">
            <v>تعرفة الكهرباء المنزلي لشريحة 1 - 160 كيلو واط</v>
          </cell>
          <cell r="E456" t="str">
            <v>كيلو وط</v>
          </cell>
          <cell r="F456">
            <v>2023</v>
          </cell>
          <cell r="G456">
            <v>2</v>
          </cell>
          <cell r="H456">
            <v>0.54249999999999998</v>
          </cell>
          <cell r="I456">
            <v>0.54249999999999998</v>
          </cell>
          <cell r="J456">
            <v>0.54625000000000012</v>
          </cell>
          <cell r="K456">
            <v>0.54125000000000001</v>
          </cell>
          <cell r="L456">
            <v>0.54125000000000001</v>
          </cell>
          <cell r="M456">
            <v>0.54</v>
          </cell>
          <cell r="N456">
            <v>0.54</v>
          </cell>
          <cell r="O456">
            <v>0.54</v>
          </cell>
          <cell r="P456">
            <v>0.52625000000000011</v>
          </cell>
          <cell r="Q456">
            <v>0.52625000000000011</v>
          </cell>
          <cell r="R456">
            <v>0.52625000000000011</v>
          </cell>
          <cell r="S456">
            <v>0.52625000000000011</v>
          </cell>
          <cell r="T456">
            <v>0.53656250000000005</v>
          </cell>
        </row>
        <row r="457">
          <cell r="B457">
            <v>45100102</v>
          </cell>
          <cell r="C457" t="str">
            <v>045100102</v>
          </cell>
          <cell r="D457" t="str">
            <v xml:space="preserve">تعرفة الكهرباء المنزلي لشريحة 161 - 250 كيلو واط </v>
          </cell>
          <cell r="E457" t="str">
            <v>كيلو وط</v>
          </cell>
          <cell r="F457">
            <v>2023</v>
          </cell>
          <cell r="G457">
            <v>2</v>
          </cell>
          <cell r="H457">
            <v>0.57250000000000001</v>
          </cell>
          <cell r="I457">
            <v>0.57250000000000001</v>
          </cell>
          <cell r="J457">
            <v>0.57625000000000004</v>
          </cell>
          <cell r="K457">
            <v>0.57124999999999992</v>
          </cell>
          <cell r="L457">
            <v>0.57124999999999992</v>
          </cell>
          <cell r="M457">
            <v>0.57124999999999992</v>
          </cell>
          <cell r="N457">
            <v>0.57124999999999992</v>
          </cell>
          <cell r="O457">
            <v>0.57124999999999992</v>
          </cell>
          <cell r="P457">
            <v>0.55999999999999994</v>
          </cell>
          <cell r="Q457">
            <v>0.55999999999999994</v>
          </cell>
          <cell r="R457">
            <v>0.55999999999999994</v>
          </cell>
          <cell r="S457">
            <v>0.56125000000000003</v>
          </cell>
          <cell r="T457">
            <v>0.56822916666666656</v>
          </cell>
        </row>
        <row r="458">
          <cell r="B458">
            <v>45100103</v>
          </cell>
          <cell r="C458" t="str">
            <v>045100103</v>
          </cell>
          <cell r="D458" t="str">
            <v>تعرفة الكهرباء المنزلي لشريحة 251 - 400 كيلو واط</v>
          </cell>
          <cell r="E458" t="str">
            <v>كيلو وط</v>
          </cell>
          <cell r="F458">
            <v>2023</v>
          </cell>
          <cell r="G458">
            <v>2</v>
          </cell>
          <cell r="H458">
            <v>0.63749999999999996</v>
          </cell>
          <cell r="I458">
            <v>0.63749999999999996</v>
          </cell>
          <cell r="J458">
            <v>0.64124999999999988</v>
          </cell>
          <cell r="K458">
            <v>0.63624999999999998</v>
          </cell>
          <cell r="L458">
            <v>0.63624999999999998</v>
          </cell>
          <cell r="M458">
            <v>0.63874999999999993</v>
          </cell>
          <cell r="N458">
            <v>0.63874999999999993</v>
          </cell>
          <cell r="O458">
            <v>0.63874999999999993</v>
          </cell>
          <cell r="P458">
            <v>0.63624999999999998</v>
          </cell>
          <cell r="Q458">
            <v>0.63624999999999998</v>
          </cell>
          <cell r="R458">
            <v>0.63624999999999998</v>
          </cell>
          <cell r="S458">
            <v>0.63749999999999996</v>
          </cell>
          <cell r="T458">
            <v>0.63760416666666664</v>
          </cell>
        </row>
        <row r="459">
          <cell r="B459">
            <v>45100104</v>
          </cell>
          <cell r="C459" t="str">
            <v>045100104</v>
          </cell>
          <cell r="D459" t="str">
            <v>تعرفة الكهرباء المنزلي - دفع مسبق</v>
          </cell>
          <cell r="E459" t="str">
            <v>كيلو وط</v>
          </cell>
          <cell r="F459">
            <v>2023</v>
          </cell>
          <cell r="G459">
            <v>2</v>
          </cell>
          <cell r="H459">
            <v>0.57374999999999998</v>
          </cell>
          <cell r="I459">
            <v>0.57374999999999998</v>
          </cell>
          <cell r="J459">
            <v>0.57625000000000004</v>
          </cell>
          <cell r="K459">
            <v>0.57125000000000004</v>
          </cell>
          <cell r="L459">
            <v>0.57125000000000004</v>
          </cell>
          <cell r="M459">
            <v>0.56999999999999995</v>
          </cell>
          <cell r="N459">
            <v>0.56999999999999995</v>
          </cell>
          <cell r="O459">
            <v>0.56999999999999995</v>
          </cell>
          <cell r="P459">
            <v>0.56999999999999995</v>
          </cell>
          <cell r="Q459">
            <v>0.56999999999999995</v>
          </cell>
          <cell r="R459">
            <v>0.56999999999999995</v>
          </cell>
          <cell r="S459">
            <v>0.56999999999999995</v>
          </cell>
          <cell r="T459">
            <v>0.57135416666666672</v>
          </cell>
        </row>
        <row r="460">
          <cell r="B460">
            <v>45200101</v>
          </cell>
          <cell r="C460" t="str">
            <v>045200101</v>
          </cell>
          <cell r="D460" t="str">
            <v>اسطوانة غاز معبئة محلياً واصل للمنزل</v>
          </cell>
          <cell r="E460" t="str">
            <v>اسطوانة /12كغم</v>
          </cell>
          <cell r="F460">
            <v>2023</v>
          </cell>
          <cell r="G460">
            <v>2</v>
          </cell>
          <cell r="H460">
            <v>73.8</v>
          </cell>
          <cell r="I460">
            <v>74.5</v>
          </cell>
          <cell r="J460">
            <v>74.599999999999994</v>
          </cell>
          <cell r="K460">
            <v>73.599999999999994</v>
          </cell>
          <cell r="L460">
            <v>74.2</v>
          </cell>
          <cell r="M460">
            <v>74.7</v>
          </cell>
          <cell r="N460">
            <v>74.2</v>
          </cell>
          <cell r="O460">
            <v>74.2</v>
          </cell>
          <cell r="P460">
            <v>74.3</v>
          </cell>
          <cell r="Q460">
            <v>74.599999999999994</v>
          </cell>
          <cell r="R460">
            <v>74.599999999999994</v>
          </cell>
          <cell r="S460">
            <v>73.900000000000006</v>
          </cell>
          <cell r="T460">
            <v>74.266666666666666</v>
          </cell>
        </row>
        <row r="461">
          <cell r="B461">
            <v>45300101</v>
          </cell>
          <cell r="C461" t="str">
            <v>045300101</v>
          </cell>
          <cell r="D461" t="str">
            <v>سولار للتدفئة - اسرائيل</v>
          </cell>
          <cell r="E461" t="str">
            <v>1لتر</v>
          </cell>
          <cell r="F461">
            <v>2023</v>
          </cell>
          <cell r="G461">
            <v>2</v>
          </cell>
          <cell r="H461">
            <v>6.1700000000000008</v>
          </cell>
          <cell r="I461">
            <v>6.1700000000000008</v>
          </cell>
          <cell r="J461">
            <v>6.1599999999999984</v>
          </cell>
          <cell r="K461">
            <v>6.0199999999999978</v>
          </cell>
          <cell r="L461">
            <v>5.9300000000000024</v>
          </cell>
          <cell r="M461">
            <v>5.9099999999999984</v>
          </cell>
          <cell r="N461">
            <v>5.9599999999999973</v>
          </cell>
          <cell r="O461">
            <v>6.2900000000000027</v>
          </cell>
          <cell r="P461">
            <v>6.4899999999999984</v>
          </cell>
          <cell r="Q461">
            <v>6.4899999999999984</v>
          </cell>
          <cell r="R461">
            <v>6.4899999999999984</v>
          </cell>
          <cell r="S461">
            <v>6.4899999999999984</v>
          </cell>
          <cell r="T461">
            <v>6.2141666666666646</v>
          </cell>
        </row>
        <row r="462">
          <cell r="B462">
            <v>45300201</v>
          </cell>
          <cell r="C462" t="str">
            <v>045300201</v>
          </cell>
          <cell r="D462" t="str">
            <v>الكاز - اسرائيل</v>
          </cell>
          <cell r="E462" t="str">
            <v>1لتر</v>
          </cell>
          <cell r="F462">
            <v>2023</v>
          </cell>
          <cell r="G462">
            <v>2</v>
          </cell>
          <cell r="H462">
            <v>6.169999999999999</v>
          </cell>
          <cell r="I462">
            <v>6.169999999999999</v>
          </cell>
          <cell r="J462">
            <v>6.1599999999999975</v>
          </cell>
          <cell r="K462">
            <v>6.025833333333332</v>
          </cell>
          <cell r="L462">
            <v>5.9300000000000033</v>
          </cell>
          <cell r="M462">
            <v>5.9099999999999975</v>
          </cell>
          <cell r="N462">
            <v>5.9599999999999982</v>
          </cell>
          <cell r="O462">
            <v>6.2900000000000018</v>
          </cell>
          <cell r="P462">
            <v>6.4899999999999993</v>
          </cell>
          <cell r="Q462">
            <v>6.4899999999999993</v>
          </cell>
          <cell r="R462">
            <v>6.4899999999999993</v>
          </cell>
          <cell r="S462">
            <v>6.4899999999999993</v>
          </cell>
          <cell r="T462">
            <v>6.2146527777777765</v>
          </cell>
        </row>
        <row r="463">
          <cell r="B463">
            <v>45400101</v>
          </cell>
          <cell r="C463" t="str">
            <v>045400101</v>
          </cell>
          <cell r="D463" t="str">
            <v>فحم من خشب الحمضيات - محلي</v>
          </cell>
          <cell r="E463" t="str">
            <v>1 كغم</v>
          </cell>
          <cell r="F463">
            <v>2023</v>
          </cell>
          <cell r="G463">
            <v>2</v>
          </cell>
          <cell r="H463">
            <v>7</v>
          </cell>
          <cell r="I463">
            <v>6.6</v>
          </cell>
          <cell r="J463">
            <v>6.7</v>
          </cell>
          <cell r="K463">
            <v>6.5</v>
          </cell>
          <cell r="L463">
            <v>6.3</v>
          </cell>
          <cell r="M463">
            <v>6.4</v>
          </cell>
          <cell r="N463">
            <v>6.4</v>
          </cell>
          <cell r="O463">
            <v>6.3</v>
          </cell>
          <cell r="P463">
            <v>6.6</v>
          </cell>
          <cell r="Q463">
            <v>6.3</v>
          </cell>
          <cell r="R463">
            <v>6.3</v>
          </cell>
          <cell r="S463">
            <v>6.2</v>
          </cell>
          <cell r="T463">
            <v>6.4666666666666659</v>
          </cell>
        </row>
        <row r="464">
          <cell r="B464">
            <v>51100101</v>
          </cell>
          <cell r="C464" t="str">
            <v>051100101</v>
          </cell>
          <cell r="D464" t="str">
            <v xml:space="preserve">غرفة نوم من خشب زان "خزانة خشبية ((1.6 - 1.8 م) عرض، (2 - 2.20 م) ارتفاع، (40 - 50 سم عمق)، سرير مزدوج (2 م طول*(1.6- 1.8 عرض م)، 2 كومدينه (0.5 - 0.6 م طول*0.5 م عرض) ، بيرو (3 جوارير 1.2 م عرض، 90 سم ارتفاع، 50 سم عمق) " -  محلي </v>
          </cell>
          <cell r="E464" t="str">
            <v>غرفة نوم</v>
          </cell>
          <cell r="F464">
            <v>2023</v>
          </cell>
          <cell r="G464">
            <v>2</v>
          </cell>
          <cell r="H464">
            <v>6633.8666666666668</v>
          </cell>
          <cell r="I464">
            <v>6753.333333333333</v>
          </cell>
          <cell r="J464">
            <v>6866.666666666667</v>
          </cell>
          <cell r="K464">
            <v>6786.666666666667</v>
          </cell>
          <cell r="L464">
            <v>6866.666666666667</v>
          </cell>
          <cell r="M464">
            <v>6816.666666666667</v>
          </cell>
          <cell r="N464">
            <v>6820</v>
          </cell>
          <cell r="O464">
            <v>6793.333333333333</v>
          </cell>
          <cell r="P464">
            <v>6826.666666666667</v>
          </cell>
          <cell r="Q464">
            <v>6780</v>
          </cell>
          <cell r="R464">
            <v>6783.333333333333</v>
          </cell>
          <cell r="S464">
            <v>6846.666666666667</v>
          </cell>
          <cell r="T464">
            <v>6797.8222222222221</v>
          </cell>
        </row>
        <row r="465">
          <cell r="B465">
            <v>51100102</v>
          </cell>
          <cell r="C465" t="str">
            <v>051100102</v>
          </cell>
          <cell r="D465" t="str">
            <v>غرفة نوم استيراد تركي من خشب زان "خزانة خشبية ((1.6 - 1.8 م) عرض، (2 - 2.20 م) ارتفاع، (40 - 50 سم عمق)، سرير مزدوج (2 م طول*(1.6- 1.8 عرض م)، 2 كومدينه (0.5 - 0.6 م طول*0.5 م عرض) ، بيرو (3 جوارير 1.2 م عرض، 90 سم ارتفاع، 50 سم عمق)</v>
          </cell>
          <cell r="E465" t="str">
            <v>غرفة نوم</v>
          </cell>
          <cell r="F465">
            <v>2023</v>
          </cell>
          <cell r="G465">
            <v>2</v>
          </cell>
          <cell r="H465">
            <v>7236.363636363636</v>
          </cell>
          <cell r="I465">
            <v>7145.454545454545</v>
          </cell>
          <cell r="J465">
            <v>7154.545454545455</v>
          </cell>
          <cell r="K465">
            <v>7254.545454545455</v>
          </cell>
          <cell r="L465">
            <v>7145.454545454545</v>
          </cell>
          <cell r="M465">
            <v>7213.636363636364</v>
          </cell>
          <cell r="N465">
            <v>6981.818181818182</v>
          </cell>
          <cell r="O465">
            <v>7036.363636363636</v>
          </cell>
          <cell r="P465">
            <v>7054.545454545455</v>
          </cell>
          <cell r="Q465">
            <v>7163.636363636364</v>
          </cell>
          <cell r="R465">
            <v>7254.545454545455</v>
          </cell>
          <cell r="S465">
            <v>6781.818181818182</v>
          </cell>
          <cell r="T465">
            <v>7118.5606060606069</v>
          </cell>
        </row>
        <row r="466">
          <cell r="B466">
            <v>51100104</v>
          </cell>
          <cell r="C466" t="str">
            <v>051100104</v>
          </cell>
          <cell r="D466" t="str">
            <v>طقم كنبايات 7 مقاعد خشب، قماش تركي -  محلي</v>
          </cell>
          <cell r="E466" t="str">
            <v>طقم كنبايات موريس 7 مقاعد</v>
          </cell>
          <cell r="F466">
            <v>2023</v>
          </cell>
          <cell r="G466">
            <v>2</v>
          </cell>
          <cell r="H466">
            <v>3892.3076923076924</v>
          </cell>
          <cell r="I466">
            <v>3800</v>
          </cell>
          <cell r="J466">
            <v>3830.7692307692309</v>
          </cell>
          <cell r="K466">
            <v>3842.3076923076924</v>
          </cell>
          <cell r="L466">
            <v>3842.3076923076924</v>
          </cell>
          <cell r="M466">
            <v>3965.3846153846152</v>
          </cell>
          <cell r="N466">
            <v>3996.1538461538462</v>
          </cell>
          <cell r="O466">
            <v>3996.1538461538462</v>
          </cell>
          <cell r="P466">
            <v>3965.3846153846152</v>
          </cell>
          <cell r="Q466">
            <v>4057.6923076923076</v>
          </cell>
          <cell r="R466">
            <v>3969.2307692307691</v>
          </cell>
          <cell r="S466">
            <v>3930.7692307692309</v>
          </cell>
          <cell r="T466">
            <v>3924.0384615384614</v>
          </cell>
        </row>
        <row r="467">
          <cell r="B467">
            <v>51100105</v>
          </cell>
          <cell r="C467" t="str">
            <v>051100105</v>
          </cell>
          <cell r="D467" t="str">
            <v>طقم كنب "صالون" تركي، خشب ممتاز، 9 مقاعد (مجوزة عدد 2، ثلاثية، 2 مفارد)</v>
          </cell>
          <cell r="E467" t="str">
            <v>طقم كنب "صالون" تركي 9 مقاعد</v>
          </cell>
          <cell r="F467">
            <v>2023</v>
          </cell>
          <cell r="G467">
            <v>2</v>
          </cell>
          <cell r="H467">
            <v>5661.1111111111113</v>
          </cell>
          <cell r="I467">
            <v>5622.2222222222226</v>
          </cell>
          <cell r="J467">
            <v>5622.2222222222226</v>
          </cell>
          <cell r="K467">
            <v>5516.666666666667</v>
          </cell>
          <cell r="L467">
            <v>5688.8888888888887</v>
          </cell>
          <cell r="M467">
            <v>5566.666666666667</v>
          </cell>
          <cell r="N467">
            <v>5633.333333333333</v>
          </cell>
          <cell r="O467">
            <v>5544.4444444444443</v>
          </cell>
          <cell r="P467">
            <v>5588.8888888888887</v>
          </cell>
          <cell r="Q467">
            <v>5622.2222222222226</v>
          </cell>
          <cell r="R467">
            <v>5494.4444444444443</v>
          </cell>
          <cell r="S467">
            <v>5622.2222222222226</v>
          </cell>
          <cell r="T467">
            <v>5598.6111111111122</v>
          </cell>
        </row>
        <row r="468">
          <cell r="B468">
            <v>51100106</v>
          </cell>
          <cell r="C468" t="str">
            <v>051100106</v>
          </cell>
          <cell r="D468" t="str">
            <v>سرير مفرد خشب زان عرض 120 سم -  مع فرشة - محلي</v>
          </cell>
          <cell r="E468" t="str">
            <v>سرير مفرد خشب</v>
          </cell>
          <cell r="F468">
            <v>2023</v>
          </cell>
          <cell r="G468">
            <v>2</v>
          </cell>
          <cell r="H468">
            <v>1103.5714285714287</v>
          </cell>
          <cell r="I468">
            <v>1053.5714285714287</v>
          </cell>
          <cell r="J468">
            <v>1096.4285714285713</v>
          </cell>
          <cell r="K468">
            <v>1092.8571428571429</v>
          </cell>
          <cell r="L468">
            <v>1100</v>
          </cell>
          <cell r="M468">
            <v>1089.2857142857142</v>
          </cell>
          <cell r="N468">
            <v>1067.8571428571429</v>
          </cell>
          <cell r="O468">
            <v>1078.5714285714287</v>
          </cell>
          <cell r="P468">
            <v>1064.2857142857142</v>
          </cell>
          <cell r="Q468">
            <v>1082.1428571428571</v>
          </cell>
          <cell r="R468">
            <v>1092.8571428571429</v>
          </cell>
          <cell r="S468">
            <v>1071.4285714285713</v>
          </cell>
          <cell r="T468">
            <v>1082.7380952380952</v>
          </cell>
        </row>
        <row r="469">
          <cell r="B469">
            <v>51100109</v>
          </cell>
          <cell r="C469" t="str">
            <v>051100109</v>
          </cell>
          <cell r="D469" t="str">
            <v>طربيزة بلاستيك - سامبا - الأردن</v>
          </cell>
          <cell r="E469" t="str">
            <v>6 طربيزات</v>
          </cell>
          <cell r="F469">
            <v>2023</v>
          </cell>
          <cell r="G469">
            <v>2</v>
          </cell>
          <cell r="H469">
            <v>88</v>
          </cell>
          <cell r="I469">
            <v>88</v>
          </cell>
          <cell r="J469">
            <v>88.333333333333329</v>
          </cell>
          <cell r="K469">
            <v>88</v>
          </cell>
          <cell r="L469">
            <v>88</v>
          </cell>
          <cell r="M469">
            <v>90</v>
          </cell>
          <cell r="N469">
            <v>90</v>
          </cell>
          <cell r="O469">
            <v>90</v>
          </cell>
          <cell r="P469">
            <v>90</v>
          </cell>
          <cell r="Q469">
            <v>91.111111111111114</v>
          </cell>
          <cell r="R469">
            <v>90</v>
          </cell>
          <cell r="S469">
            <v>90</v>
          </cell>
          <cell r="T469">
            <v>89.287037037037024</v>
          </cell>
        </row>
        <row r="470">
          <cell r="B470">
            <v>51100112</v>
          </cell>
          <cell r="C470" t="str">
            <v>051100112</v>
          </cell>
          <cell r="D470" t="str">
            <v>طقم طربيزات متداخل (3 طربيزات) خشب زان - تركيا</v>
          </cell>
          <cell r="E470" t="str">
            <v>طقم طربيزات متداخل (3)</v>
          </cell>
          <cell r="F470">
            <v>2023</v>
          </cell>
          <cell r="G470">
            <v>2</v>
          </cell>
          <cell r="H470">
            <v>303.75</v>
          </cell>
          <cell r="I470">
            <v>297.5</v>
          </cell>
          <cell r="J470">
            <v>303.75</v>
          </cell>
          <cell r="K470">
            <v>297.5</v>
          </cell>
          <cell r="L470">
            <v>303.75</v>
          </cell>
          <cell r="M470">
            <v>303.75</v>
          </cell>
          <cell r="N470">
            <v>297.5</v>
          </cell>
          <cell r="O470">
            <v>303.75</v>
          </cell>
          <cell r="P470">
            <v>303.75</v>
          </cell>
          <cell r="Q470">
            <v>303.75</v>
          </cell>
          <cell r="R470">
            <v>306.25</v>
          </cell>
          <cell r="S470">
            <v>310</v>
          </cell>
          <cell r="T470">
            <v>302.91666666666669</v>
          </cell>
        </row>
        <row r="471">
          <cell r="B471">
            <v>51100115</v>
          </cell>
          <cell r="C471" t="str">
            <v>051100115</v>
          </cell>
          <cell r="D471" t="str">
            <v>طاولة سفرة خشب زان، استيراد تركي، مستطيلة الشكل مع 6 مقاعد خشبية "ظهر خشبي، ومقعد منجد"</v>
          </cell>
          <cell r="E471" t="str">
            <v>طاولة سفرة</v>
          </cell>
          <cell r="F471">
            <v>2023</v>
          </cell>
          <cell r="G471">
            <v>2</v>
          </cell>
          <cell r="H471">
            <v>2790</v>
          </cell>
          <cell r="I471">
            <v>2837.5</v>
          </cell>
          <cell r="J471">
            <v>2766.6666666666665</v>
          </cell>
          <cell r="K471">
            <v>2845.8333333333335</v>
          </cell>
          <cell r="L471">
            <v>2812.5</v>
          </cell>
          <cell r="M471">
            <v>2891.6666666666665</v>
          </cell>
          <cell r="N471">
            <v>2845.8333333333335</v>
          </cell>
          <cell r="O471">
            <v>2720.8333333333335</v>
          </cell>
          <cell r="P471">
            <v>2783.3333333333335</v>
          </cell>
          <cell r="Q471">
            <v>2791.6666666666665</v>
          </cell>
          <cell r="R471">
            <v>2804.1666666666665</v>
          </cell>
          <cell r="S471">
            <v>2858.3333333333335</v>
          </cell>
          <cell r="T471">
            <v>2812.3611111111113</v>
          </cell>
        </row>
        <row r="472">
          <cell r="B472">
            <v>51100116</v>
          </cell>
          <cell r="C472" t="str">
            <v>051100116</v>
          </cell>
          <cell r="D472" t="str">
            <v>طاولة سفرة خشب زان مستطيلة - صناعة محلية، 2 م مع 6 مقاعد خشبية "ظهر خشب ومقعد منجد"</v>
          </cell>
          <cell r="E472" t="str">
            <v>طاولة سفرة</v>
          </cell>
          <cell r="F472">
            <v>2023</v>
          </cell>
          <cell r="G472">
            <v>2</v>
          </cell>
          <cell r="H472">
            <v>3241.6666666666665</v>
          </cell>
          <cell r="I472">
            <v>3229.1666666666665</v>
          </cell>
          <cell r="J472">
            <v>3241.6666666666665</v>
          </cell>
          <cell r="K472">
            <v>3291.6666666666665</v>
          </cell>
          <cell r="L472">
            <v>3166.6666666666665</v>
          </cell>
          <cell r="M472">
            <v>3262.5</v>
          </cell>
          <cell r="N472">
            <v>3279.1666666666665</v>
          </cell>
          <cell r="O472">
            <v>3233.3333333333335</v>
          </cell>
          <cell r="P472">
            <v>3254.1666666666665</v>
          </cell>
          <cell r="Q472">
            <v>3237.5</v>
          </cell>
          <cell r="R472">
            <v>3216.6666666666665</v>
          </cell>
          <cell r="S472">
            <v>3229.1666666666665</v>
          </cell>
          <cell r="T472">
            <v>3240.2777777777774</v>
          </cell>
        </row>
        <row r="473">
          <cell r="B473">
            <v>51100117</v>
          </cell>
          <cell r="C473" t="str">
            <v>051100117</v>
          </cell>
          <cell r="D473" t="str">
            <v>خزانة ملابس أطفال صغيرة خشب MDF - دفتين "باب سحب"، مع جارور تحتي - "1.25 م عرض، 60 سم عمق، (2 - 2.20 م ارتفاع) صناعة محلية</v>
          </cell>
          <cell r="E473" t="str">
            <v>خزانة ملابس أطفال</v>
          </cell>
          <cell r="F473">
            <v>2023</v>
          </cell>
          <cell r="G473">
            <v>2</v>
          </cell>
          <cell r="H473">
            <v>1160</v>
          </cell>
          <cell r="I473">
            <v>1186.6666666666667</v>
          </cell>
          <cell r="J473">
            <v>1183.3333333333333</v>
          </cell>
          <cell r="K473">
            <v>1153.3333333333333</v>
          </cell>
          <cell r="L473">
            <v>1176.6666666666667</v>
          </cell>
          <cell r="M473">
            <v>1166.6666666666667</v>
          </cell>
          <cell r="N473">
            <v>1160</v>
          </cell>
          <cell r="O473">
            <v>1173.3333333333333</v>
          </cell>
          <cell r="P473">
            <v>1186.6666666666667</v>
          </cell>
          <cell r="Q473">
            <v>1186.6666666666667</v>
          </cell>
          <cell r="R473">
            <v>1183.3333333333333</v>
          </cell>
          <cell r="S473">
            <v>1186.6666666666667</v>
          </cell>
          <cell r="T473">
            <v>1175.2777777777776</v>
          </cell>
        </row>
        <row r="474">
          <cell r="B474">
            <v>51100118</v>
          </cell>
          <cell r="C474" t="str">
            <v>051100118</v>
          </cell>
          <cell r="D474" t="str">
            <v>كرسي خشب "زان" صناعة محلية (دون أذرع أو تنجيد)، (80 - 110 سم الارتفاع بما فيها الظهر)، (40 - 50 سم العمق)، (40 - 60 سم العرض)</v>
          </cell>
          <cell r="E474" t="str">
            <v xml:space="preserve"> 6 كراسي خشب</v>
          </cell>
          <cell r="F474">
            <v>2023</v>
          </cell>
          <cell r="G474">
            <v>2</v>
          </cell>
          <cell r="H474">
            <v>1168</v>
          </cell>
          <cell r="I474">
            <v>1161.3333333333333</v>
          </cell>
          <cell r="J474">
            <v>1162.6666666666667</v>
          </cell>
          <cell r="K474">
            <v>1154.6666666666667</v>
          </cell>
          <cell r="L474">
            <v>1174.6666666666667</v>
          </cell>
          <cell r="M474">
            <v>1181.3333333333333</v>
          </cell>
          <cell r="N474">
            <v>1174.6666666666667</v>
          </cell>
          <cell r="O474">
            <v>1176.6666666666667</v>
          </cell>
          <cell r="P474">
            <v>1178</v>
          </cell>
          <cell r="Q474">
            <v>1188</v>
          </cell>
          <cell r="R474">
            <v>1168</v>
          </cell>
          <cell r="S474">
            <v>1183.3333333333333</v>
          </cell>
          <cell r="T474">
            <v>1172.6111111111111</v>
          </cell>
        </row>
        <row r="475">
          <cell r="B475">
            <v>51100120</v>
          </cell>
          <cell r="C475" t="str">
            <v>051100120</v>
          </cell>
          <cell r="D475" t="str">
            <v>كراسي بلاستيك للسفرة (دون أذرع) - رويال - الخليل</v>
          </cell>
          <cell r="E475" t="str">
            <v>6 كراسي بلاستيك</v>
          </cell>
          <cell r="F475">
            <v>2023</v>
          </cell>
          <cell r="G475">
            <v>2</v>
          </cell>
          <cell r="H475">
            <v>180.90909090909091</v>
          </cell>
          <cell r="I475">
            <v>177.27272727272728</v>
          </cell>
          <cell r="J475">
            <v>178.18181818181819</v>
          </cell>
          <cell r="K475">
            <v>180</v>
          </cell>
          <cell r="L475">
            <v>176.36363636363637</v>
          </cell>
          <cell r="M475">
            <v>174.54545454545453</v>
          </cell>
          <cell r="N475">
            <v>175.45454545454547</v>
          </cell>
          <cell r="O475">
            <v>174.54545454545453</v>
          </cell>
          <cell r="P475">
            <v>175.45454545454547</v>
          </cell>
          <cell r="Q475">
            <v>177.27272727272728</v>
          </cell>
          <cell r="R475">
            <v>175.45454545454547</v>
          </cell>
          <cell r="S475">
            <v>174.54545454545453</v>
          </cell>
          <cell r="T475">
            <v>176.66666666666666</v>
          </cell>
        </row>
        <row r="476">
          <cell r="B476">
            <v>51100121</v>
          </cell>
          <cell r="C476" t="str">
            <v>051100121</v>
          </cell>
          <cell r="D476" t="str">
            <v>كرسي بلاستيك (مع أذرع) سوبر سامبا - الاردن</v>
          </cell>
          <cell r="E476" t="str">
            <v>6 كراسي بلاستيك</v>
          </cell>
          <cell r="F476">
            <v>2023</v>
          </cell>
          <cell r="G476">
            <v>2</v>
          </cell>
          <cell r="H476">
            <v>192.72727272727272</v>
          </cell>
          <cell r="I476">
            <v>195.45454545454547</v>
          </cell>
          <cell r="J476">
            <v>195.45454545454547</v>
          </cell>
          <cell r="K476">
            <v>194.54545454545453</v>
          </cell>
          <cell r="L476">
            <v>194.54545454545453</v>
          </cell>
          <cell r="M476">
            <v>194.54545454545453</v>
          </cell>
          <cell r="N476">
            <v>195.45454545454547</v>
          </cell>
          <cell r="O476">
            <v>192.72727272727272</v>
          </cell>
          <cell r="P476">
            <v>196.36363636363637</v>
          </cell>
          <cell r="Q476">
            <v>198.18181818181819</v>
          </cell>
          <cell r="R476">
            <v>194.54545454545453</v>
          </cell>
          <cell r="S476">
            <v>192.72727272727272</v>
          </cell>
          <cell r="T476">
            <v>194.77272727272728</v>
          </cell>
        </row>
        <row r="477">
          <cell r="B477">
            <v>51100122</v>
          </cell>
          <cell r="C477" t="str">
            <v>051100122</v>
          </cell>
          <cell r="D477" t="str">
            <v>كراسي بلاستيك للسفرة (دون أذرع) - تركيا</v>
          </cell>
          <cell r="E477" t="str">
            <v>6 كراسي بلاستيك</v>
          </cell>
          <cell r="F477">
            <v>2023</v>
          </cell>
          <cell r="G477">
            <v>2</v>
          </cell>
          <cell r="H477">
            <v>180</v>
          </cell>
          <cell r="I477">
            <v>180</v>
          </cell>
          <cell r="J477">
            <v>180</v>
          </cell>
          <cell r="K477">
            <v>180</v>
          </cell>
          <cell r="L477">
            <v>160</v>
          </cell>
          <cell r="M477">
            <v>180</v>
          </cell>
          <cell r="N477">
            <v>180</v>
          </cell>
          <cell r="O477">
            <v>180</v>
          </cell>
          <cell r="P477">
            <v>180</v>
          </cell>
          <cell r="Q477">
            <v>180</v>
          </cell>
          <cell r="R477">
            <v>180</v>
          </cell>
          <cell r="S477">
            <v>180</v>
          </cell>
          <cell r="T477">
            <v>178.33333333333334</v>
          </cell>
        </row>
        <row r="478">
          <cell r="B478">
            <v>51100203</v>
          </cell>
          <cell r="C478" t="str">
            <v>051100203</v>
          </cell>
          <cell r="D478" t="str">
            <v>ضوء طوارئ - 120 - لد - 20ساعة  GAMASON16</v>
          </cell>
          <cell r="E478" t="str">
            <v>ضوء طوارئ</v>
          </cell>
          <cell r="F478">
            <v>2023</v>
          </cell>
          <cell r="G478">
            <v>2</v>
          </cell>
          <cell r="H478">
            <v>86.25</v>
          </cell>
          <cell r="I478">
            <v>84.375</v>
          </cell>
          <cell r="J478">
            <v>83.75</v>
          </cell>
          <cell r="K478">
            <v>81.25</v>
          </cell>
          <cell r="L478">
            <v>80.625</v>
          </cell>
          <cell r="M478">
            <v>82.5</v>
          </cell>
          <cell r="N478">
            <v>81.25</v>
          </cell>
          <cell r="O478">
            <v>80</v>
          </cell>
          <cell r="P478">
            <v>80.625</v>
          </cell>
          <cell r="Q478">
            <v>80</v>
          </cell>
          <cell r="R478">
            <v>80</v>
          </cell>
          <cell r="S478">
            <v>81.875</v>
          </cell>
          <cell r="T478">
            <v>81.875</v>
          </cell>
        </row>
        <row r="479">
          <cell r="B479">
            <v>51100302</v>
          </cell>
          <cell r="C479" t="str">
            <v>051100302</v>
          </cell>
          <cell r="D479" t="str">
            <v>فرشة تخت 190/160 سبرنج - سوبر سليب - محلي/مزدوج</v>
          </cell>
          <cell r="E479" t="str">
            <v>فرشة</v>
          </cell>
          <cell r="F479">
            <v>2023</v>
          </cell>
          <cell r="G479">
            <v>2</v>
          </cell>
          <cell r="H479">
            <v>863.75</v>
          </cell>
          <cell r="I479">
            <v>863.75</v>
          </cell>
          <cell r="J479">
            <v>851.25</v>
          </cell>
          <cell r="K479">
            <v>851.25</v>
          </cell>
          <cell r="L479">
            <v>851.25</v>
          </cell>
          <cell r="M479">
            <v>851.25</v>
          </cell>
          <cell r="N479">
            <v>863.75</v>
          </cell>
          <cell r="O479">
            <v>851.25</v>
          </cell>
          <cell r="P479">
            <v>863.75</v>
          </cell>
          <cell r="Q479">
            <v>863.75</v>
          </cell>
          <cell r="R479">
            <v>863.75</v>
          </cell>
          <cell r="S479">
            <v>863.75</v>
          </cell>
          <cell r="T479">
            <v>858.54166666666663</v>
          </cell>
        </row>
        <row r="480">
          <cell r="B480">
            <v>51100303</v>
          </cell>
          <cell r="C480" t="str">
            <v>051100303</v>
          </cell>
          <cell r="D480" t="str">
            <v>فرشة اسفنج مفرد 65سم*175سم سمك 9سم ضغط 18 مع وجه ملبس محلي</v>
          </cell>
          <cell r="E480" t="str">
            <v>فرشة</v>
          </cell>
          <cell r="F480">
            <v>2023</v>
          </cell>
          <cell r="G480">
            <v>2</v>
          </cell>
          <cell r="H480">
            <v>89.714285714285708</v>
          </cell>
          <cell r="I480">
            <v>89.428571428571431</v>
          </cell>
          <cell r="J480">
            <v>88.142857142857139</v>
          </cell>
          <cell r="K480">
            <v>89</v>
          </cell>
          <cell r="L480">
            <v>90.857142857142861</v>
          </cell>
          <cell r="M480">
            <v>88.714285714285708</v>
          </cell>
          <cell r="N480">
            <v>88</v>
          </cell>
          <cell r="O480">
            <v>85.142857142857139</v>
          </cell>
          <cell r="P480">
            <v>83.714285714285708</v>
          </cell>
          <cell r="Q480">
            <v>84.714285714285708</v>
          </cell>
          <cell r="R480">
            <v>84.714285714285708</v>
          </cell>
          <cell r="S480">
            <v>85.142857142857139</v>
          </cell>
          <cell r="T480">
            <v>87.273809523809504</v>
          </cell>
        </row>
        <row r="481">
          <cell r="B481">
            <v>51200101</v>
          </cell>
          <cell r="C481" t="str">
            <v>051200101</v>
          </cell>
          <cell r="D481" t="str">
            <v>سجاد تركي انتيك (2 م العرض* 3 م طول * 2 سم سماكة) مصنوعة آلياً (40% صوف، 60% ألياف صناعية) - قطعة</v>
          </cell>
          <cell r="E481" t="str">
            <v>قطعة (2 م*3 م)</v>
          </cell>
          <cell r="F481">
            <v>2023</v>
          </cell>
          <cell r="G481">
            <v>2</v>
          </cell>
          <cell r="H481">
            <v>347.04545454545456</v>
          </cell>
          <cell r="I481">
            <v>345.45454545454544</v>
          </cell>
          <cell r="J481">
            <v>342.95454545454544</v>
          </cell>
          <cell r="K481">
            <v>335.90909090909093</v>
          </cell>
          <cell r="L481">
            <v>330.68181818181819</v>
          </cell>
          <cell r="M481">
            <v>316.81818181818181</v>
          </cell>
          <cell r="N481">
            <v>318.18181818181819</v>
          </cell>
          <cell r="O481">
            <v>323.18181818181819</v>
          </cell>
          <cell r="P481">
            <v>324.09090909090907</v>
          </cell>
          <cell r="Q481">
            <v>319.54545454545456</v>
          </cell>
          <cell r="R481">
            <v>321.36363636363637</v>
          </cell>
          <cell r="S481">
            <v>324.54545454545456</v>
          </cell>
          <cell r="T481">
            <v>329.14772727272725</v>
          </cell>
        </row>
        <row r="482">
          <cell r="B482">
            <v>51200102</v>
          </cell>
          <cell r="C482" t="str">
            <v>051200102</v>
          </cell>
          <cell r="D482" t="str">
            <v>سجاد صناعي - وبر عالي ناعم - تركي (2 م طول* 1.4 م عرض، 2 سم سماكة) مصنع آلياً من نسيج البلش، 100% فيسكوز</v>
          </cell>
          <cell r="E482" t="str">
            <v>قطعة (2 م*1.4 م)</v>
          </cell>
          <cell r="F482">
            <v>2023</v>
          </cell>
          <cell r="G482">
            <v>2</v>
          </cell>
          <cell r="H482">
            <v>185.29411764705881</v>
          </cell>
          <cell r="I482">
            <v>187.35294117647058</v>
          </cell>
          <cell r="J482">
            <v>184.11764705882354</v>
          </cell>
          <cell r="K482">
            <v>181.76470588235293</v>
          </cell>
          <cell r="L482">
            <v>176.47058823529412</v>
          </cell>
          <cell r="M482">
            <v>174.70588235294119</v>
          </cell>
          <cell r="N482">
            <v>177.94117647058823</v>
          </cell>
          <cell r="O482">
            <v>178.8235294117647</v>
          </cell>
          <cell r="P482">
            <v>175.29411764705881</v>
          </cell>
          <cell r="Q482">
            <v>177.05882352941177</v>
          </cell>
          <cell r="R482">
            <v>176.47058823529412</v>
          </cell>
          <cell r="S482">
            <v>177.05882352941177</v>
          </cell>
          <cell r="T482">
            <v>179.36274509803923</v>
          </cell>
        </row>
        <row r="483">
          <cell r="B483">
            <v>51200104</v>
          </cell>
          <cell r="C483" t="str">
            <v>051200104</v>
          </cell>
          <cell r="D483" t="str">
            <v>سجاد صناعي - وبر عالي ناعم - تركي (2 م طول* 2.8 م عرض، 2 سم سماكة) مصنع آلياً من نسيج البلش، 100% فيسكوز</v>
          </cell>
          <cell r="E483" t="str">
            <v>قطعة (2 م*2.8 م)</v>
          </cell>
          <cell r="F483">
            <v>2023</v>
          </cell>
          <cell r="G483">
            <v>2</v>
          </cell>
          <cell r="H483">
            <v>307.82608695652175</v>
          </cell>
          <cell r="I483">
            <v>300.86956521739131</v>
          </cell>
          <cell r="J483">
            <v>299.56521739130437</v>
          </cell>
          <cell r="K483">
            <v>293.91304347826087</v>
          </cell>
          <cell r="L483">
            <v>288.69565217391306</v>
          </cell>
          <cell r="M483">
            <v>290.86956521739131</v>
          </cell>
          <cell r="N483">
            <v>293.26086956521738</v>
          </cell>
          <cell r="O483">
            <v>293.91304347826087</v>
          </cell>
          <cell r="P483">
            <v>286.52173913043481</v>
          </cell>
          <cell r="Q483">
            <v>293.47826086956519</v>
          </cell>
          <cell r="R483">
            <v>288.69565217391306</v>
          </cell>
          <cell r="S483">
            <v>284.78260869565219</v>
          </cell>
          <cell r="T483">
            <v>293.53260869565219</v>
          </cell>
        </row>
        <row r="484">
          <cell r="B484">
            <v>51200201</v>
          </cell>
          <cell r="C484" t="str">
            <v>051200201</v>
          </cell>
          <cell r="D484" t="str">
            <v>موكيت سادة سمك 3 مل- تركيا</v>
          </cell>
          <cell r="E484" t="str">
            <v>م2</v>
          </cell>
          <cell r="F484">
            <v>2023</v>
          </cell>
          <cell r="G484">
            <v>2</v>
          </cell>
          <cell r="H484">
            <v>27.434782608695652</v>
          </cell>
          <cell r="I484">
            <v>27.652173913043477</v>
          </cell>
          <cell r="J484">
            <v>26.782608695652176</v>
          </cell>
          <cell r="K484">
            <v>26.869565217391305</v>
          </cell>
          <cell r="L484">
            <v>26.826086956521738</v>
          </cell>
          <cell r="M484">
            <v>27</v>
          </cell>
          <cell r="N484">
            <v>26.956521739130434</v>
          </cell>
          <cell r="O484">
            <v>27.086956521739129</v>
          </cell>
          <cell r="P484">
            <v>27.173913043478262</v>
          </cell>
          <cell r="Q484">
            <v>27.739130434782609</v>
          </cell>
          <cell r="R484">
            <v>27</v>
          </cell>
          <cell r="S484">
            <v>27</v>
          </cell>
          <cell r="T484">
            <v>27.126811594202895</v>
          </cell>
        </row>
        <row r="485">
          <cell r="B485">
            <v>52000102</v>
          </cell>
          <cell r="C485" t="str">
            <v>052000102</v>
          </cell>
          <cell r="D485" t="str">
            <v>لحاف صيفي قماش بولستير- مزدوج - محلي</v>
          </cell>
          <cell r="E485" t="str">
            <v>لحاف</v>
          </cell>
          <cell r="F485">
            <v>2023</v>
          </cell>
          <cell r="G485">
            <v>2</v>
          </cell>
          <cell r="H485">
            <v>64.487179487179489</v>
          </cell>
          <cell r="I485">
            <v>66.410256410256409</v>
          </cell>
          <cell r="J485">
            <v>66.794871794871796</v>
          </cell>
          <cell r="K485">
            <v>68.333333333333329</v>
          </cell>
          <cell r="L485">
            <v>68.205128205128204</v>
          </cell>
          <cell r="M485">
            <v>65.384615384615387</v>
          </cell>
          <cell r="N485">
            <v>65.256410256410263</v>
          </cell>
          <cell r="O485">
            <v>63.589743589743591</v>
          </cell>
          <cell r="P485">
            <v>63.589743589743591</v>
          </cell>
          <cell r="Q485">
            <v>62.948717948717949</v>
          </cell>
          <cell r="R485">
            <v>63.205128205128204</v>
          </cell>
          <cell r="S485">
            <v>63.07692307692308</v>
          </cell>
          <cell r="T485">
            <v>65.106837606837615</v>
          </cell>
        </row>
        <row r="486">
          <cell r="B486">
            <v>52000103</v>
          </cell>
          <cell r="C486" t="str">
            <v>052000103</v>
          </cell>
          <cell r="D486" t="str">
            <v>حرام مفرد شتوي - 1.60*2.20 - وبر - شركة well</v>
          </cell>
          <cell r="E486" t="str">
            <v>حرام</v>
          </cell>
          <cell r="F486">
            <v>2023</v>
          </cell>
          <cell r="G486">
            <v>2</v>
          </cell>
          <cell r="H486">
            <v>62.826086956521742</v>
          </cell>
          <cell r="I486">
            <v>61.086956521739133</v>
          </cell>
          <cell r="J486">
            <v>60</v>
          </cell>
          <cell r="K486">
            <v>60.434782608695649</v>
          </cell>
          <cell r="L486">
            <v>61.304347826086953</v>
          </cell>
          <cell r="M486">
            <v>60</v>
          </cell>
          <cell r="N486">
            <v>60.652173913043477</v>
          </cell>
          <cell r="O486">
            <v>61.521739130434781</v>
          </cell>
          <cell r="P486">
            <v>60.869565217391305</v>
          </cell>
          <cell r="Q486">
            <v>62.608695652173914</v>
          </cell>
          <cell r="R486">
            <v>63.913043478260867</v>
          </cell>
          <cell r="S486">
            <v>63.043478260869563</v>
          </cell>
          <cell r="T486">
            <v>61.521739130434774</v>
          </cell>
        </row>
        <row r="487">
          <cell r="B487">
            <v>52000106</v>
          </cell>
          <cell r="C487" t="str">
            <v>052000106</v>
          </cell>
          <cell r="D487" t="str">
            <v>حرام مجوز شتوي - 2.20*2.40 وبر - شركة well</v>
          </cell>
          <cell r="E487" t="str">
            <v>حرام</v>
          </cell>
          <cell r="F487">
            <v>2023</v>
          </cell>
          <cell r="G487">
            <v>2</v>
          </cell>
          <cell r="H487">
            <v>95</v>
          </cell>
          <cell r="I487">
            <v>96.13636363636364</v>
          </cell>
          <cell r="J487">
            <v>95.909090909090907</v>
          </cell>
          <cell r="K487">
            <v>95.227272727272734</v>
          </cell>
          <cell r="L487">
            <v>92.5</v>
          </cell>
          <cell r="M487">
            <v>91.36363636363636</v>
          </cell>
          <cell r="N487">
            <v>90.909090909090907</v>
          </cell>
          <cell r="O487">
            <v>92.272727272727266</v>
          </cell>
          <cell r="P487">
            <v>93.86363636363636</v>
          </cell>
          <cell r="Q487">
            <v>95.454545454545453</v>
          </cell>
          <cell r="R487">
            <v>96.13636363636364</v>
          </cell>
          <cell r="S487">
            <v>97.5</v>
          </cell>
          <cell r="T487">
            <v>94.356060606060609</v>
          </cell>
        </row>
        <row r="488">
          <cell r="B488">
            <v>52000201</v>
          </cell>
          <cell r="C488" t="str">
            <v>052000201</v>
          </cell>
          <cell r="D488" t="str">
            <v>شرشف تخت 100% قطن- مزدوج - صيفي -2.20*2.40م</v>
          </cell>
          <cell r="E488" t="str">
            <v>شرشف</v>
          </cell>
          <cell r="F488">
            <v>2023</v>
          </cell>
          <cell r="G488">
            <v>2</v>
          </cell>
          <cell r="H488">
            <v>79.6875</v>
          </cell>
          <cell r="I488">
            <v>81.25</v>
          </cell>
          <cell r="J488">
            <v>83.59375</v>
          </cell>
          <cell r="K488">
            <v>82.65625</v>
          </cell>
          <cell r="L488">
            <v>82.96875</v>
          </cell>
          <cell r="M488">
            <v>80.15625</v>
          </cell>
          <cell r="N488">
            <v>78.4375</v>
          </cell>
          <cell r="O488">
            <v>77.03125</v>
          </cell>
          <cell r="P488">
            <v>75</v>
          </cell>
          <cell r="Q488">
            <v>75</v>
          </cell>
          <cell r="R488">
            <v>73.59375</v>
          </cell>
          <cell r="S488">
            <v>72.65625</v>
          </cell>
          <cell r="T488">
            <v>78.502604166666671</v>
          </cell>
        </row>
        <row r="489">
          <cell r="B489">
            <v>52000203</v>
          </cell>
          <cell r="C489" t="str">
            <v>052000203</v>
          </cell>
          <cell r="D489" t="str">
            <v>شرشف تخت مزدوج -جوبلن 2.30م*2.50م صيني مع 2 مخدات</v>
          </cell>
          <cell r="E489" t="str">
            <v>شرشف</v>
          </cell>
          <cell r="F489">
            <v>2023</v>
          </cell>
          <cell r="G489">
            <v>2</v>
          </cell>
          <cell r="H489">
            <v>86.071428571428569</v>
          </cell>
          <cell r="I489">
            <v>86.30952380952381</v>
          </cell>
          <cell r="J489">
            <v>86.666666666666671</v>
          </cell>
          <cell r="K489">
            <v>86.19047619047619</v>
          </cell>
          <cell r="L489">
            <v>87.38095238095238</v>
          </cell>
          <cell r="M489">
            <v>84.166666666666671</v>
          </cell>
          <cell r="N489">
            <v>82.738095238095241</v>
          </cell>
          <cell r="O489">
            <v>81.19047619047619</v>
          </cell>
          <cell r="P489">
            <v>79.88095238095238</v>
          </cell>
          <cell r="Q489">
            <v>79.523809523809518</v>
          </cell>
          <cell r="R489">
            <v>77.976190476190482</v>
          </cell>
          <cell r="S489">
            <v>78.095238095238102</v>
          </cell>
          <cell r="T489">
            <v>83.015873015872998</v>
          </cell>
        </row>
        <row r="490">
          <cell r="B490">
            <v>52000301</v>
          </cell>
          <cell r="C490" t="str">
            <v>052000301</v>
          </cell>
          <cell r="D490" t="str">
            <v>منشفة حمام 60% +40%بولستر -صيني 50*90</v>
          </cell>
          <cell r="E490" t="str">
            <v>منشفة</v>
          </cell>
          <cell r="F490">
            <v>2023</v>
          </cell>
          <cell r="G490">
            <v>2</v>
          </cell>
          <cell r="H490">
            <v>23.4</v>
          </cell>
          <cell r="I490">
            <v>23.574999999999999</v>
          </cell>
          <cell r="J490">
            <v>22.9</v>
          </cell>
          <cell r="K490">
            <v>22.824999999999999</v>
          </cell>
          <cell r="L490">
            <v>22.824999999999999</v>
          </cell>
          <cell r="M490">
            <v>22.65</v>
          </cell>
          <cell r="N490">
            <v>22.774999999999999</v>
          </cell>
          <cell r="O490">
            <v>22.45</v>
          </cell>
          <cell r="P490">
            <v>21.4</v>
          </cell>
          <cell r="Q490">
            <v>21.274999999999999</v>
          </cell>
          <cell r="R490">
            <v>21.074999999999999</v>
          </cell>
          <cell r="S490">
            <v>21.375</v>
          </cell>
          <cell r="T490">
            <v>22.377083333333331</v>
          </cell>
        </row>
        <row r="491">
          <cell r="B491">
            <v>52000303</v>
          </cell>
          <cell r="C491" t="str">
            <v>052000303</v>
          </cell>
          <cell r="D491" t="str">
            <v>منشفة وجه (بشكير) 45*75 سم 50% قطن - صيني</v>
          </cell>
          <cell r="E491" t="str">
            <v>منشفة</v>
          </cell>
          <cell r="F491">
            <v>2023</v>
          </cell>
          <cell r="G491">
            <v>2</v>
          </cell>
          <cell r="H491">
            <v>10.074999999999999</v>
          </cell>
          <cell r="I491">
            <v>10.074999999999999</v>
          </cell>
          <cell r="J491">
            <v>9.875</v>
          </cell>
          <cell r="K491">
            <v>10.050000000000001</v>
          </cell>
          <cell r="L491">
            <v>10.375</v>
          </cell>
          <cell r="M491">
            <v>10.875</v>
          </cell>
          <cell r="N491">
            <v>10.824999999999999</v>
          </cell>
          <cell r="O491">
            <v>10.987500000000001</v>
          </cell>
          <cell r="P491">
            <v>10.6875</v>
          </cell>
          <cell r="Q491">
            <v>11.025</v>
          </cell>
          <cell r="R491">
            <v>11.15</v>
          </cell>
          <cell r="S491">
            <v>10.7</v>
          </cell>
          <cell r="T491">
            <v>10.558333333333335</v>
          </cell>
        </row>
        <row r="492">
          <cell r="B492">
            <v>52000401</v>
          </cell>
          <cell r="C492" t="str">
            <v>052000401</v>
          </cell>
          <cell r="D492" t="str">
            <v>قماش ستان ملون عرض 280سم - جيكار - صيني</v>
          </cell>
          <cell r="E492" t="str">
            <v>متر</v>
          </cell>
          <cell r="F492">
            <v>2023</v>
          </cell>
          <cell r="G492">
            <v>2</v>
          </cell>
          <cell r="H492">
            <v>19.083333333333332</v>
          </cell>
          <cell r="I492">
            <v>19.25</v>
          </cell>
          <cell r="J492">
            <v>19.333333333333332</v>
          </cell>
          <cell r="K492">
            <v>19.333333333333332</v>
          </cell>
          <cell r="L492">
            <v>18.666666666666668</v>
          </cell>
          <cell r="M492">
            <v>19.333333333333332</v>
          </cell>
          <cell r="N492">
            <v>19.583333333333332</v>
          </cell>
          <cell r="O492">
            <v>19.083333333333332</v>
          </cell>
          <cell r="P492">
            <v>18.666666666666668</v>
          </cell>
          <cell r="Q492">
            <v>19.083333333333332</v>
          </cell>
          <cell r="R492">
            <v>19.25</v>
          </cell>
          <cell r="S492">
            <v>19.25</v>
          </cell>
          <cell r="T492">
            <v>19.159722222222221</v>
          </cell>
        </row>
        <row r="493">
          <cell r="B493">
            <v>52000501</v>
          </cell>
          <cell r="C493" t="str">
            <v>052000501</v>
          </cell>
          <cell r="D493" t="str">
            <v>مخدة محشية قطن - هوليفيل 1 كغم - مع وجه - محلي</v>
          </cell>
          <cell r="E493" t="str">
            <v>مخدة</v>
          </cell>
          <cell r="F493">
            <v>2023</v>
          </cell>
          <cell r="G493">
            <v>2</v>
          </cell>
          <cell r="H493">
            <v>25.545454545454547</v>
          </cell>
          <cell r="I493">
            <v>25.787878787878789</v>
          </cell>
          <cell r="J493">
            <v>25.727272727272727</v>
          </cell>
          <cell r="K493">
            <v>25.757575757575758</v>
          </cell>
          <cell r="L493">
            <v>25.545454545454547</v>
          </cell>
          <cell r="M493">
            <v>24.424242424242426</v>
          </cell>
          <cell r="N493">
            <v>25.060606060606062</v>
          </cell>
          <cell r="O493">
            <v>24.484848484848484</v>
          </cell>
          <cell r="P493">
            <v>24.757575757575758</v>
          </cell>
          <cell r="Q493">
            <v>24.363636363636363</v>
          </cell>
          <cell r="R493">
            <v>23.727272727272727</v>
          </cell>
          <cell r="S493">
            <v>23.90909090909091</v>
          </cell>
          <cell r="T493">
            <v>24.924242424242433</v>
          </cell>
        </row>
        <row r="494">
          <cell r="B494">
            <v>52000502</v>
          </cell>
          <cell r="C494" t="str">
            <v>052000502</v>
          </cell>
          <cell r="D494" t="str">
            <v>مخدة صوف صناعي -اكرلن مع وجه -محلي</v>
          </cell>
          <cell r="E494" t="str">
            <v>مخدة</v>
          </cell>
          <cell r="F494">
            <v>2023</v>
          </cell>
          <cell r="G494">
            <v>2</v>
          </cell>
          <cell r="H494">
            <v>21.733333333333334</v>
          </cell>
          <cell r="I494">
            <v>22.3</v>
          </cell>
          <cell r="J494">
            <v>22.866666666666667</v>
          </cell>
          <cell r="K494">
            <v>22.666666666666668</v>
          </cell>
          <cell r="L494">
            <v>22.366666666666667</v>
          </cell>
          <cell r="M494">
            <v>23</v>
          </cell>
          <cell r="N494">
            <v>22.733333333333334</v>
          </cell>
          <cell r="O494">
            <v>22.1</v>
          </cell>
          <cell r="P494">
            <v>22.233333333333334</v>
          </cell>
          <cell r="Q494">
            <v>21.866666666666667</v>
          </cell>
          <cell r="R494">
            <v>21.9</v>
          </cell>
          <cell r="S494">
            <v>22.4</v>
          </cell>
          <cell r="T494">
            <v>22.347222222222225</v>
          </cell>
        </row>
        <row r="495">
          <cell r="B495">
            <v>53100101</v>
          </cell>
          <cell r="C495" t="str">
            <v>053100101</v>
          </cell>
          <cell r="D495" t="str">
            <v xml:space="preserve">ثلاجة - LG-  حجم 381 - yc </v>
          </cell>
          <cell r="E495" t="str">
            <v>ثلاجة 381 لتر</v>
          </cell>
          <cell r="F495">
            <v>2023</v>
          </cell>
          <cell r="G495">
            <v>2</v>
          </cell>
          <cell r="H495">
            <v>3529</v>
          </cell>
          <cell r="I495">
            <v>3729</v>
          </cell>
          <cell r="J495">
            <v>3679</v>
          </cell>
          <cell r="K495">
            <v>3708</v>
          </cell>
          <cell r="L495">
            <v>3740</v>
          </cell>
          <cell r="M495">
            <v>3689</v>
          </cell>
          <cell r="N495">
            <v>3548</v>
          </cell>
          <cell r="O495">
            <v>3668</v>
          </cell>
          <cell r="P495">
            <v>3688</v>
          </cell>
          <cell r="Q495">
            <v>3689</v>
          </cell>
          <cell r="R495">
            <v>3659</v>
          </cell>
          <cell r="S495">
            <v>3780</v>
          </cell>
          <cell r="T495">
            <v>3675.5</v>
          </cell>
        </row>
        <row r="496">
          <cell r="B496">
            <v>53100104</v>
          </cell>
          <cell r="C496" t="str">
            <v>053100104</v>
          </cell>
          <cell r="D496" t="str">
            <v xml:space="preserve">ثلاجة - BEKO حجم 505 لتر كود 152240 S </v>
          </cell>
          <cell r="E496" t="str">
            <v>ثلاجة 505 لتر</v>
          </cell>
          <cell r="F496">
            <v>2023</v>
          </cell>
          <cell r="G496">
            <v>2</v>
          </cell>
          <cell r="H496">
            <v>3654</v>
          </cell>
          <cell r="I496">
            <v>3675</v>
          </cell>
          <cell r="J496">
            <v>3605</v>
          </cell>
          <cell r="K496">
            <v>3585</v>
          </cell>
          <cell r="L496">
            <v>3605</v>
          </cell>
          <cell r="M496">
            <v>3585</v>
          </cell>
          <cell r="N496">
            <v>3580</v>
          </cell>
          <cell r="O496">
            <v>3590</v>
          </cell>
          <cell r="P496">
            <v>3700</v>
          </cell>
          <cell r="Q496">
            <v>3640.5</v>
          </cell>
          <cell r="R496">
            <v>3699</v>
          </cell>
          <cell r="S496">
            <v>3700</v>
          </cell>
          <cell r="T496">
            <v>3634.875</v>
          </cell>
        </row>
        <row r="497">
          <cell r="B497">
            <v>53100201</v>
          </cell>
          <cell r="C497" t="str">
            <v>053100201</v>
          </cell>
          <cell r="D497" t="str">
            <v>غسالة BEKO  فل اوتوماتك 7 كغم  - 1000 دورة - 7502b - S</v>
          </cell>
          <cell r="E497" t="str">
            <v>غسالة</v>
          </cell>
          <cell r="F497">
            <v>2023</v>
          </cell>
          <cell r="G497">
            <v>2</v>
          </cell>
          <cell r="H497">
            <v>1649.2857142857142</v>
          </cell>
          <cell r="I497">
            <v>1625</v>
          </cell>
          <cell r="J497">
            <v>1685</v>
          </cell>
          <cell r="K497">
            <v>1700</v>
          </cell>
          <cell r="L497">
            <v>1702.8571428571429</v>
          </cell>
          <cell r="M497">
            <v>1689.8571428571429</v>
          </cell>
          <cell r="N497">
            <v>1706.4285714285713</v>
          </cell>
          <cell r="O497">
            <v>1703.5714285714287</v>
          </cell>
          <cell r="P497">
            <v>1725</v>
          </cell>
          <cell r="Q497">
            <v>1760</v>
          </cell>
          <cell r="R497">
            <v>1728.5714285714287</v>
          </cell>
          <cell r="S497">
            <v>1735.7142857142858</v>
          </cell>
          <cell r="T497">
            <v>1700.9404761904761</v>
          </cell>
        </row>
        <row r="498">
          <cell r="B498">
            <v>53100205</v>
          </cell>
          <cell r="C498" t="str">
            <v>053100205</v>
          </cell>
          <cell r="D498" t="str">
            <v>غسالة LG   حجم 8 كغم 1200 دورة DIRECT DRIVE</v>
          </cell>
          <cell r="E498" t="str">
            <v>غسالة</v>
          </cell>
          <cell r="F498">
            <v>2023</v>
          </cell>
          <cell r="G498">
            <v>2</v>
          </cell>
          <cell r="H498">
            <v>2490</v>
          </cell>
          <cell r="I498">
            <v>2603.6999999999998</v>
          </cell>
          <cell r="J498">
            <v>2534</v>
          </cell>
          <cell r="K498">
            <v>2509</v>
          </cell>
          <cell r="L498">
            <v>2521</v>
          </cell>
          <cell r="M498">
            <v>2639</v>
          </cell>
          <cell r="N498">
            <v>2629</v>
          </cell>
          <cell r="O498">
            <v>2719</v>
          </cell>
          <cell r="P498">
            <v>2599</v>
          </cell>
          <cell r="Q498">
            <v>2585.9</v>
          </cell>
          <cell r="R498">
            <v>2635.8</v>
          </cell>
          <cell r="S498">
            <v>2640</v>
          </cell>
          <cell r="T498">
            <v>2592.1166666666668</v>
          </cell>
        </row>
        <row r="499">
          <cell r="B499">
            <v>53100301</v>
          </cell>
          <cell r="C499" t="str">
            <v>053100301</v>
          </cell>
          <cell r="D499" t="str">
            <v>فرن غاز ستانليس ستيل GLEMGAZE حجم 90 سم - كود 9612 - انتاج ايطاليا</v>
          </cell>
          <cell r="E499" t="str">
            <v>فرن</v>
          </cell>
          <cell r="F499">
            <v>2023</v>
          </cell>
          <cell r="G499">
            <v>2</v>
          </cell>
          <cell r="H499">
            <v>4200</v>
          </cell>
          <cell r="I499">
            <v>4200</v>
          </cell>
          <cell r="J499">
            <v>4200</v>
          </cell>
          <cell r="K499">
            <v>4200</v>
          </cell>
          <cell r="L499">
            <v>4200</v>
          </cell>
          <cell r="M499">
            <v>4200</v>
          </cell>
          <cell r="N499">
            <v>4200</v>
          </cell>
          <cell r="O499">
            <v>4400</v>
          </cell>
          <cell r="P499">
            <v>4400</v>
          </cell>
          <cell r="Q499">
            <v>4400</v>
          </cell>
          <cell r="R499">
            <v>4400</v>
          </cell>
          <cell r="S499">
            <v>4400</v>
          </cell>
          <cell r="T499">
            <v>4283.333333333333</v>
          </cell>
        </row>
        <row r="500">
          <cell r="B500">
            <v>53100302</v>
          </cell>
          <cell r="C500" t="str">
            <v>053100302</v>
          </cell>
          <cell r="D500" t="str">
            <v>فرن غاز ستانليس ستيل GLEMGAZE حجم 60 سم ابيض اللون- كود 6613 - انتاج ايطاليا</v>
          </cell>
          <cell r="E500" t="str">
            <v>فرن</v>
          </cell>
          <cell r="F500">
            <v>2023</v>
          </cell>
          <cell r="G500">
            <v>2</v>
          </cell>
          <cell r="H500">
            <v>3061.25</v>
          </cell>
          <cell r="I500">
            <v>2962.5</v>
          </cell>
          <cell r="J500">
            <v>2937.5</v>
          </cell>
          <cell r="K500">
            <v>2926.25</v>
          </cell>
          <cell r="L500">
            <v>2862.5</v>
          </cell>
          <cell r="M500">
            <v>2960</v>
          </cell>
          <cell r="N500">
            <v>2931.25</v>
          </cell>
          <cell r="O500">
            <v>3000</v>
          </cell>
          <cell r="P500">
            <v>2948.75</v>
          </cell>
          <cell r="Q500">
            <v>2936.25</v>
          </cell>
          <cell r="R500">
            <v>3033.125</v>
          </cell>
          <cell r="S500">
            <v>3049.375</v>
          </cell>
          <cell r="T500">
            <v>2967.3958333333335</v>
          </cell>
        </row>
        <row r="501">
          <cell r="B501">
            <v>53100401</v>
          </cell>
          <cell r="C501" t="str">
            <v>053100401</v>
          </cell>
          <cell r="D501" t="str">
            <v>مكيف هواء  1 طن  كود 18.300</v>
          </cell>
          <cell r="E501" t="str">
            <v>مكيف</v>
          </cell>
          <cell r="F501">
            <v>2023</v>
          </cell>
          <cell r="G501">
            <v>2</v>
          </cell>
          <cell r="H501">
            <v>1933.3333333333333</v>
          </cell>
          <cell r="I501">
            <v>2000</v>
          </cell>
          <cell r="J501">
            <v>1966.6666666666667</v>
          </cell>
          <cell r="K501">
            <v>1933.3333333333333</v>
          </cell>
          <cell r="L501">
            <v>1933.3333333333333</v>
          </cell>
          <cell r="M501">
            <v>2000</v>
          </cell>
          <cell r="N501">
            <v>1933.3333333333333</v>
          </cell>
          <cell r="O501">
            <v>1933.3333333333333</v>
          </cell>
          <cell r="P501">
            <v>1933.3333333333333</v>
          </cell>
          <cell r="Q501">
            <v>2000</v>
          </cell>
          <cell r="R501">
            <v>2000</v>
          </cell>
          <cell r="S501">
            <v>2000</v>
          </cell>
          <cell r="T501">
            <v>1963.8888888888889</v>
          </cell>
        </row>
        <row r="502">
          <cell r="B502">
            <v>53100404</v>
          </cell>
          <cell r="C502" t="str">
            <v>053100404</v>
          </cell>
          <cell r="D502" t="str">
            <v xml:space="preserve">صوبة غاز EUROPA  كود 9374 انتاج تركيا </v>
          </cell>
          <cell r="E502" t="str">
            <v>صوبة</v>
          </cell>
          <cell r="F502">
            <v>2023</v>
          </cell>
          <cell r="G502">
            <v>2</v>
          </cell>
          <cell r="H502">
            <v>404.54545454545456</v>
          </cell>
          <cell r="I502">
            <v>410</v>
          </cell>
          <cell r="J502">
            <v>406.36363636363637</v>
          </cell>
          <cell r="K502">
            <v>386.36363636363637</v>
          </cell>
          <cell r="L502">
            <v>377.27272727272725</v>
          </cell>
          <cell r="M502">
            <v>375.45454545454544</v>
          </cell>
          <cell r="N502">
            <v>376.27272727272725</v>
          </cell>
          <cell r="O502">
            <v>378.09090909090907</v>
          </cell>
          <cell r="P502">
            <v>387.27272727272725</v>
          </cell>
          <cell r="Q502">
            <v>398.09090909090907</v>
          </cell>
          <cell r="R502">
            <v>394.45454545454544</v>
          </cell>
          <cell r="S502">
            <v>392.63636363636363</v>
          </cell>
          <cell r="T502">
            <v>390.56818181818176</v>
          </cell>
        </row>
        <row r="503">
          <cell r="B503">
            <v>53100406</v>
          </cell>
          <cell r="C503" t="str">
            <v>053100406</v>
          </cell>
          <cell r="D503" t="str">
            <v>صوبة كهربائية UNIVERSAL  عدد الشمعات 4 مع سلك انتاج تركيا - كود 9799</v>
          </cell>
          <cell r="E503" t="str">
            <v>صوبة</v>
          </cell>
          <cell r="F503">
            <v>2023</v>
          </cell>
          <cell r="G503">
            <v>2</v>
          </cell>
          <cell r="H503">
            <v>132</v>
          </cell>
          <cell r="I503">
            <v>133</v>
          </cell>
          <cell r="J503">
            <v>136</v>
          </cell>
          <cell r="K503">
            <v>138</v>
          </cell>
          <cell r="L503">
            <v>138</v>
          </cell>
          <cell r="M503">
            <v>136</v>
          </cell>
          <cell r="N503">
            <v>139</v>
          </cell>
          <cell r="O503">
            <v>137</v>
          </cell>
          <cell r="P503">
            <v>135</v>
          </cell>
          <cell r="Q503">
            <v>135</v>
          </cell>
          <cell r="R503">
            <v>134</v>
          </cell>
          <cell r="S503">
            <v>129</v>
          </cell>
          <cell r="T503">
            <v>135.16666666666666</v>
          </cell>
        </row>
        <row r="504">
          <cell r="B504">
            <v>53100408</v>
          </cell>
          <cell r="C504" t="str">
            <v>053100408</v>
          </cell>
          <cell r="D504" t="str">
            <v xml:space="preserve">سخان حمام اتمور - اسرئيل نوع HOTER </v>
          </cell>
          <cell r="E504" t="str">
            <v>اتمور</v>
          </cell>
          <cell r="F504">
            <v>2023</v>
          </cell>
          <cell r="G504">
            <v>2</v>
          </cell>
          <cell r="H504">
            <v>164</v>
          </cell>
          <cell r="I504">
            <v>166</v>
          </cell>
          <cell r="J504">
            <v>168</v>
          </cell>
          <cell r="K504">
            <v>168</v>
          </cell>
          <cell r="L504">
            <v>170</v>
          </cell>
          <cell r="M504">
            <v>171</v>
          </cell>
          <cell r="N504">
            <v>170</v>
          </cell>
          <cell r="O504">
            <v>168</v>
          </cell>
          <cell r="P504">
            <v>170</v>
          </cell>
          <cell r="Q504">
            <v>168</v>
          </cell>
          <cell r="R504">
            <v>170</v>
          </cell>
          <cell r="S504">
            <v>168</v>
          </cell>
          <cell r="T504">
            <v>168.41666666666666</v>
          </cell>
        </row>
        <row r="505">
          <cell r="B505">
            <v>53100409</v>
          </cell>
          <cell r="C505" t="str">
            <v>053100409</v>
          </cell>
          <cell r="D505" t="str">
            <v xml:space="preserve">مكيف هواء  1 طن ميديا hi8ig صيني مع التركيب </v>
          </cell>
          <cell r="E505" t="str">
            <v xml:space="preserve">مكيف - 1 طن </v>
          </cell>
          <cell r="F505">
            <v>2023</v>
          </cell>
          <cell r="G505">
            <v>2</v>
          </cell>
          <cell r="H505">
            <v>2100</v>
          </cell>
          <cell r="I505">
            <v>2100</v>
          </cell>
          <cell r="J505">
            <v>2100</v>
          </cell>
          <cell r="K505">
            <v>2100</v>
          </cell>
          <cell r="L505">
            <v>2100</v>
          </cell>
          <cell r="M505">
            <v>2200</v>
          </cell>
          <cell r="N505">
            <v>2250</v>
          </cell>
          <cell r="O505">
            <v>2200</v>
          </cell>
          <cell r="P505">
            <v>2200</v>
          </cell>
          <cell r="Q505">
            <v>2200</v>
          </cell>
          <cell r="R505">
            <v>2200</v>
          </cell>
          <cell r="S505">
            <v>2300</v>
          </cell>
          <cell r="T505">
            <v>2170.8333333333335</v>
          </cell>
        </row>
        <row r="506">
          <cell r="B506">
            <v>53100501</v>
          </cell>
          <cell r="C506" t="str">
            <v>053100501</v>
          </cell>
          <cell r="D506" t="str">
            <v xml:space="preserve">مكنسة كهربائية UNIVERSAL  قوة 1800 واط مع تحكم - كود 9800 استيراد تركيا </v>
          </cell>
          <cell r="E506" t="str">
            <v>مكنسة</v>
          </cell>
          <cell r="F506">
            <v>2023</v>
          </cell>
          <cell r="G506">
            <v>2</v>
          </cell>
          <cell r="H506">
            <v>432</v>
          </cell>
          <cell r="I506">
            <v>432</v>
          </cell>
          <cell r="J506">
            <v>432</v>
          </cell>
          <cell r="K506">
            <v>432</v>
          </cell>
          <cell r="L506">
            <v>426</v>
          </cell>
          <cell r="M506">
            <v>422</v>
          </cell>
          <cell r="N506">
            <v>432</v>
          </cell>
          <cell r="O506">
            <v>426</v>
          </cell>
          <cell r="P506">
            <v>432</v>
          </cell>
          <cell r="Q506">
            <v>426</v>
          </cell>
          <cell r="R506">
            <v>432</v>
          </cell>
          <cell r="S506">
            <v>432</v>
          </cell>
          <cell r="T506">
            <v>429.66666666666669</v>
          </cell>
        </row>
        <row r="507">
          <cell r="B507">
            <v>53200102</v>
          </cell>
          <cell r="C507" t="str">
            <v>053200102</v>
          </cell>
          <cell r="D507" t="str">
            <v>توستر كبس UNIVERSAL قوة 1800 واط  كود 321 - استيراد تركيا</v>
          </cell>
          <cell r="E507" t="str">
            <v>توستر</v>
          </cell>
          <cell r="F507">
            <v>2023</v>
          </cell>
          <cell r="G507">
            <v>2</v>
          </cell>
          <cell r="H507">
            <v>319.66666666666669</v>
          </cell>
          <cell r="I507">
            <v>310</v>
          </cell>
          <cell r="J507">
            <v>320</v>
          </cell>
          <cell r="K507">
            <v>320</v>
          </cell>
          <cell r="L507">
            <v>319.66666666666669</v>
          </cell>
          <cell r="M507">
            <v>320</v>
          </cell>
          <cell r="N507">
            <v>293.33333333333331</v>
          </cell>
          <cell r="O507">
            <v>310</v>
          </cell>
          <cell r="P507">
            <v>320</v>
          </cell>
          <cell r="Q507">
            <v>322.66666666666669</v>
          </cell>
          <cell r="R507">
            <v>332.66666666666669</v>
          </cell>
          <cell r="S507">
            <v>349.33333333333331</v>
          </cell>
          <cell r="T507">
            <v>319.77777777777777</v>
          </cell>
        </row>
        <row r="508">
          <cell r="B508">
            <v>53200103</v>
          </cell>
          <cell r="C508" t="str">
            <v>053200103</v>
          </cell>
          <cell r="D508" t="str">
            <v>خلاط محضر الطعام PHILIPS كود 7628 مع بعض القطع مثل بلندر، براشة، عصارة، مفرمة لحمة، انتاج بولندا تجميع الصين</v>
          </cell>
          <cell r="E508" t="str">
            <v>خلاط</v>
          </cell>
          <cell r="F508">
            <v>2023</v>
          </cell>
          <cell r="G508">
            <v>2</v>
          </cell>
          <cell r="H508">
            <v>500</v>
          </cell>
          <cell r="I508">
            <v>500</v>
          </cell>
          <cell r="J508">
            <v>491.66666666666669</v>
          </cell>
          <cell r="K508">
            <v>500</v>
          </cell>
          <cell r="L508">
            <v>491.66666666666669</v>
          </cell>
          <cell r="M508">
            <v>483.33333333333331</v>
          </cell>
          <cell r="N508">
            <v>491.66666666666669</v>
          </cell>
          <cell r="O508">
            <v>466.66666666666669</v>
          </cell>
          <cell r="P508">
            <v>458.33333333333331</v>
          </cell>
          <cell r="Q508">
            <v>458.33333333333331</v>
          </cell>
          <cell r="R508">
            <v>458.33333333333331</v>
          </cell>
          <cell r="S508">
            <v>441.66666666666669</v>
          </cell>
          <cell r="T508">
            <v>478.47222222222217</v>
          </cell>
        </row>
        <row r="509">
          <cell r="B509">
            <v>53200201</v>
          </cell>
          <cell r="C509" t="str">
            <v>053200201</v>
          </cell>
          <cell r="D509" t="str">
            <v>مكوى بخار UNIVERSAL قوة 1400 واط كود uni si 2100 b انتاج الصين</v>
          </cell>
          <cell r="E509" t="str">
            <v>مكوى</v>
          </cell>
          <cell r="F509">
            <v>2023</v>
          </cell>
          <cell r="G509">
            <v>2</v>
          </cell>
          <cell r="H509">
            <v>120</v>
          </cell>
          <cell r="I509">
            <v>119.09090909090909</v>
          </cell>
          <cell r="J509">
            <v>120.90909090909091</v>
          </cell>
          <cell r="K509">
            <v>121.81818181818181</v>
          </cell>
          <cell r="L509">
            <v>130</v>
          </cell>
          <cell r="M509">
            <v>131.81818181818181</v>
          </cell>
          <cell r="N509">
            <v>135.45454545454547</v>
          </cell>
          <cell r="O509">
            <v>162.72727272727272</v>
          </cell>
          <cell r="P509">
            <v>162.72727272727272</v>
          </cell>
          <cell r="Q509">
            <v>161.81818181818181</v>
          </cell>
          <cell r="R509">
            <v>165.45454545454547</v>
          </cell>
          <cell r="S509">
            <v>162.72727272727272</v>
          </cell>
          <cell r="T509">
            <v>141.21212121212122</v>
          </cell>
        </row>
        <row r="510">
          <cell r="B510">
            <v>53200202</v>
          </cell>
          <cell r="C510" t="str">
            <v>053200202</v>
          </cell>
          <cell r="D510" t="str">
            <v>مكوى بخار PHILIPS قوة 2200 واط  موديل 2042 gc - انتاج الصين</v>
          </cell>
          <cell r="E510" t="str">
            <v>مكوى</v>
          </cell>
          <cell r="F510">
            <v>2023</v>
          </cell>
          <cell r="G510">
            <v>2</v>
          </cell>
          <cell r="H510">
            <v>220.69230769230768</v>
          </cell>
          <cell r="I510">
            <v>218.38461538461539</v>
          </cell>
          <cell r="J510">
            <v>223.07692307692307</v>
          </cell>
          <cell r="K510">
            <v>229.23076923076923</v>
          </cell>
          <cell r="L510">
            <v>223.84615384615384</v>
          </cell>
          <cell r="M510">
            <v>217.69230769230768</v>
          </cell>
          <cell r="N510">
            <v>223.07692307692307</v>
          </cell>
          <cell r="O510">
            <v>217.69230769230768</v>
          </cell>
          <cell r="P510">
            <v>218.46153846153845</v>
          </cell>
          <cell r="Q510">
            <v>220.76923076923077</v>
          </cell>
          <cell r="R510">
            <v>223.76923076923077</v>
          </cell>
          <cell r="S510">
            <v>226.07692307692307</v>
          </cell>
          <cell r="T510">
            <v>221.89743589743591</v>
          </cell>
        </row>
        <row r="511">
          <cell r="B511">
            <v>53200205</v>
          </cell>
          <cell r="C511" t="str">
            <v>053200205</v>
          </cell>
          <cell r="D511" t="str">
            <v>مروحة SONICA  مع عمود بلاستيك، 3 سرعات 20 انش كود S - 20 P  انتاج الصين</v>
          </cell>
          <cell r="E511" t="str">
            <v>مروحة</v>
          </cell>
          <cell r="F511">
            <v>2023</v>
          </cell>
          <cell r="G511">
            <v>2</v>
          </cell>
          <cell r="H511">
            <v>151.42857142857142</v>
          </cell>
          <cell r="I511">
            <v>151.42857142857142</v>
          </cell>
          <cell r="J511">
            <v>158.57142857142858</v>
          </cell>
          <cell r="K511">
            <v>163.57142857142858</v>
          </cell>
          <cell r="L511">
            <v>163.57142857142858</v>
          </cell>
          <cell r="M511">
            <v>163.57142857142858</v>
          </cell>
          <cell r="N511">
            <v>155</v>
          </cell>
          <cell r="O511">
            <v>156.42857142857142</v>
          </cell>
          <cell r="P511">
            <v>150.71428571428572</v>
          </cell>
          <cell r="Q511">
            <v>160.71428571428572</v>
          </cell>
          <cell r="R511">
            <v>153.57142857142858</v>
          </cell>
          <cell r="S511">
            <v>155</v>
          </cell>
          <cell r="T511">
            <v>156.96428571428572</v>
          </cell>
        </row>
        <row r="512">
          <cell r="B512">
            <v>53200206</v>
          </cell>
          <cell r="C512" t="str">
            <v>053200206</v>
          </cell>
          <cell r="D512" t="str">
            <v>مروحة GOLD LINE مع عمود + TIMER ،3  سرعات 16 انش كود 906 انتاج الصين</v>
          </cell>
          <cell r="E512" t="str">
            <v>مروحة</v>
          </cell>
          <cell r="F512">
            <v>2023</v>
          </cell>
          <cell r="G512">
            <v>2</v>
          </cell>
          <cell r="H512">
            <v>139.16666666666666</v>
          </cell>
          <cell r="I512">
            <v>138.33333333333334</v>
          </cell>
          <cell r="J512">
            <v>138.33333333333334</v>
          </cell>
          <cell r="K512">
            <v>138.33333333333334</v>
          </cell>
          <cell r="L512">
            <v>140</v>
          </cell>
          <cell r="M512">
            <v>131.66666666666666</v>
          </cell>
          <cell r="N512">
            <v>134.16666666666666</v>
          </cell>
          <cell r="O512">
            <v>131.66666666666666</v>
          </cell>
          <cell r="P512">
            <v>131.66666666666666</v>
          </cell>
          <cell r="Q512">
            <v>133.66666666666666</v>
          </cell>
          <cell r="R512">
            <v>131.66666666666666</v>
          </cell>
          <cell r="S512">
            <v>135</v>
          </cell>
          <cell r="T512">
            <v>135.30555555555557</v>
          </cell>
        </row>
        <row r="513">
          <cell r="B513">
            <v>54000101</v>
          </cell>
          <cell r="C513" t="str">
            <v>054000101</v>
          </cell>
          <cell r="D513" t="str">
            <v>طقم صحون زجاج سادة9.5 انش (6 صحون)- الصين -</v>
          </cell>
          <cell r="E513" t="str">
            <v>طقم</v>
          </cell>
          <cell r="F513">
            <v>2023</v>
          </cell>
          <cell r="G513">
            <v>2</v>
          </cell>
          <cell r="H513">
            <v>19.25</v>
          </cell>
          <cell r="I513">
            <v>18.333333333333332</v>
          </cell>
          <cell r="J513">
            <v>18.333333333333332</v>
          </cell>
          <cell r="K513">
            <v>18.333333333333332</v>
          </cell>
          <cell r="L513">
            <v>18.416666666666668</v>
          </cell>
          <cell r="M513">
            <v>17.5</v>
          </cell>
          <cell r="N513">
            <v>17.5</v>
          </cell>
          <cell r="O513">
            <v>17.583333333333332</v>
          </cell>
          <cell r="P513">
            <v>17.666666666666668</v>
          </cell>
          <cell r="Q513">
            <v>17.666666666666668</v>
          </cell>
          <cell r="R513">
            <v>18</v>
          </cell>
          <cell r="S513">
            <v>17.916666666666668</v>
          </cell>
          <cell r="T513">
            <v>18.041666666666664</v>
          </cell>
        </row>
        <row r="514">
          <cell r="B514">
            <v>54000103</v>
          </cell>
          <cell r="C514" t="str">
            <v>054000103</v>
          </cell>
          <cell r="D514" t="str">
            <v>كاسات شاي - عدد 6 - ابيض أو مورد - صيني</v>
          </cell>
          <cell r="E514" t="str">
            <v>طقم كاسات - عدد 6</v>
          </cell>
          <cell r="F514">
            <v>2023</v>
          </cell>
          <cell r="G514">
            <v>2</v>
          </cell>
          <cell r="H514">
            <v>13.636363636363637</v>
          </cell>
          <cell r="I514">
            <v>15</v>
          </cell>
          <cell r="J514">
            <v>13.181818181818182</v>
          </cell>
          <cell r="K514">
            <v>13.818181818181818</v>
          </cell>
          <cell r="L514">
            <v>13.636363636363637</v>
          </cell>
          <cell r="M514">
            <v>14.545454545454545</v>
          </cell>
          <cell r="N514">
            <v>14.545454545454545</v>
          </cell>
          <cell r="O514">
            <v>14.545454545454545</v>
          </cell>
          <cell r="P514">
            <v>14.545454545454545</v>
          </cell>
          <cell r="Q514">
            <v>14.545454545454545</v>
          </cell>
          <cell r="R514">
            <v>13.181818181818182</v>
          </cell>
          <cell r="S514">
            <v>13.363636363636363</v>
          </cell>
          <cell r="T514">
            <v>14.045454545454547</v>
          </cell>
        </row>
        <row r="515">
          <cell r="B515">
            <v>54000202</v>
          </cell>
          <cell r="C515" t="str">
            <v>054000202</v>
          </cell>
          <cell r="D515" t="str">
            <v>طقم صحون - 18 قطعة - مورد أو سادة - حجم  كبير - بورسلان</v>
          </cell>
          <cell r="E515" t="str">
            <v>طقم - 18 قطعة</v>
          </cell>
          <cell r="F515">
            <v>2023</v>
          </cell>
          <cell r="G515">
            <v>2</v>
          </cell>
          <cell r="H515">
            <v>47</v>
          </cell>
          <cell r="I515">
            <v>46</v>
          </cell>
          <cell r="J515">
            <v>44.666666666666664</v>
          </cell>
          <cell r="K515">
            <v>43</v>
          </cell>
          <cell r="L515">
            <v>44.2</v>
          </cell>
          <cell r="M515">
            <v>47.533333333333331</v>
          </cell>
          <cell r="N515">
            <v>46.333333333333336</v>
          </cell>
          <cell r="O515">
            <v>45.333333333333336</v>
          </cell>
          <cell r="P515">
            <v>46.533333333333331</v>
          </cell>
          <cell r="Q515">
            <v>45</v>
          </cell>
          <cell r="R515">
            <v>44</v>
          </cell>
          <cell r="S515">
            <v>43.666666666666664</v>
          </cell>
          <cell r="T515">
            <v>45.272222222222211</v>
          </cell>
        </row>
        <row r="516">
          <cell r="B516">
            <v>54000203</v>
          </cell>
          <cell r="C516" t="str">
            <v>054000203</v>
          </cell>
          <cell r="D516" t="str">
            <v>طقم صحون زبادي مجور(6 صحون) -بيزس-صيني</v>
          </cell>
          <cell r="E516" t="str">
            <v>طقم</v>
          </cell>
          <cell r="F516">
            <v>2023</v>
          </cell>
          <cell r="G516">
            <v>2</v>
          </cell>
          <cell r="H516">
            <v>15.2</v>
          </cell>
          <cell r="I516">
            <v>15.2</v>
          </cell>
          <cell r="J516">
            <v>14.5</v>
          </cell>
          <cell r="K516">
            <v>14.5</v>
          </cell>
          <cell r="L516">
            <v>14.5</v>
          </cell>
          <cell r="M516">
            <v>14.2</v>
          </cell>
          <cell r="N516">
            <v>15.2</v>
          </cell>
          <cell r="O516">
            <v>14.2</v>
          </cell>
          <cell r="P516">
            <v>14.2</v>
          </cell>
          <cell r="Q516">
            <v>14</v>
          </cell>
          <cell r="R516">
            <v>14.2</v>
          </cell>
          <cell r="S516">
            <v>14.4</v>
          </cell>
          <cell r="T516">
            <v>14.525</v>
          </cell>
        </row>
        <row r="517">
          <cell r="B517">
            <v>54000301</v>
          </cell>
          <cell r="C517" t="str">
            <v>054000301</v>
          </cell>
          <cell r="D517" t="str">
            <v>طقم طناجر توتي 3قطع - صيني</v>
          </cell>
          <cell r="E517" t="str">
            <v>طقم</v>
          </cell>
          <cell r="F517">
            <v>2023</v>
          </cell>
          <cell r="G517">
            <v>2</v>
          </cell>
          <cell r="H517">
            <v>73.07692307692308</v>
          </cell>
          <cell r="I517">
            <v>71.15384615384616</v>
          </cell>
          <cell r="J517">
            <v>70.384615384615387</v>
          </cell>
          <cell r="K517">
            <v>69.230769230769226</v>
          </cell>
          <cell r="L517">
            <v>72.692307692307693</v>
          </cell>
          <cell r="M517">
            <v>69.230769230769226</v>
          </cell>
          <cell r="N517">
            <v>68.84615384615384</v>
          </cell>
          <cell r="O517">
            <v>71.92307692307692</v>
          </cell>
          <cell r="P517">
            <v>70.769230769230774</v>
          </cell>
          <cell r="Q517">
            <v>70.769230769230774</v>
          </cell>
          <cell r="R517">
            <v>68.07692307692308</v>
          </cell>
          <cell r="S517">
            <v>69.230769230769226</v>
          </cell>
          <cell r="T517">
            <v>70.448717948717942</v>
          </cell>
        </row>
        <row r="518">
          <cell r="B518">
            <v>54000302</v>
          </cell>
          <cell r="C518" t="str">
            <v>054000302</v>
          </cell>
          <cell r="D518" t="str">
            <v>جاط عجين كبير - محلي بلاستيك</v>
          </cell>
          <cell r="E518" t="str">
            <v>جاط</v>
          </cell>
          <cell r="F518">
            <v>2023</v>
          </cell>
          <cell r="G518">
            <v>2</v>
          </cell>
          <cell r="H518">
            <v>20.90909090909091</v>
          </cell>
          <cell r="I518">
            <v>20.454545454545453</v>
          </cell>
          <cell r="J518">
            <v>20</v>
          </cell>
          <cell r="K518">
            <v>20</v>
          </cell>
          <cell r="L518">
            <v>20</v>
          </cell>
          <cell r="M518">
            <v>20.454545454545453</v>
          </cell>
          <cell r="N518">
            <v>20.454545454545453</v>
          </cell>
          <cell r="O518">
            <v>20</v>
          </cell>
          <cell r="P518">
            <v>20</v>
          </cell>
          <cell r="Q518">
            <v>20</v>
          </cell>
          <cell r="R518">
            <v>20</v>
          </cell>
          <cell r="S518">
            <v>20</v>
          </cell>
          <cell r="T518">
            <v>20.189393939393938</v>
          </cell>
        </row>
        <row r="519">
          <cell r="B519">
            <v>54000303</v>
          </cell>
          <cell r="C519" t="str">
            <v>054000303</v>
          </cell>
          <cell r="D519" t="str">
            <v>ابريق شاي ستانلس 1.5 لتر - الصين</v>
          </cell>
          <cell r="E519" t="str">
            <v>ابريق</v>
          </cell>
          <cell r="F519">
            <v>2023</v>
          </cell>
          <cell r="G519">
            <v>2</v>
          </cell>
          <cell r="H519">
            <v>18.5</v>
          </cell>
          <cell r="I519">
            <v>18.125</v>
          </cell>
          <cell r="J519">
            <v>18.1875</v>
          </cell>
          <cell r="K519">
            <v>18.0625</v>
          </cell>
          <cell r="L519">
            <v>17.5</v>
          </cell>
          <cell r="M519">
            <v>17.9375</v>
          </cell>
          <cell r="N519">
            <v>17.5625</v>
          </cell>
          <cell r="O519">
            <v>17.5625</v>
          </cell>
          <cell r="P519">
            <v>18.125</v>
          </cell>
          <cell r="Q519">
            <v>17.75</v>
          </cell>
          <cell r="R519">
            <v>17.9375</v>
          </cell>
          <cell r="S519">
            <v>17.5625</v>
          </cell>
          <cell r="T519">
            <v>17.901041666666668</v>
          </cell>
        </row>
        <row r="520">
          <cell r="B520">
            <v>54000304</v>
          </cell>
          <cell r="C520" t="str">
            <v>054000304</v>
          </cell>
          <cell r="D520" t="str">
            <v>طقم طناجر 3قطع - ابو عين  -محلي</v>
          </cell>
          <cell r="E520" t="str">
            <v>طقم</v>
          </cell>
          <cell r="F520">
            <v>2023</v>
          </cell>
          <cell r="G520">
            <v>2</v>
          </cell>
          <cell r="H520">
            <v>209.09090909090909</v>
          </cell>
          <cell r="I520">
            <v>212.72727272727272</v>
          </cell>
          <cell r="J520">
            <v>210</v>
          </cell>
          <cell r="K520">
            <v>202.72727272727272</v>
          </cell>
          <cell r="L520">
            <v>209.09090909090909</v>
          </cell>
          <cell r="M520">
            <v>207.27272727272728</v>
          </cell>
          <cell r="N520">
            <v>210.90909090909091</v>
          </cell>
          <cell r="O520">
            <v>201.81818181818181</v>
          </cell>
          <cell r="P520">
            <v>204.54545454545453</v>
          </cell>
          <cell r="Q520">
            <v>210.90909090909091</v>
          </cell>
          <cell r="R520">
            <v>206.36363636363637</v>
          </cell>
          <cell r="S520">
            <v>204.54545454545453</v>
          </cell>
          <cell r="T520">
            <v>207.5</v>
          </cell>
        </row>
        <row r="521">
          <cell r="B521">
            <v>54000305</v>
          </cell>
          <cell r="C521" t="str">
            <v>054000305</v>
          </cell>
          <cell r="D521" t="str">
            <v>طقم طناجر 3 قطع - الجوهرة - محلي</v>
          </cell>
          <cell r="E521" t="str">
            <v>طقم</v>
          </cell>
          <cell r="F521">
            <v>2023</v>
          </cell>
          <cell r="G521">
            <v>2</v>
          </cell>
        </row>
        <row r="522">
          <cell r="B522">
            <v>54000401</v>
          </cell>
          <cell r="C522" t="str">
            <v>054000401</v>
          </cell>
          <cell r="D522" t="str">
            <v xml:space="preserve"> طنجرة ضغط  ستيل سلامبوس- برتغال - حجم 12 لتر</v>
          </cell>
          <cell r="E522" t="str">
            <v>طنجرة</v>
          </cell>
          <cell r="F522">
            <v>2023</v>
          </cell>
          <cell r="G522">
            <v>2</v>
          </cell>
          <cell r="H522">
            <v>388.57142857142856</v>
          </cell>
          <cell r="I522">
            <v>397.85714285714283</v>
          </cell>
          <cell r="J522">
            <v>393.57142857142856</v>
          </cell>
          <cell r="K522">
            <v>392.14285714285717</v>
          </cell>
          <cell r="L522">
            <v>392.85714285714283</v>
          </cell>
          <cell r="M522">
            <v>387.85714285714283</v>
          </cell>
          <cell r="N522">
            <v>382.14285714285717</v>
          </cell>
          <cell r="O522">
            <v>386.42857142857144</v>
          </cell>
          <cell r="P522">
            <v>392.85714285714283</v>
          </cell>
          <cell r="Q522">
            <v>384.28571428571428</v>
          </cell>
          <cell r="R522">
            <v>395.71428571428572</v>
          </cell>
          <cell r="S522">
            <v>391.42857142857144</v>
          </cell>
          <cell r="T522">
            <v>390.47619047619042</v>
          </cell>
        </row>
        <row r="523">
          <cell r="B523">
            <v>54000402</v>
          </cell>
          <cell r="C523" t="str">
            <v>054000402</v>
          </cell>
          <cell r="D523" t="str">
            <v>طقم صواني فرن ستيل -3 قطع- الصين</v>
          </cell>
          <cell r="E523" t="str">
            <v>طقم</v>
          </cell>
          <cell r="F523">
            <v>2023</v>
          </cell>
          <cell r="G523">
            <v>2</v>
          </cell>
          <cell r="H523">
            <v>88</v>
          </cell>
          <cell r="I523">
            <v>88.333333333333329</v>
          </cell>
          <cell r="J523">
            <v>86</v>
          </cell>
          <cell r="K523">
            <v>88.666666666666671</v>
          </cell>
          <cell r="L523">
            <v>87.666666666666671</v>
          </cell>
          <cell r="M523">
            <v>89</v>
          </cell>
          <cell r="N523">
            <v>89.333333333333329</v>
          </cell>
          <cell r="O523">
            <v>89</v>
          </cell>
          <cell r="P523">
            <v>88</v>
          </cell>
          <cell r="Q523">
            <v>85.333333333333329</v>
          </cell>
          <cell r="R523">
            <v>88</v>
          </cell>
          <cell r="S523">
            <v>86</v>
          </cell>
          <cell r="T523">
            <v>87.777777777777786</v>
          </cell>
        </row>
        <row r="524">
          <cell r="B524">
            <v>54000403</v>
          </cell>
          <cell r="C524" t="str">
            <v>054000403</v>
          </cell>
          <cell r="D524" t="str">
            <v>طنجرة ضغط المونيوم مستورد ماركة adc حجم 10 لتر</v>
          </cell>
          <cell r="E524" t="str">
            <v>طنجرة 10 لتر</v>
          </cell>
          <cell r="F524">
            <v>2023</v>
          </cell>
          <cell r="G524">
            <v>2</v>
          </cell>
        </row>
        <row r="525">
          <cell r="B525">
            <v>54000502</v>
          </cell>
          <cell r="C525" t="str">
            <v>054000502</v>
          </cell>
          <cell r="D525" t="str">
            <v>حمالة خضار بلاستيك للمطبخ 4 طبقات(حجم كبير)- محلي  - الأشمر</v>
          </cell>
          <cell r="E525" t="str">
            <v>حمالة - حجم كبير</v>
          </cell>
          <cell r="F525">
            <v>2023</v>
          </cell>
          <cell r="G525">
            <v>2</v>
          </cell>
          <cell r="H525">
            <v>51.071428571428569</v>
          </cell>
          <cell r="I525">
            <v>50.357142857142854</v>
          </cell>
          <cell r="J525">
            <v>48.928571428571431</v>
          </cell>
          <cell r="K525">
            <v>49.642857142857146</v>
          </cell>
          <cell r="L525">
            <v>51.428571428571431</v>
          </cell>
          <cell r="M525">
            <v>51.785714285714285</v>
          </cell>
          <cell r="N525">
            <v>53.571428571428569</v>
          </cell>
          <cell r="O525">
            <v>53.214285714285715</v>
          </cell>
          <cell r="P525">
            <v>52.142857142857146</v>
          </cell>
          <cell r="Q525">
            <v>52.5</v>
          </cell>
          <cell r="R525">
            <v>52.857142857142854</v>
          </cell>
          <cell r="S525">
            <v>52.5</v>
          </cell>
          <cell r="T525">
            <v>51.666666666666664</v>
          </cell>
        </row>
        <row r="526">
          <cell r="B526">
            <v>54000503</v>
          </cell>
          <cell r="C526" t="str">
            <v>054000503</v>
          </cell>
          <cell r="D526" t="str">
            <v>مجرود بلاستيك -محلي</v>
          </cell>
          <cell r="E526" t="str">
            <v>مجرود</v>
          </cell>
          <cell r="F526">
            <v>2023</v>
          </cell>
          <cell r="G526">
            <v>2</v>
          </cell>
          <cell r="H526">
            <v>3.5333333333333332</v>
          </cell>
          <cell r="I526">
            <v>3.4</v>
          </cell>
          <cell r="J526">
            <v>3.4</v>
          </cell>
          <cell r="K526">
            <v>3.8</v>
          </cell>
          <cell r="L526">
            <v>3.5333333333333332</v>
          </cell>
          <cell r="M526">
            <v>3.4</v>
          </cell>
          <cell r="N526">
            <v>3.4</v>
          </cell>
          <cell r="O526">
            <v>3.3333333333333335</v>
          </cell>
          <cell r="P526">
            <v>3.2</v>
          </cell>
          <cell r="Q526">
            <v>3.3333333333333335</v>
          </cell>
          <cell r="R526">
            <v>3.5333333333333332</v>
          </cell>
          <cell r="S526">
            <v>3.5333333333333332</v>
          </cell>
          <cell r="T526">
            <v>3.4499999999999993</v>
          </cell>
        </row>
        <row r="527">
          <cell r="B527">
            <v>54000601</v>
          </cell>
          <cell r="C527" t="str">
            <v>054000601</v>
          </cell>
          <cell r="D527" t="str">
            <v>مقلي عادي حجم (24سم) - تيفال -فرنسا</v>
          </cell>
          <cell r="E527" t="str">
            <v>مقلى</v>
          </cell>
          <cell r="F527">
            <v>2023</v>
          </cell>
          <cell r="G527">
            <v>2</v>
          </cell>
          <cell r="H527">
            <v>72.083333333333329</v>
          </cell>
          <cell r="I527">
            <v>71.666666666666671</v>
          </cell>
          <cell r="J527">
            <v>70.833333333333329</v>
          </cell>
          <cell r="K527">
            <v>70.416666666666671</v>
          </cell>
          <cell r="L527">
            <v>71.25</v>
          </cell>
          <cell r="M527">
            <v>71.833333333333329</v>
          </cell>
          <cell r="N527">
            <v>72.083333333333329</v>
          </cell>
          <cell r="O527">
            <v>70.416666666666671</v>
          </cell>
          <cell r="P527">
            <v>69.166666666666671</v>
          </cell>
          <cell r="Q527">
            <v>70</v>
          </cell>
          <cell r="R527">
            <v>70</v>
          </cell>
          <cell r="S527">
            <v>70</v>
          </cell>
          <cell r="T527">
            <v>70.812499999999986</v>
          </cell>
        </row>
        <row r="528">
          <cell r="B528">
            <v>54000602</v>
          </cell>
          <cell r="C528" t="str">
            <v>054000602</v>
          </cell>
          <cell r="D528" t="str">
            <v xml:space="preserve">طقم طناجر 3 قطع  حجم 20 سم /2 لتر، حجم 26 سم / 8 لتر، حجم 30 سم / 11 لتر - تيفال - فرنسا </v>
          </cell>
          <cell r="E528" t="str">
            <v>طقم</v>
          </cell>
          <cell r="F528">
            <v>2023</v>
          </cell>
          <cell r="G528">
            <v>2</v>
          </cell>
          <cell r="H528">
            <v>476.66666666666669</v>
          </cell>
          <cell r="I528">
            <v>478.88888888888891</v>
          </cell>
          <cell r="J528">
            <v>484.44444444444446</v>
          </cell>
          <cell r="K528">
            <v>478.88888888888891</v>
          </cell>
          <cell r="L528">
            <v>473.33333333333331</v>
          </cell>
          <cell r="M528">
            <v>473.33333333333331</v>
          </cell>
          <cell r="N528">
            <v>473.33333333333331</v>
          </cell>
          <cell r="O528">
            <v>470</v>
          </cell>
          <cell r="P528">
            <v>467.77777777777777</v>
          </cell>
          <cell r="Q528">
            <v>468.88888888888891</v>
          </cell>
          <cell r="R528">
            <v>468.88888888888891</v>
          </cell>
          <cell r="S528">
            <v>470</v>
          </cell>
          <cell r="T528">
            <v>473.7037037037037</v>
          </cell>
        </row>
        <row r="529">
          <cell r="B529">
            <v>54000803</v>
          </cell>
          <cell r="C529" t="str">
            <v>054000803</v>
          </cell>
          <cell r="D529" t="str">
            <v>حمالة جلي بلاستيك طبقتين -تركي</v>
          </cell>
          <cell r="E529" t="str">
            <v>حمالة</v>
          </cell>
          <cell r="F529">
            <v>2023</v>
          </cell>
          <cell r="G529">
            <v>2</v>
          </cell>
          <cell r="H529">
            <v>28.333333333333332</v>
          </cell>
          <cell r="I529">
            <v>28.666666666666668</v>
          </cell>
          <cell r="J529">
            <v>28.333333333333332</v>
          </cell>
          <cell r="K529">
            <v>28.666666666666668</v>
          </cell>
          <cell r="L529">
            <v>28.666666666666668</v>
          </cell>
          <cell r="M529">
            <v>28.666666666666668</v>
          </cell>
          <cell r="N529">
            <v>28.333333333333332</v>
          </cell>
          <cell r="O529">
            <v>28.666666666666668</v>
          </cell>
          <cell r="P529">
            <v>28.666666666666668</v>
          </cell>
          <cell r="Q529">
            <v>28</v>
          </cell>
          <cell r="R529">
            <v>28.333333333333332</v>
          </cell>
          <cell r="S529">
            <v>28</v>
          </cell>
          <cell r="T529">
            <v>28.444444444444443</v>
          </cell>
        </row>
        <row r="530">
          <cell r="B530">
            <v>54000806</v>
          </cell>
          <cell r="C530" t="str">
            <v>054000806</v>
          </cell>
          <cell r="D530" t="str">
            <v>حمالة جلي  بلاستيك - طبقتين - الصين</v>
          </cell>
          <cell r="E530" t="str">
            <v>حمالة جلي</v>
          </cell>
          <cell r="F530">
            <v>2023</v>
          </cell>
          <cell r="G530">
            <v>2</v>
          </cell>
        </row>
        <row r="531">
          <cell r="B531">
            <v>55200101</v>
          </cell>
          <cell r="C531" t="str">
            <v>055200101</v>
          </cell>
          <cell r="D531" t="str">
            <v>منشار يدوي شحر</v>
          </cell>
          <cell r="E531" t="str">
            <v>منشار</v>
          </cell>
          <cell r="F531">
            <v>2023</v>
          </cell>
          <cell r="G531">
            <v>2</v>
          </cell>
          <cell r="H531">
            <v>19</v>
          </cell>
          <cell r="I531">
            <v>19</v>
          </cell>
          <cell r="J531">
            <v>17.142857142857142</v>
          </cell>
          <cell r="K531">
            <v>18.571428571428573</v>
          </cell>
          <cell r="L531">
            <v>18.571428571428573</v>
          </cell>
          <cell r="M531">
            <v>19.285714285714285</v>
          </cell>
          <cell r="N531">
            <v>17.142857142857142</v>
          </cell>
          <cell r="O531">
            <v>18.142857142857142</v>
          </cell>
          <cell r="P531">
            <v>18.571428571428573</v>
          </cell>
          <cell r="Q531">
            <v>18.571428571428573</v>
          </cell>
          <cell r="R531">
            <v>19.285714285714285</v>
          </cell>
          <cell r="S531">
            <v>18.285714285714285</v>
          </cell>
          <cell r="T531">
            <v>18.464285714285712</v>
          </cell>
        </row>
        <row r="532">
          <cell r="B532">
            <v>55200102</v>
          </cell>
          <cell r="C532" t="str">
            <v>055200102</v>
          </cell>
          <cell r="D532" t="str">
            <v>مفك عادي وسط  يد بلاستك</v>
          </cell>
          <cell r="E532" t="str">
            <v>مفك</v>
          </cell>
          <cell r="F532">
            <v>2023</v>
          </cell>
          <cell r="G532">
            <v>2</v>
          </cell>
          <cell r="H532">
            <v>7.7777777777777777</v>
          </cell>
          <cell r="I532">
            <v>7.666666666666667</v>
          </cell>
          <cell r="J532">
            <v>7.666666666666667</v>
          </cell>
          <cell r="K532">
            <v>7.666666666666667</v>
          </cell>
          <cell r="L532">
            <v>7.8888888888888893</v>
          </cell>
          <cell r="M532">
            <v>8</v>
          </cell>
          <cell r="N532">
            <v>7.8888888888888893</v>
          </cell>
          <cell r="O532">
            <v>8</v>
          </cell>
          <cell r="P532">
            <v>7.8888888888888893</v>
          </cell>
          <cell r="Q532">
            <v>8</v>
          </cell>
          <cell r="R532">
            <v>7.666666666666667</v>
          </cell>
          <cell r="S532">
            <v>7.5555555555555554</v>
          </cell>
          <cell r="T532">
            <v>7.8055555555555562</v>
          </cell>
        </row>
        <row r="533">
          <cell r="B533">
            <v>55200103</v>
          </cell>
          <cell r="C533" t="str">
            <v>055200103</v>
          </cell>
          <cell r="D533" t="str">
            <v xml:space="preserve">مطرقة مع يد حجم وسط </v>
          </cell>
          <cell r="E533" t="str">
            <v>مطرقة مع يد - 1 كغم</v>
          </cell>
          <cell r="F533">
            <v>2023</v>
          </cell>
          <cell r="G533">
            <v>2</v>
          </cell>
          <cell r="H533">
            <v>21.111111111111111</v>
          </cell>
          <cell r="I533">
            <v>21.666666666666668</v>
          </cell>
          <cell r="J533">
            <v>22.222222222222221</v>
          </cell>
          <cell r="K533">
            <v>22.222222222222221</v>
          </cell>
          <cell r="L533">
            <v>21.111111111111111</v>
          </cell>
          <cell r="M533">
            <v>21.111111111111111</v>
          </cell>
          <cell r="N533">
            <v>21.111111111111111</v>
          </cell>
          <cell r="O533">
            <v>22.222222222222221</v>
          </cell>
          <cell r="P533">
            <v>21.888888888888889</v>
          </cell>
          <cell r="Q533">
            <v>22.222222222222221</v>
          </cell>
          <cell r="R533">
            <v>21.666666666666668</v>
          </cell>
          <cell r="S533">
            <v>22.222222222222221</v>
          </cell>
          <cell r="T533">
            <v>21.731481481481481</v>
          </cell>
        </row>
        <row r="534">
          <cell r="B534">
            <v>55200201</v>
          </cell>
          <cell r="C534" t="str">
            <v>055200201</v>
          </cell>
          <cell r="D534" t="str">
            <v xml:space="preserve">مشط  أرض حديد مع يد </v>
          </cell>
          <cell r="E534" t="str">
            <v>مشط</v>
          </cell>
          <cell r="F534">
            <v>2023</v>
          </cell>
          <cell r="G534">
            <v>2</v>
          </cell>
          <cell r="H534">
            <v>24.555555555555557</v>
          </cell>
          <cell r="I534">
            <v>24.444444444444443</v>
          </cell>
          <cell r="J534">
            <v>24.444444444444443</v>
          </cell>
          <cell r="K534">
            <v>25.222222222222221</v>
          </cell>
          <cell r="L534">
            <v>24.444444444444443</v>
          </cell>
          <cell r="M534">
            <v>24.111111111111111</v>
          </cell>
          <cell r="N534">
            <v>23.111111111111111</v>
          </cell>
          <cell r="O534">
            <v>23.666666666666668</v>
          </cell>
          <cell r="P534">
            <v>23.333333333333332</v>
          </cell>
          <cell r="Q534">
            <v>24.444444444444443</v>
          </cell>
          <cell r="R534">
            <v>24.444444444444443</v>
          </cell>
          <cell r="S534">
            <v>24.555555555555557</v>
          </cell>
          <cell r="T534">
            <v>24.231481481481481</v>
          </cell>
        </row>
        <row r="535">
          <cell r="B535">
            <v>55200202</v>
          </cell>
          <cell r="C535" t="str">
            <v>055200202</v>
          </cell>
          <cell r="D535" t="str">
            <v>طورية عريضة مع يد</v>
          </cell>
          <cell r="E535" t="str">
            <v>طورية</v>
          </cell>
          <cell r="F535">
            <v>2023</v>
          </cell>
          <cell r="G535">
            <v>2</v>
          </cell>
          <cell r="H535">
            <v>34.111111111111114</v>
          </cell>
          <cell r="I535">
            <v>33.555555555555557</v>
          </cell>
          <cell r="J535">
            <v>35.222222222222221</v>
          </cell>
          <cell r="K535">
            <v>34.111111111111114</v>
          </cell>
          <cell r="L535">
            <v>33.777777777777779</v>
          </cell>
          <cell r="M535">
            <v>33.222222222222221</v>
          </cell>
          <cell r="N535">
            <v>31.555555555555557</v>
          </cell>
          <cell r="O535">
            <v>32.444444444444443</v>
          </cell>
          <cell r="P535">
            <v>31.888888888888889</v>
          </cell>
          <cell r="Q535">
            <v>32.444444444444443</v>
          </cell>
          <cell r="R535">
            <v>33.222222222222221</v>
          </cell>
          <cell r="S535">
            <v>33.777777777777779</v>
          </cell>
          <cell r="T535">
            <v>33.277777777777779</v>
          </cell>
        </row>
        <row r="536">
          <cell r="B536">
            <v>55200204</v>
          </cell>
          <cell r="C536" t="str">
            <v>055200204</v>
          </cell>
          <cell r="D536" t="str">
            <v>فاس قصير مع يد</v>
          </cell>
          <cell r="E536" t="str">
            <v>فاس</v>
          </cell>
          <cell r="F536">
            <v>2023</v>
          </cell>
          <cell r="G536">
            <v>2</v>
          </cell>
          <cell r="H536">
            <v>21.666666666666668</v>
          </cell>
          <cell r="I536">
            <v>20.888888888888889</v>
          </cell>
          <cell r="J536">
            <v>22.555555555555557</v>
          </cell>
          <cell r="K536">
            <v>20.888888888888889</v>
          </cell>
          <cell r="L536">
            <v>23.666666666666668</v>
          </cell>
          <cell r="M536">
            <v>22.555555555555557</v>
          </cell>
          <cell r="N536">
            <v>23.111111111111111</v>
          </cell>
          <cell r="O536">
            <v>22.222222222222221</v>
          </cell>
          <cell r="P536">
            <v>21.666666666666668</v>
          </cell>
          <cell r="Q536">
            <v>21.666666666666668</v>
          </cell>
          <cell r="R536">
            <v>21.888888888888889</v>
          </cell>
          <cell r="S536">
            <v>21.666666666666668</v>
          </cell>
          <cell r="T536">
            <v>22.037037037037038</v>
          </cell>
        </row>
        <row r="537">
          <cell r="B537">
            <v>55200301</v>
          </cell>
          <cell r="C537" t="str">
            <v>055200301</v>
          </cell>
          <cell r="D537" t="str">
            <v>سلم خشب ستة درجات</v>
          </cell>
          <cell r="E537" t="str">
            <v>سلم</v>
          </cell>
          <cell r="F537">
            <v>2023</v>
          </cell>
          <cell r="G537">
            <v>2</v>
          </cell>
          <cell r="H537">
            <v>116.11111111111111</v>
          </cell>
          <cell r="I537">
            <v>114.11111111111111</v>
          </cell>
          <cell r="J537">
            <v>118.55555555555556</v>
          </cell>
          <cell r="K537">
            <v>117.44444444444444</v>
          </cell>
          <cell r="L537">
            <v>119.77777777777777</v>
          </cell>
          <cell r="M537">
            <v>118.11111111111111</v>
          </cell>
          <cell r="N537">
            <v>119</v>
          </cell>
          <cell r="O537">
            <v>117.33333333333333</v>
          </cell>
          <cell r="P537">
            <v>117</v>
          </cell>
          <cell r="Q537">
            <v>120.33333333333333</v>
          </cell>
          <cell r="R537">
            <v>119.77777777777777</v>
          </cell>
          <cell r="S537">
            <v>120.33333333333333</v>
          </cell>
          <cell r="T537">
            <v>118.15740740740739</v>
          </cell>
        </row>
        <row r="538">
          <cell r="B538">
            <v>55200501</v>
          </cell>
          <cell r="C538" t="str">
            <v>055200501</v>
          </cell>
          <cell r="D538" t="str">
            <v>لمبة كهربائية موفرة للطاقة 15 واط</v>
          </cell>
          <cell r="E538" t="str">
            <v>لمبة</v>
          </cell>
          <cell r="F538">
            <v>2023</v>
          </cell>
          <cell r="G538">
            <v>2</v>
          </cell>
          <cell r="H538">
            <v>8.3076923076923084</v>
          </cell>
          <cell r="I538">
            <v>8.5384615384615383</v>
          </cell>
          <cell r="J538">
            <v>8.4615384615384617</v>
          </cell>
          <cell r="K538">
            <v>8.615384615384615</v>
          </cell>
          <cell r="L538">
            <v>8.5384615384615383</v>
          </cell>
          <cell r="M538">
            <v>8.3076923076923084</v>
          </cell>
          <cell r="N538">
            <v>8.384615384615385</v>
          </cell>
          <cell r="O538">
            <v>8.615384615384615</v>
          </cell>
          <cell r="P538">
            <v>8.7692307692307701</v>
          </cell>
          <cell r="Q538">
            <v>8.8461538461538467</v>
          </cell>
          <cell r="R538">
            <v>8.615384615384615</v>
          </cell>
          <cell r="S538">
            <v>8.6923076923076916</v>
          </cell>
          <cell r="T538">
            <v>8.5576923076923084</v>
          </cell>
        </row>
        <row r="539">
          <cell r="B539">
            <v>56100101</v>
          </cell>
          <cell r="C539" t="str">
            <v>056100101</v>
          </cell>
          <cell r="D539" t="str">
            <v>كلور  - محلي</v>
          </cell>
          <cell r="E539" t="str">
            <v>عبوة/4 لتر</v>
          </cell>
          <cell r="F539">
            <v>2023</v>
          </cell>
          <cell r="G539">
            <v>2</v>
          </cell>
          <cell r="H539">
            <v>6.1166666666666663</v>
          </cell>
          <cell r="I539">
            <v>6.083333333333333</v>
          </cell>
          <cell r="J539">
            <v>6.2666666666666666</v>
          </cell>
          <cell r="K539">
            <v>6.2</v>
          </cell>
          <cell r="L539">
            <v>6.2666666666666666</v>
          </cell>
          <cell r="M539">
            <v>6.3</v>
          </cell>
          <cell r="N539">
            <v>6.3166666666666664</v>
          </cell>
          <cell r="O539">
            <v>6.1</v>
          </cell>
          <cell r="P539">
            <v>6.2666666666666666</v>
          </cell>
          <cell r="Q539">
            <v>6.3</v>
          </cell>
          <cell r="R539">
            <v>6.416666666666667</v>
          </cell>
          <cell r="S539">
            <v>6.4666666666666668</v>
          </cell>
          <cell r="T539">
            <v>6.2583333333333329</v>
          </cell>
        </row>
        <row r="540">
          <cell r="B540">
            <v>56100102</v>
          </cell>
          <cell r="C540" t="str">
            <v>056100102</v>
          </cell>
          <cell r="D540" t="str">
            <v>ماء النار - فلاش - اردني</v>
          </cell>
          <cell r="E540" t="str">
            <v>عبوة/1 لتر</v>
          </cell>
          <cell r="F540">
            <v>2023</v>
          </cell>
          <cell r="G540">
            <v>2</v>
          </cell>
          <cell r="H540">
            <v>9.018518518518519</v>
          </cell>
          <cell r="I540">
            <v>9.0370370370370363</v>
          </cell>
          <cell r="J540">
            <v>9.018518518518519</v>
          </cell>
          <cell r="K540">
            <v>9.018518518518519</v>
          </cell>
          <cell r="L540">
            <v>9.0925925925925934</v>
          </cell>
          <cell r="M540">
            <v>9.0555555555555554</v>
          </cell>
          <cell r="N540">
            <v>9.0740740740740744</v>
          </cell>
          <cell r="O540">
            <v>9.0925925925925934</v>
          </cell>
          <cell r="P540">
            <v>9.1851851851851851</v>
          </cell>
          <cell r="Q540">
            <v>9.2222222222222214</v>
          </cell>
          <cell r="R540">
            <v>9.2592592592592595</v>
          </cell>
          <cell r="S540">
            <v>9.3703703703703702</v>
          </cell>
          <cell r="T540">
            <v>9.120370370370372</v>
          </cell>
        </row>
        <row r="541">
          <cell r="B541">
            <v>56100104</v>
          </cell>
          <cell r="C541" t="str">
            <v>056100104</v>
          </cell>
          <cell r="D541" t="str">
            <v>صابون جلي سائل - بالموليف - اسرائيل</v>
          </cell>
          <cell r="E541" t="str">
            <v>عبوة /1لتر</v>
          </cell>
          <cell r="F541">
            <v>2023</v>
          </cell>
          <cell r="G541">
            <v>2</v>
          </cell>
          <cell r="H541">
            <v>12.62962962962963</v>
          </cell>
          <cell r="I541">
            <v>12.62962962962963</v>
          </cell>
          <cell r="J541">
            <v>12.444444444444445</v>
          </cell>
          <cell r="K541">
            <v>12.555555555555555</v>
          </cell>
          <cell r="L541">
            <v>12.444444444444445</v>
          </cell>
          <cell r="M541">
            <v>12.518518518518519</v>
          </cell>
          <cell r="N541">
            <v>12.444444444444445</v>
          </cell>
          <cell r="O541">
            <v>12.407407407407407</v>
          </cell>
          <cell r="P541">
            <v>12.296296296296296</v>
          </cell>
          <cell r="Q541">
            <v>12.407407407407407</v>
          </cell>
          <cell r="R541">
            <v>12.481481481481481</v>
          </cell>
          <cell r="S541">
            <v>12.333333333333334</v>
          </cell>
          <cell r="T541">
            <v>12.466049382716049</v>
          </cell>
        </row>
        <row r="542">
          <cell r="B542">
            <v>56100106</v>
          </cell>
          <cell r="C542" t="str">
            <v>056100106</v>
          </cell>
          <cell r="D542" t="str">
            <v>مسحوق غسيل - ستار - محلي</v>
          </cell>
          <cell r="E542" t="str">
            <v>باكيت /1كغم</v>
          </cell>
          <cell r="F542">
            <v>2023</v>
          </cell>
          <cell r="G542">
            <v>2</v>
          </cell>
          <cell r="H542">
            <v>8.0952380952380949</v>
          </cell>
          <cell r="I542">
            <v>8.0952380952380949</v>
          </cell>
          <cell r="J542">
            <v>8.1904761904761898</v>
          </cell>
          <cell r="K542">
            <v>8.0476190476190474</v>
          </cell>
          <cell r="L542">
            <v>7.9047619047619051</v>
          </cell>
          <cell r="M542">
            <v>7.8571428571428568</v>
          </cell>
          <cell r="N542">
            <v>8</v>
          </cell>
          <cell r="O542">
            <v>8</v>
          </cell>
          <cell r="P542">
            <v>8.0952380952380949</v>
          </cell>
          <cell r="Q542">
            <v>8.1428571428571423</v>
          </cell>
          <cell r="R542">
            <v>8.2857142857142865</v>
          </cell>
          <cell r="S542">
            <v>8.2380952380952372</v>
          </cell>
          <cell r="T542">
            <v>8.0793650793650791</v>
          </cell>
        </row>
        <row r="543">
          <cell r="B543">
            <v>56100107</v>
          </cell>
          <cell r="C543" t="str">
            <v>056100107</v>
          </cell>
          <cell r="D543" t="str">
            <v>مسحوق غسيل -ايريال - تركي</v>
          </cell>
          <cell r="E543" t="str">
            <v>باكيت / 3كغم</v>
          </cell>
          <cell r="F543">
            <v>2023</v>
          </cell>
          <cell r="G543">
            <v>2</v>
          </cell>
          <cell r="H543">
            <v>30.333333333333332</v>
          </cell>
          <cell r="I543">
            <v>30.037037037037038</v>
          </cell>
          <cell r="J543">
            <v>30</v>
          </cell>
          <cell r="K543">
            <v>30.148148148148149</v>
          </cell>
          <cell r="L543">
            <v>30.481481481481481</v>
          </cell>
          <cell r="M543">
            <v>30.37037037037037</v>
          </cell>
          <cell r="N543">
            <v>30.333333333333332</v>
          </cell>
          <cell r="O543">
            <v>30.555555555555557</v>
          </cell>
          <cell r="P543">
            <v>30.518518518518519</v>
          </cell>
          <cell r="Q543">
            <v>30.518518518518519</v>
          </cell>
          <cell r="R543">
            <v>30.407407407407408</v>
          </cell>
          <cell r="S543">
            <v>30.851851851851851</v>
          </cell>
          <cell r="T543">
            <v>30.379629629629633</v>
          </cell>
        </row>
        <row r="544">
          <cell r="B544">
            <v>56100201</v>
          </cell>
          <cell r="C544" t="str">
            <v>056100201</v>
          </cell>
          <cell r="D544" t="str">
            <v>مطهر-ديتول-ايطاليا</v>
          </cell>
          <cell r="E544" t="str">
            <v xml:space="preserve">علبة 750غم </v>
          </cell>
          <cell r="F544">
            <v>2023</v>
          </cell>
          <cell r="G544">
            <v>2</v>
          </cell>
          <cell r="H544">
            <v>22.304347826086957</v>
          </cell>
          <cell r="I544">
            <v>22.478260869565219</v>
          </cell>
          <cell r="J544">
            <v>22.347826086956523</v>
          </cell>
          <cell r="K544">
            <v>22.565217391304348</v>
          </cell>
          <cell r="L544">
            <v>22.391304347826086</v>
          </cell>
          <cell r="M544">
            <v>22.565217391304348</v>
          </cell>
          <cell r="N544">
            <v>23.173913043478262</v>
          </cell>
          <cell r="O544">
            <v>22.652173913043477</v>
          </cell>
          <cell r="P544">
            <v>22.913043478260871</v>
          </cell>
          <cell r="Q544">
            <v>22.347826086956523</v>
          </cell>
          <cell r="R544">
            <v>22.304347826086957</v>
          </cell>
          <cell r="S544">
            <v>22.391304347826086</v>
          </cell>
          <cell r="T544">
            <v>22.536231884057969</v>
          </cell>
        </row>
        <row r="545">
          <cell r="B545">
            <v>56100202</v>
          </cell>
          <cell r="C545" t="str">
            <v>056100202</v>
          </cell>
          <cell r="D545" t="str">
            <v>ملمع زجاج - اجاكس - محلي</v>
          </cell>
          <cell r="E545" t="str">
            <v>عبوة750مل</v>
          </cell>
          <cell r="F545">
            <v>2023</v>
          </cell>
          <cell r="G545">
            <v>2</v>
          </cell>
          <cell r="H545">
            <v>10.421052631578947</v>
          </cell>
          <cell r="I545">
            <v>10.368421052631579</v>
          </cell>
          <cell r="J545">
            <v>10.631578947368421</v>
          </cell>
          <cell r="K545">
            <v>10.578947368421053</v>
          </cell>
          <cell r="L545">
            <v>10.605263157894736</v>
          </cell>
          <cell r="M545">
            <v>10.552631578947368</v>
          </cell>
          <cell r="N545">
            <v>10.5</v>
          </cell>
          <cell r="O545">
            <v>10.447368421052632</v>
          </cell>
          <cell r="P545">
            <v>10.552631578947368</v>
          </cell>
          <cell r="Q545">
            <v>10.473684210526315</v>
          </cell>
          <cell r="R545">
            <v>10.710526315789474</v>
          </cell>
          <cell r="S545">
            <v>10.5</v>
          </cell>
          <cell r="T545">
            <v>10.528508771929825</v>
          </cell>
        </row>
        <row r="546">
          <cell r="B546">
            <v>56100301</v>
          </cell>
          <cell r="C546" t="str">
            <v>056100301</v>
          </cell>
          <cell r="D546" t="str">
            <v>مبيد حشري سائل -ريد -اجنبي</v>
          </cell>
          <cell r="E546" t="str">
            <v>عبوة /300غم</v>
          </cell>
          <cell r="F546">
            <v>2023</v>
          </cell>
          <cell r="G546">
            <v>2</v>
          </cell>
          <cell r="H546">
            <v>13.2</v>
          </cell>
          <cell r="I546">
            <v>13.45</v>
          </cell>
          <cell r="J546">
            <v>13.55</v>
          </cell>
          <cell r="K546">
            <v>13</v>
          </cell>
          <cell r="L546">
            <v>13.2</v>
          </cell>
          <cell r="M546">
            <v>13.4</v>
          </cell>
          <cell r="N546">
            <v>13.55</v>
          </cell>
          <cell r="O546">
            <v>13.6</v>
          </cell>
          <cell r="P546">
            <v>13.6</v>
          </cell>
          <cell r="Q546">
            <v>13.55</v>
          </cell>
          <cell r="R546">
            <v>13.7</v>
          </cell>
          <cell r="S546">
            <v>13.85</v>
          </cell>
          <cell r="T546">
            <v>13.470833333333331</v>
          </cell>
        </row>
        <row r="547">
          <cell r="B547">
            <v>56100702</v>
          </cell>
          <cell r="C547" t="str">
            <v>056100702</v>
          </cell>
          <cell r="D547" t="str">
            <v>اصباغ احذية  سائل سلفر- تركيا</v>
          </cell>
          <cell r="E547" t="str">
            <v>عبوة /75 مل</v>
          </cell>
          <cell r="F547">
            <v>2023</v>
          </cell>
          <cell r="G547">
            <v>2</v>
          </cell>
          <cell r="H547">
            <v>4.8181818181818183</v>
          </cell>
          <cell r="I547">
            <v>5</v>
          </cell>
          <cell r="J547">
            <v>5</v>
          </cell>
          <cell r="K547">
            <v>5.0909090909090908</v>
          </cell>
          <cell r="L547">
            <v>5.0909090909090908</v>
          </cell>
          <cell r="M547">
            <v>5</v>
          </cell>
          <cell r="N547">
            <v>5</v>
          </cell>
          <cell r="O547">
            <v>5</v>
          </cell>
          <cell r="P547">
            <v>4.9090909090909092</v>
          </cell>
          <cell r="Q547">
            <v>5.0909090909090908</v>
          </cell>
          <cell r="R547">
            <v>5.4090909090909092</v>
          </cell>
          <cell r="S547">
            <v>5.4545454545454541</v>
          </cell>
          <cell r="T547">
            <v>5.0719696969696964</v>
          </cell>
        </row>
        <row r="548">
          <cell r="B548">
            <v>56100704</v>
          </cell>
          <cell r="C548" t="str">
            <v>056100704</v>
          </cell>
          <cell r="D548" t="str">
            <v>ليف جلي- اريكس</v>
          </cell>
          <cell r="E548" t="str">
            <v>5 ليف</v>
          </cell>
          <cell r="F548">
            <v>2023</v>
          </cell>
          <cell r="G548">
            <v>2</v>
          </cell>
          <cell r="H548">
            <v>5.125</v>
          </cell>
          <cell r="I548">
            <v>5.041666666666667</v>
          </cell>
          <cell r="J548">
            <v>5.125</v>
          </cell>
          <cell r="K548">
            <v>5.291666666666667</v>
          </cell>
          <cell r="L548">
            <v>5.25</v>
          </cell>
          <cell r="M548">
            <v>5.333333333333333</v>
          </cell>
          <cell r="N548">
            <v>5.416666666666667</v>
          </cell>
          <cell r="O548">
            <v>5.25</v>
          </cell>
          <cell r="P548">
            <v>5.333333333333333</v>
          </cell>
          <cell r="Q548">
            <v>5.416666666666667</v>
          </cell>
          <cell r="R548">
            <v>5.333333333333333</v>
          </cell>
          <cell r="S548">
            <v>5.333333333333333</v>
          </cell>
          <cell r="T548">
            <v>5.2708333333333339</v>
          </cell>
        </row>
        <row r="549">
          <cell r="B549">
            <v>56100705</v>
          </cell>
          <cell r="C549" t="str">
            <v>056100705</v>
          </cell>
          <cell r="D549" t="str">
            <v>اكياس قمامة  (65*52) عدد 60 كيس جولف GOLF - الخليل</v>
          </cell>
          <cell r="E549" t="str">
            <v>60 كيس -رول</v>
          </cell>
          <cell r="F549">
            <v>2023</v>
          </cell>
          <cell r="G549">
            <v>2</v>
          </cell>
        </row>
        <row r="550">
          <cell r="B550">
            <v>56200103</v>
          </cell>
          <cell r="C550" t="str">
            <v>056200103</v>
          </cell>
          <cell r="D550" t="str">
            <v>تكلفة شهرية  لاقامة رضيع  في حضانة</v>
          </cell>
          <cell r="E550" t="str">
            <v>شهري</v>
          </cell>
          <cell r="F550">
            <v>2023</v>
          </cell>
          <cell r="G550">
            <v>2</v>
          </cell>
          <cell r="H550">
            <v>300</v>
          </cell>
          <cell r="I550">
            <v>300</v>
          </cell>
          <cell r="J550">
            <v>308.33333333333331</v>
          </cell>
          <cell r="K550">
            <v>308.33333333333331</v>
          </cell>
          <cell r="L550">
            <v>308.33333333333331</v>
          </cell>
          <cell r="M550">
            <v>300</v>
          </cell>
          <cell r="N550">
            <v>300</v>
          </cell>
          <cell r="O550">
            <v>300</v>
          </cell>
          <cell r="P550">
            <v>305</v>
          </cell>
          <cell r="Q550">
            <v>305</v>
          </cell>
          <cell r="R550">
            <v>305</v>
          </cell>
          <cell r="S550">
            <v>300</v>
          </cell>
          <cell r="T550">
            <v>303.33333333333331</v>
          </cell>
        </row>
        <row r="551">
          <cell r="B551">
            <v>56200201</v>
          </cell>
          <cell r="C551" t="str">
            <v>056200201</v>
          </cell>
          <cell r="D551" t="str">
            <v>غسيل حرام مفرد</v>
          </cell>
          <cell r="E551" t="str">
            <v>حرام</v>
          </cell>
          <cell r="F551">
            <v>2023</v>
          </cell>
          <cell r="G551">
            <v>2</v>
          </cell>
          <cell r="H551">
            <v>18</v>
          </cell>
          <cell r="I551">
            <v>18</v>
          </cell>
          <cell r="J551">
            <v>20</v>
          </cell>
          <cell r="K551">
            <v>20</v>
          </cell>
          <cell r="L551">
            <v>20</v>
          </cell>
          <cell r="M551">
            <v>17.5</v>
          </cell>
          <cell r="N551">
            <v>17.5</v>
          </cell>
          <cell r="O551">
            <v>17.5</v>
          </cell>
          <cell r="P551">
            <v>18.3</v>
          </cell>
          <cell r="Q551">
            <v>18.3</v>
          </cell>
          <cell r="R551">
            <v>18.3</v>
          </cell>
          <cell r="S551">
            <v>18</v>
          </cell>
          <cell r="T551">
            <v>18.450000000000003</v>
          </cell>
        </row>
        <row r="552">
          <cell r="B552">
            <v>56200202</v>
          </cell>
          <cell r="C552" t="str">
            <v>056200202</v>
          </cell>
          <cell r="D552" t="str">
            <v>غسيل شرشف مزدوج</v>
          </cell>
          <cell r="E552" t="str">
            <v>مزدوج</v>
          </cell>
          <cell r="F552">
            <v>2023</v>
          </cell>
          <cell r="G552">
            <v>2</v>
          </cell>
          <cell r="H552">
            <v>21.5</v>
          </cell>
          <cell r="I552">
            <v>21.5</v>
          </cell>
          <cell r="J552">
            <v>23.5</v>
          </cell>
          <cell r="K552">
            <v>23.5</v>
          </cell>
          <cell r="L552">
            <v>23.5</v>
          </cell>
          <cell r="M552">
            <v>24.5</v>
          </cell>
          <cell r="N552">
            <v>24.5</v>
          </cell>
          <cell r="O552">
            <v>24.5</v>
          </cell>
          <cell r="P552">
            <v>23.5</v>
          </cell>
          <cell r="Q552">
            <v>23.5</v>
          </cell>
          <cell r="R552">
            <v>23.5</v>
          </cell>
          <cell r="S552">
            <v>23.5</v>
          </cell>
          <cell r="T552">
            <v>23.416666666666668</v>
          </cell>
        </row>
        <row r="553">
          <cell r="B553">
            <v>61100101</v>
          </cell>
          <cell r="C553" t="str">
            <v>061100101</v>
          </cell>
          <cell r="D553" t="str">
            <v>روفينال لالتهاب المفاصل 100 ملغم - خاريجي -سويسرا</v>
          </cell>
          <cell r="E553" t="str">
            <v>باكيت /10 حبات</v>
          </cell>
          <cell r="F553">
            <v>2023</v>
          </cell>
          <cell r="G553">
            <v>2</v>
          </cell>
          <cell r="H553">
            <v>14.73076923076923</v>
          </cell>
          <cell r="I553">
            <v>14.807692307692308</v>
          </cell>
          <cell r="J553">
            <v>14.615384615384615</v>
          </cell>
          <cell r="K553">
            <v>14.884615384615385</v>
          </cell>
          <cell r="L553">
            <v>14.846153846153847</v>
          </cell>
          <cell r="M553">
            <v>14.692307692307692</v>
          </cell>
          <cell r="N553">
            <v>14.692307692307692</v>
          </cell>
          <cell r="O553">
            <v>14</v>
          </cell>
          <cell r="P553">
            <v>14.423076923076923</v>
          </cell>
          <cell r="Q553">
            <v>13.653846153846153</v>
          </cell>
          <cell r="R553">
            <v>13.538461538461538</v>
          </cell>
          <cell r="S553">
            <v>13.538461538461538</v>
          </cell>
          <cell r="T553">
            <v>14.368589743589746</v>
          </cell>
        </row>
        <row r="554">
          <cell r="B554">
            <v>61100102</v>
          </cell>
          <cell r="C554" t="str">
            <v>061100102</v>
          </cell>
          <cell r="D554" t="str">
            <v>جلوكوكيز باكيت 100 حبة محلي</v>
          </cell>
          <cell r="E554" t="str">
            <v>باكيت /100 حبة</v>
          </cell>
          <cell r="F554">
            <v>2023</v>
          </cell>
          <cell r="G554">
            <v>2</v>
          </cell>
          <cell r="H554">
            <v>19.896551724137932</v>
          </cell>
          <cell r="I554">
            <v>19.724137931034484</v>
          </cell>
          <cell r="J554">
            <v>19.758620689655171</v>
          </cell>
          <cell r="K554">
            <v>20.068965517241381</v>
          </cell>
          <cell r="L554">
            <v>20</v>
          </cell>
          <cell r="M554">
            <v>19.586206896551722</v>
          </cell>
          <cell r="N554">
            <v>19.517241379310345</v>
          </cell>
          <cell r="O554">
            <v>19.724137931034484</v>
          </cell>
          <cell r="P554">
            <v>19.551724137931036</v>
          </cell>
          <cell r="Q554">
            <v>19.862068965517242</v>
          </cell>
          <cell r="R554">
            <v>19.517241379310345</v>
          </cell>
          <cell r="S554">
            <v>19.517241379310345</v>
          </cell>
          <cell r="T554">
            <v>19.727011494252874</v>
          </cell>
        </row>
        <row r="555">
          <cell r="B555">
            <v>61100103</v>
          </cell>
          <cell r="C555" t="str">
            <v>061100103</v>
          </cell>
          <cell r="D555" t="str">
            <v>جيجوكسين للقلب - تريما- اسرائيل</v>
          </cell>
          <cell r="E555" t="str">
            <v>باكيت/50 حبة</v>
          </cell>
          <cell r="F555">
            <v>2023</v>
          </cell>
          <cell r="G555">
            <v>2</v>
          </cell>
          <cell r="H555">
            <v>28.363636363636363</v>
          </cell>
          <cell r="I555">
            <v>27.772727272727273</v>
          </cell>
          <cell r="J555">
            <v>28.136363636363637</v>
          </cell>
          <cell r="K555">
            <v>28.40909090909091</v>
          </cell>
          <cell r="L555">
            <v>28.59090909090909</v>
          </cell>
          <cell r="M555">
            <v>28.545454545454547</v>
          </cell>
          <cell r="N555">
            <v>28.454545454545453</v>
          </cell>
          <cell r="O555">
            <v>28.681818181818183</v>
          </cell>
          <cell r="P555">
            <v>28.727272727272727</v>
          </cell>
          <cell r="Q555">
            <v>28.681818181818183</v>
          </cell>
          <cell r="R555">
            <v>28.772727272727273</v>
          </cell>
          <cell r="S555">
            <v>28.863636363636363</v>
          </cell>
          <cell r="T555">
            <v>28.499999999999996</v>
          </cell>
        </row>
        <row r="556">
          <cell r="B556">
            <v>61100104</v>
          </cell>
          <cell r="C556" t="str">
            <v>061100104</v>
          </cell>
          <cell r="D556" t="str">
            <v>توسيبال  للسعال - محلي</v>
          </cell>
          <cell r="E556" t="str">
            <v>زجاجة/100مل</v>
          </cell>
          <cell r="F556">
            <v>2023</v>
          </cell>
          <cell r="G556">
            <v>2</v>
          </cell>
          <cell r="H556">
            <v>15.551724137931034</v>
          </cell>
          <cell r="I556">
            <v>15.482758620689655</v>
          </cell>
          <cell r="J556">
            <v>15.551724137931034</v>
          </cell>
          <cell r="K556">
            <v>15.482758620689655</v>
          </cell>
          <cell r="L556">
            <v>15.586206896551724</v>
          </cell>
          <cell r="M556">
            <v>15.448275862068966</v>
          </cell>
          <cell r="N556">
            <v>15.586206896551724</v>
          </cell>
          <cell r="O556">
            <v>15.793103448275861</v>
          </cell>
          <cell r="P556">
            <v>15.793103448275861</v>
          </cell>
          <cell r="Q556">
            <v>15.689655172413794</v>
          </cell>
          <cell r="R556">
            <v>15.724137931034482</v>
          </cell>
          <cell r="S556">
            <v>15.724137931034482</v>
          </cell>
          <cell r="T556">
            <v>15.617816091954021</v>
          </cell>
        </row>
        <row r="557">
          <cell r="B557">
            <v>61100105</v>
          </cell>
          <cell r="C557" t="str">
            <v>061100105</v>
          </cell>
          <cell r="D557" t="str">
            <v xml:space="preserve">مضاد حيوي للعيون - جوردا سايكلين للعيون </v>
          </cell>
          <cell r="E557" t="str">
            <v>اصبع</v>
          </cell>
          <cell r="F557">
            <v>2023</v>
          </cell>
          <cell r="G557">
            <v>2</v>
          </cell>
          <cell r="H557">
            <v>10.206896551724139</v>
          </cell>
          <cell r="I557">
            <v>10.206896551724139</v>
          </cell>
          <cell r="J557">
            <v>10.206896551724139</v>
          </cell>
          <cell r="K557">
            <v>10.137931034482758</v>
          </cell>
          <cell r="L557">
            <v>10</v>
          </cell>
          <cell r="M557">
            <v>10</v>
          </cell>
          <cell r="N557">
            <v>10</v>
          </cell>
          <cell r="O557">
            <v>10</v>
          </cell>
          <cell r="P557">
            <v>10</v>
          </cell>
          <cell r="Q557">
            <v>10</v>
          </cell>
          <cell r="R557">
            <v>9.9655172413793096</v>
          </cell>
          <cell r="S557">
            <v>10</v>
          </cell>
          <cell r="T557">
            <v>10.060344827586206</v>
          </cell>
        </row>
        <row r="558">
          <cell r="B558">
            <v>61100107</v>
          </cell>
          <cell r="C558" t="str">
            <v>061100107</v>
          </cell>
          <cell r="D558" t="str">
            <v>راندين / باكيت 20 حبة - زادركس</v>
          </cell>
          <cell r="E558" t="str">
            <v>باكيت/20 حبة</v>
          </cell>
          <cell r="F558">
            <v>2023</v>
          </cell>
          <cell r="G558">
            <v>2</v>
          </cell>
          <cell r="H558">
            <v>18.592592592592592</v>
          </cell>
          <cell r="I558">
            <v>18.925925925925927</v>
          </cell>
          <cell r="J558">
            <v>19.148148148148149</v>
          </cell>
          <cell r="K558">
            <v>19.148148148148149</v>
          </cell>
          <cell r="L558">
            <v>19.666666666666668</v>
          </cell>
          <cell r="M558">
            <v>19.407407407407408</v>
          </cell>
          <cell r="N558">
            <v>19.25925925925926</v>
          </cell>
          <cell r="O558">
            <v>19.407407407407408</v>
          </cell>
          <cell r="P558">
            <v>19.148148148148149</v>
          </cell>
          <cell r="Q558">
            <v>19.148148148148149</v>
          </cell>
          <cell r="R558">
            <v>19.444444444444443</v>
          </cell>
          <cell r="S558">
            <v>19.481481481481481</v>
          </cell>
          <cell r="T558">
            <v>19.231481481481481</v>
          </cell>
        </row>
        <row r="559">
          <cell r="B559">
            <v>61100108</v>
          </cell>
          <cell r="C559" t="str">
            <v>061100108</v>
          </cell>
          <cell r="D559" t="str">
            <v>دكس اوتيك للأذن -تيفا- اسرائيل</v>
          </cell>
          <cell r="E559" t="str">
            <v>قطرة</v>
          </cell>
          <cell r="F559">
            <v>2023</v>
          </cell>
          <cell r="G559">
            <v>2</v>
          </cell>
          <cell r="H559">
            <v>16.285714285714285</v>
          </cell>
          <cell r="I559">
            <v>16.392857142857142</v>
          </cell>
          <cell r="J559">
            <v>16.107142857142858</v>
          </cell>
          <cell r="K559">
            <v>16.285714285714285</v>
          </cell>
          <cell r="L559">
            <v>15.607142857142858</v>
          </cell>
          <cell r="M559">
            <v>15.5</v>
          </cell>
          <cell r="N559">
            <v>15.357142857142858</v>
          </cell>
          <cell r="O559">
            <v>15.571428571428571</v>
          </cell>
          <cell r="P559">
            <v>15.75</v>
          </cell>
          <cell r="Q559">
            <v>15.571428571428571</v>
          </cell>
          <cell r="R559">
            <v>15.5</v>
          </cell>
          <cell r="S559">
            <v>15.321428571428571</v>
          </cell>
          <cell r="T559">
            <v>15.770833333333337</v>
          </cell>
        </row>
        <row r="560">
          <cell r="B560">
            <v>61100109</v>
          </cell>
          <cell r="C560" t="str">
            <v>061100109</v>
          </cell>
          <cell r="D560" t="str">
            <v xml:space="preserve">حبوب منع الحمل - ميكروجينون </v>
          </cell>
          <cell r="E560" t="str">
            <v>باكيت /63 حبة</v>
          </cell>
          <cell r="F560">
            <v>2023</v>
          </cell>
          <cell r="G560">
            <v>2</v>
          </cell>
          <cell r="H560">
            <v>25.857142857142858</v>
          </cell>
          <cell r="I560">
            <v>25.678571428571427</v>
          </cell>
          <cell r="J560">
            <v>25.857142857142858</v>
          </cell>
          <cell r="K560">
            <v>25.892857142857142</v>
          </cell>
          <cell r="L560">
            <v>25.607142857142858</v>
          </cell>
          <cell r="M560">
            <v>25.571428571428573</v>
          </cell>
          <cell r="N560">
            <v>25.571428571428573</v>
          </cell>
          <cell r="O560">
            <v>25.785714285714285</v>
          </cell>
          <cell r="P560">
            <v>25.857142857142858</v>
          </cell>
          <cell r="Q560">
            <v>25.5</v>
          </cell>
          <cell r="R560">
            <v>25.178571428571427</v>
          </cell>
          <cell r="S560">
            <v>25.142857142857142</v>
          </cell>
          <cell r="T560">
            <v>25.625000000000004</v>
          </cell>
        </row>
        <row r="561">
          <cell r="B561">
            <v>61100110</v>
          </cell>
          <cell r="C561" t="str">
            <v>061100110</v>
          </cell>
          <cell r="D561" t="str">
            <v>مضاد حيوي اموكسيكير 500 - دار الشفاء محلي</v>
          </cell>
          <cell r="E561" t="str">
            <v>باكيت /16 كبسولة</v>
          </cell>
          <cell r="F561">
            <v>2023</v>
          </cell>
          <cell r="G561">
            <v>2</v>
          </cell>
          <cell r="H561">
            <v>15.518518518518519</v>
          </cell>
          <cell r="I561">
            <v>15.555555555555555</v>
          </cell>
          <cell r="J561">
            <v>15.666666666666666</v>
          </cell>
          <cell r="K561">
            <v>15.481481481481481</v>
          </cell>
          <cell r="L561">
            <v>15.518518518518519</v>
          </cell>
          <cell r="M561">
            <v>15.444444444444445</v>
          </cell>
          <cell r="N561">
            <v>15.481481481481481</v>
          </cell>
          <cell r="O561">
            <v>15.62962962962963</v>
          </cell>
          <cell r="P561">
            <v>15.592592592592593</v>
          </cell>
          <cell r="Q561">
            <v>15.518518518518519</v>
          </cell>
          <cell r="R561">
            <v>15.407407407407407</v>
          </cell>
          <cell r="S561">
            <v>15.481481481481481</v>
          </cell>
          <cell r="T561">
            <v>15.524691358024691</v>
          </cell>
        </row>
        <row r="562">
          <cell r="B562">
            <v>61200101</v>
          </cell>
          <cell r="C562" t="str">
            <v>061200101</v>
          </cell>
          <cell r="D562" t="str">
            <v xml:space="preserve">قطن </v>
          </cell>
          <cell r="E562" t="str">
            <v>باكيت / 70غم</v>
          </cell>
          <cell r="F562">
            <v>2023</v>
          </cell>
          <cell r="G562">
            <v>2</v>
          </cell>
          <cell r="H562">
            <v>4.6785714285714288</v>
          </cell>
          <cell r="I562">
            <v>4.7142857142857144</v>
          </cell>
          <cell r="J562">
            <v>4.6785714285714288</v>
          </cell>
          <cell r="K562">
            <v>4.6785714285714288</v>
          </cell>
          <cell r="L562">
            <v>4.75</v>
          </cell>
          <cell r="M562">
            <v>4.6785714285714288</v>
          </cell>
          <cell r="N562">
            <v>4.7142857142857144</v>
          </cell>
          <cell r="O562">
            <v>4.6785714285714288</v>
          </cell>
          <cell r="P562">
            <v>4.5714285714285712</v>
          </cell>
          <cell r="Q562">
            <v>4.7142857142857144</v>
          </cell>
          <cell r="R562">
            <v>4.75</v>
          </cell>
          <cell r="S562">
            <v>4.75</v>
          </cell>
          <cell r="T562">
            <v>4.6964285714285721</v>
          </cell>
        </row>
        <row r="563">
          <cell r="B563">
            <v>61200102</v>
          </cell>
          <cell r="C563" t="str">
            <v>061200102</v>
          </cell>
          <cell r="D563" t="str">
            <v>يود مطهر للجروح - محلي</v>
          </cell>
          <cell r="E563" t="str">
            <v>عبوة /60 مل</v>
          </cell>
          <cell r="F563">
            <v>2023</v>
          </cell>
          <cell r="G563">
            <v>2</v>
          </cell>
          <cell r="H563">
            <v>6.5714285714285712</v>
          </cell>
          <cell r="I563">
            <v>6.5357142857142856</v>
          </cell>
          <cell r="J563">
            <v>6.5714285714285712</v>
          </cell>
          <cell r="K563">
            <v>6.6071428571428568</v>
          </cell>
          <cell r="L563">
            <v>6.6071428571428568</v>
          </cell>
          <cell r="M563">
            <v>6.5357142857142856</v>
          </cell>
          <cell r="N563">
            <v>6.5357142857142856</v>
          </cell>
          <cell r="O563">
            <v>6.6428571428571432</v>
          </cell>
          <cell r="P563">
            <v>6.4285714285714288</v>
          </cell>
          <cell r="Q563">
            <v>6.4642857142857144</v>
          </cell>
          <cell r="R563">
            <v>6.4642857142857144</v>
          </cell>
          <cell r="S563">
            <v>6.3571428571428568</v>
          </cell>
          <cell r="T563">
            <v>6.5267857142857144</v>
          </cell>
        </row>
        <row r="564">
          <cell r="B564">
            <v>61200103</v>
          </cell>
          <cell r="C564" t="str">
            <v>061200103</v>
          </cell>
          <cell r="D564" t="str">
            <v>ميزان حرارة علاجي رقمي "عن طريق الفم والابط"</v>
          </cell>
          <cell r="E564" t="str">
            <v>ميزان حرارة</v>
          </cell>
          <cell r="F564">
            <v>2023</v>
          </cell>
          <cell r="G564">
            <v>2</v>
          </cell>
          <cell r="H564">
            <v>12.1</v>
          </cell>
          <cell r="I564">
            <v>12.033333333333333</v>
          </cell>
          <cell r="J564">
            <v>12.3</v>
          </cell>
          <cell r="K564">
            <v>12.433333333333334</v>
          </cell>
          <cell r="L564">
            <v>12.533333333333333</v>
          </cell>
          <cell r="M564">
            <v>12.4</v>
          </cell>
          <cell r="N564">
            <v>12.2</v>
          </cell>
          <cell r="O564">
            <v>12.033333333333333</v>
          </cell>
          <cell r="P564">
            <v>12.033333333333333</v>
          </cell>
          <cell r="Q564">
            <v>11.966666666666667</v>
          </cell>
          <cell r="R564">
            <v>12.066666666666666</v>
          </cell>
          <cell r="S564">
            <v>12.066666666666666</v>
          </cell>
          <cell r="T564">
            <v>12.180555555555557</v>
          </cell>
        </row>
        <row r="565">
          <cell r="B565">
            <v>61200104</v>
          </cell>
          <cell r="C565" t="str">
            <v>061200104</v>
          </cell>
          <cell r="D565" t="str">
            <v>اختبار حمل منزلي</v>
          </cell>
          <cell r="E565" t="str">
            <v>اختبار حمل</v>
          </cell>
          <cell r="F565">
            <v>2023</v>
          </cell>
          <cell r="G565">
            <v>2</v>
          </cell>
          <cell r="H565">
            <v>5.666666666666667</v>
          </cell>
          <cell r="I565">
            <v>5.666666666666667</v>
          </cell>
          <cell r="J565">
            <v>5.666666666666667</v>
          </cell>
          <cell r="K565">
            <v>5.666666666666667</v>
          </cell>
          <cell r="L565">
            <v>5.6333333333333337</v>
          </cell>
          <cell r="M565">
            <v>5.666666666666667</v>
          </cell>
          <cell r="N565">
            <v>5.666666666666667</v>
          </cell>
          <cell r="O565">
            <v>5.6333333333333337</v>
          </cell>
          <cell r="P565">
            <v>5.6333333333333337</v>
          </cell>
          <cell r="Q565">
            <v>5.6333333333333337</v>
          </cell>
          <cell r="R565">
            <v>5.6333333333333337</v>
          </cell>
          <cell r="S565">
            <v>5.666666666666667</v>
          </cell>
          <cell r="T565">
            <v>5.6527777777777777</v>
          </cell>
        </row>
        <row r="566">
          <cell r="B566">
            <v>61200105</v>
          </cell>
          <cell r="C566" t="str">
            <v>061200105</v>
          </cell>
          <cell r="D566" t="str">
            <v>معقم لليدين  HYCLEAN/ALCOHOL GEL/BUAUTY عبوة 100/110 مل - انتاج غزة</v>
          </cell>
          <cell r="E566" t="str">
            <v>عبوة 100/110 مل</v>
          </cell>
          <cell r="F566">
            <v>2023</v>
          </cell>
          <cell r="G566">
            <v>2</v>
          </cell>
        </row>
        <row r="567">
          <cell r="B567">
            <v>61200106</v>
          </cell>
          <cell r="C567" t="str">
            <v>061200106</v>
          </cell>
          <cell r="D567" t="str">
            <v>معقم لليدين والجسم HYCLEAN/ALCOHOL GEL عبوة 500 مل - انتاج غزة</v>
          </cell>
          <cell r="E567" t="str">
            <v>عبوة 500 مل</v>
          </cell>
          <cell r="F567">
            <v>2023</v>
          </cell>
          <cell r="G567">
            <v>2</v>
          </cell>
        </row>
        <row r="568">
          <cell r="B568">
            <v>61200107</v>
          </cell>
          <cell r="C568" t="str">
            <v>061200107</v>
          </cell>
          <cell r="D568" t="str">
            <v>هاي جين معقم يدين عبوة 100 مل بلد الصنع تركيا</v>
          </cell>
          <cell r="E568" t="str">
            <v>عبوة 100 مل</v>
          </cell>
          <cell r="F568">
            <v>2023</v>
          </cell>
          <cell r="G568">
            <v>2</v>
          </cell>
          <cell r="H568">
            <v>5.9</v>
          </cell>
          <cell r="I568">
            <v>5.85</v>
          </cell>
          <cell r="J568">
            <v>5.85</v>
          </cell>
          <cell r="K568">
            <v>5.95</v>
          </cell>
          <cell r="L568">
            <v>5.95</v>
          </cell>
          <cell r="M568">
            <v>5.9</v>
          </cell>
          <cell r="N568">
            <v>5.9</v>
          </cell>
          <cell r="O568">
            <v>5.8</v>
          </cell>
          <cell r="P568">
            <v>5.9</v>
          </cell>
          <cell r="Q568">
            <v>5.85</v>
          </cell>
          <cell r="R568">
            <v>6</v>
          </cell>
          <cell r="S568">
            <v>5.75</v>
          </cell>
          <cell r="T568">
            <v>5.8833333333333329</v>
          </cell>
        </row>
        <row r="569">
          <cell r="B569">
            <v>61200108</v>
          </cell>
          <cell r="C569" t="str">
            <v>061200108</v>
          </cell>
          <cell r="D569" t="str">
            <v>هاي جين معقم ومطهر يدين  عبوة 500 مل  الاردن</v>
          </cell>
          <cell r="E569" t="str">
            <v>عبوة 500 مل</v>
          </cell>
          <cell r="F569">
            <v>2023</v>
          </cell>
          <cell r="G569">
            <v>2</v>
          </cell>
          <cell r="H569">
            <v>14.473684210526315</v>
          </cell>
          <cell r="I569">
            <v>15</v>
          </cell>
          <cell r="J569">
            <v>15.263157894736842</v>
          </cell>
          <cell r="K569">
            <v>14.631578947368421</v>
          </cell>
          <cell r="L569">
            <v>15</v>
          </cell>
          <cell r="M569">
            <v>14.894736842105264</v>
          </cell>
          <cell r="N569">
            <v>14.789473684210526</v>
          </cell>
          <cell r="O569">
            <v>15.526315789473685</v>
          </cell>
          <cell r="P569">
            <v>15.684210526315789</v>
          </cell>
          <cell r="Q569">
            <v>15.526315789473685</v>
          </cell>
          <cell r="R569">
            <v>15.157894736842104</v>
          </cell>
          <cell r="S569">
            <v>14.789473684210526</v>
          </cell>
          <cell r="T569">
            <v>15.06140350877193</v>
          </cell>
        </row>
        <row r="570">
          <cell r="B570">
            <v>61200109</v>
          </cell>
          <cell r="C570" t="str">
            <v>061200109</v>
          </cell>
          <cell r="D570" t="str">
            <v>كمامة N95 - الصين</v>
          </cell>
          <cell r="E570" t="str">
            <v>كمامة</v>
          </cell>
          <cell r="F570">
            <v>2023</v>
          </cell>
          <cell r="G570">
            <v>2</v>
          </cell>
          <cell r="H570">
            <v>5.3478260869565215</v>
          </cell>
          <cell r="I570">
            <v>5.1739130434782608</v>
          </cell>
          <cell r="J570">
            <v>5.3478260869565215</v>
          </cell>
          <cell r="K570">
            <v>5.2608695652173916</v>
          </cell>
          <cell r="L570">
            <v>5.3043478260869561</v>
          </cell>
          <cell r="M570">
            <v>5.3043478260869561</v>
          </cell>
          <cell r="N570">
            <v>5.2173913043478262</v>
          </cell>
          <cell r="O570">
            <v>5.2173913043478262</v>
          </cell>
          <cell r="P570">
            <v>5.2608695652173916</v>
          </cell>
          <cell r="Q570">
            <v>5.1739130434782608</v>
          </cell>
          <cell r="R570">
            <v>5.1739130434782608</v>
          </cell>
          <cell r="S570">
            <v>5.1304347826086953</v>
          </cell>
          <cell r="T570">
            <v>5.2427536231884053</v>
          </cell>
        </row>
        <row r="571">
          <cell r="B571">
            <v>61200110</v>
          </cell>
          <cell r="C571" t="str">
            <v>061200110</v>
          </cell>
          <cell r="D571" t="str">
            <v>كمامة جراحية - كرتونة 50 حبة - استعمال مرة واحدة فقط</v>
          </cell>
          <cell r="E571" t="str">
            <v>كرتونة - 50 حبة</v>
          </cell>
          <cell r="F571">
            <v>2023</v>
          </cell>
          <cell r="G571">
            <v>2</v>
          </cell>
          <cell r="H571">
            <v>9.3571428571428577</v>
          </cell>
          <cell r="I571">
            <v>9.0714285714285712</v>
          </cell>
          <cell r="J571">
            <v>9.2857142857142865</v>
          </cell>
          <cell r="K571">
            <v>9.2857142857142865</v>
          </cell>
          <cell r="L571">
            <v>9.1785714285714288</v>
          </cell>
          <cell r="M571">
            <v>9.0714285714285712</v>
          </cell>
          <cell r="N571">
            <v>9.1785714285714288</v>
          </cell>
          <cell r="O571">
            <v>9.25</v>
          </cell>
          <cell r="P571">
            <v>9.4285714285714288</v>
          </cell>
          <cell r="Q571">
            <v>9.2142857142857135</v>
          </cell>
          <cell r="R571">
            <v>9.25</v>
          </cell>
          <cell r="S571">
            <v>9.1428571428571423</v>
          </cell>
          <cell r="T571">
            <v>9.2261904761904763</v>
          </cell>
        </row>
        <row r="572">
          <cell r="B572">
            <v>61300101</v>
          </cell>
          <cell r="C572" t="str">
            <v>061300101</v>
          </cell>
          <cell r="D572" t="str">
            <v>عدسات نظارات زجاج</v>
          </cell>
          <cell r="E572" t="str">
            <v>زوج</v>
          </cell>
          <cell r="F572">
            <v>2023</v>
          </cell>
          <cell r="G572">
            <v>2</v>
          </cell>
          <cell r="H572">
            <v>68</v>
          </cell>
          <cell r="I572">
            <v>68</v>
          </cell>
          <cell r="J572">
            <v>68</v>
          </cell>
          <cell r="K572">
            <v>68</v>
          </cell>
          <cell r="L572">
            <v>68</v>
          </cell>
          <cell r="M572">
            <v>72</v>
          </cell>
          <cell r="N572">
            <v>72</v>
          </cell>
          <cell r="O572">
            <v>72</v>
          </cell>
          <cell r="P572">
            <v>74</v>
          </cell>
          <cell r="Q572">
            <v>74</v>
          </cell>
          <cell r="R572">
            <v>74</v>
          </cell>
          <cell r="S572">
            <v>72</v>
          </cell>
          <cell r="T572">
            <v>70.833333333333329</v>
          </cell>
        </row>
        <row r="573">
          <cell r="B573">
            <v>61300102</v>
          </cell>
          <cell r="C573" t="str">
            <v>061300102</v>
          </cell>
          <cell r="D573" t="str">
            <v>عدسات نظارات زجاج ملون اتوماتيك</v>
          </cell>
          <cell r="E573" t="str">
            <v>زوج</v>
          </cell>
          <cell r="F573">
            <v>2023</v>
          </cell>
          <cell r="G573">
            <v>2</v>
          </cell>
          <cell r="H573">
            <v>162</v>
          </cell>
          <cell r="I573">
            <v>162</v>
          </cell>
          <cell r="J573">
            <v>160</v>
          </cell>
          <cell r="K573">
            <v>160</v>
          </cell>
          <cell r="L573">
            <v>160</v>
          </cell>
          <cell r="M573">
            <v>162</v>
          </cell>
          <cell r="N573">
            <v>162</v>
          </cell>
          <cell r="O573">
            <v>162</v>
          </cell>
          <cell r="P573">
            <v>158</v>
          </cell>
          <cell r="Q573">
            <v>158</v>
          </cell>
          <cell r="R573">
            <v>158</v>
          </cell>
          <cell r="S573">
            <v>158</v>
          </cell>
          <cell r="T573">
            <v>160.16666666666666</v>
          </cell>
        </row>
        <row r="574">
          <cell r="B574">
            <v>62100101</v>
          </cell>
          <cell r="C574" t="str">
            <v>062100101</v>
          </cell>
          <cell r="D574" t="str">
            <v>كشفية طبيب عام اولى</v>
          </cell>
          <cell r="E574" t="str">
            <v>كشفية</v>
          </cell>
          <cell r="F574">
            <v>2023</v>
          </cell>
          <cell r="G574">
            <v>2</v>
          </cell>
          <cell r="H574">
            <v>50.416666666666664</v>
          </cell>
          <cell r="I574">
            <v>50.416666666666664</v>
          </cell>
          <cell r="J574">
            <v>53.333333333333336</v>
          </cell>
          <cell r="K574">
            <v>53.333333333333336</v>
          </cell>
          <cell r="L574">
            <v>53.333333333333336</v>
          </cell>
          <cell r="M574">
            <v>53.333333333333336</v>
          </cell>
          <cell r="N574">
            <v>53.333333333333336</v>
          </cell>
          <cell r="O574">
            <v>53.333333333333336</v>
          </cell>
          <cell r="P574">
            <v>52.916666666666664</v>
          </cell>
          <cell r="Q574">
            <v>52.916666666666664</v>
          </cell>
          <cell r="R574">
            <v>52.916666666666664</v>
          </cell>
          <cell r="S574">
            <v>50.416666666666664</v>
          </cell>
          <cell r="T574">
            <v>52.499999999999993</v>
          </cell>
        </row>
        <row r="575">
          <cell r="B575">
            <v>62100202</v>
          </cell>
          <cell r="C575" t="str">
            <v>062100202</v>
          </cell>
          <cell r="D575" t="str">
            <v>كشفية طبيب عيون اولى</v>
          </cell>
          <cell r="E575" t="str">
            <v>كشفية</v>
          </cell>
          <cell r="F575">
            <v>2023</v>
          </cell>
          <cell r="G575">
            <v>2</v>
          </cell>
          <cell r="H575">
            <v>76.666666666666671</v>
          </cell>
          <cell r="I575">
            <v>76.666666666666671</v>
          </cell>
          <cell r="J575">
            <v>75</v>
          </cell>
          <cell r="K575">
            <v>75</v>
          </cell>
          <cell r="L575">
            <v>75</v>
          </cell>
          <cell r="M575">
            <v>78.333333333333329</v>
          </cell>
          <cell r="N575">
            <v>78.333333333333329</v>
          </cell>
          <cell r="O575">
            <v>78.333333333333329</v>
          </cell>
          <cell r="P575">
            <v>78.333333333333329</v>
          </cell>
          <cell r="Q575">
            <v>78.333333333333329</v>
          </cell>
          <cell r="R575">
            <v>78.333333333333329</v>
          </cell>
          <cell r="S575">
            <v>80.833333333333329</v>
          </cell>
          <cell r="T575">
            <v>77.430555555555571</v>
          </cell>
        </row>
        <row r="576">
          <cell r="B576">
            <v>62100203</v>
          </cell>
          <cell r="C576" t="str">
            <v>062100203</v>
          </cell>
          <cell r="D576" t="str">
            <v>كشفية طبيب نسائية اولى</v>
          </cell>
          <cell r="E576" t="str">
            <v>كشفية</v>
          </cell>
          <cell r="F576">
            <v>2023</v>
          </cell>
          <cell r="G576">
            <v>2</v>
          </cell>
          <cell r="H576">
            <v>65</v>
          </cell>
          <cell r="I576">
            <v>65</v>
          </cell>
          <cell r="J576">
            <v>66.25</v>
          </cell>
          <cell r="K576">
            <v>66.25</v>
          </cell>
          <cell r="L576">
            <v>66.25</v>
          </cell>
          <cell r="M576">
            <v>67.5</v>
          </cell>
          <cell r="N576">
            <v>67.5</v>
          </cell>
          <cell r="O576">
            <v>67.5</v>
          </cell>
          <cell r="P576">
            <v>72.5</v>
          </cell>
          <cell r="Q576">
            <v>72.5</v>
          </cell>
          <cell r="R576">
            <v>72.5</v>
          </cell>
          <cell r="S576">
            <v>75</v>
          </cell>
          <cell r="T576">
            <v>68.645833333333329</v>
          </cell>
        </row>
        <row r="577">
          <cell r="B577">
            <v>62200101</v>
          </cell>
          <cell r="C577" t="str">
            <v>062200101</v>
          </cell>
          <cell r="D577" t="str">
            <v>خلع اسنان عادي</v>
          </cell>
          <cell r="E577" t="str">
            <v>خلع سن او طاحونة</v>
          </cell>
          <cell r="F577">
            <v>2023</v>
          </cell>
          <cell r="G577">
            <v>2</v>
          </cell>
          <cell r="H577">
            <v>60</v>
          </cell>
          <cell r="I577">
            <v>60</v>
          </cell>
          <cell r="J577">
            <v>59.473684210526315</v>
          </cell>
          <cell r="K577">
            <v>59.473684210526315</v>
          </cell>
          <cell r="L577">
            <v>59.473684210526315</v>
          </cell>
          <cell r="M577">
            <v>58.421052631578945</v>
          </cell>
          <cell r="N577">
            <v>58.421052631578945</v>
          </cell>
          <cell r="O577">
            <v>58.421052631578945</v>
          </cell>
          <cell r="P577">
            <v>58.421052631578945</v>
          </cell>
          <cell r="Q577">
            <v>58.421052631578945</v>
          </cell>
          <cell r="R577">
            <v>58.421052631578945</v>
          </cell>
          <cell r="S577">
            <v>64.21052631578948</v>
          </cell>
          <cell r="T577">
            <v>59.429824561403507</v>
          </cell>
        </row>
        <row r="578">
          <cell r="B578">
            <v>62200102</v>
          </cell>
          <cell r="C578" t="str">
            <v>062200102</v>
          </cell>
          <cell r="D578" t="str">
            <v>حشوات ضرس خلفية / عادية</v>
          </cell>
          <cell r="E578" t="str">
            <v>حشوة</v>
          </cell>
          <cell r="F578">
            <v>2023</v>
          </cell>
          <cell r="G578">
            <v>2</v>
          </cell>
          <cell r="H578">
            <v>99.473684210526315</v>
          </cell>
          <cell r="I578">
            <v>99.473684210526315</v>
          </cell>
          <cell r="J578">
            <v>104.73684210526316</v>
          </cell>
          <cell r="K578">
            <v>104.73684210526316</v>
          </cell>
          <cell r="L578">
            <v>104.73684210526316</v>
          </cell>
          <cell r="M578">
            <v>111.05263157894737</v>
          </cell>
          <cell r="N578">
            <v>111.05263157894737</v>
          </cell>
          <cell r="O578">
            <v>111.05263157894737</v>
          </cell>
          <cell r="P578">
            <v>105.78947368421052</v>
          </cell>
          <cell r="Q578">
            <v>105.78947368421052</v>
          </cell>
          <cell r="R578">
            <v>105.78947368421052</v>
          </cell>
          <cell r="S578">
            <v>104.21052631578948</v>
          </cell>
          <cell r="T578">
            <v>105.65789473684212</v>
          </cell>
        </row>
        <row r="579">
          <cell r="B579">
            <v>62300101</v>
          </cell>
          <cell r="C579" t="str">
            <v>062300101</v>
          </cell>
          <cell r="D579" t="str">
            <v>فحص C.B.C محتويات الدم</v>
          </cell>
          <cell r="E579" t="str">
            <v>فحص</v>
          </cell>
          <cell r="F579">
            <v>2023</v>
          </cell>
          <cell r="G579">
            <v>2</v>
          </cell>
          <cell r="H579">
            <v>26.944444444444443</v>
          </cell>
          <cell r="I579">
            <v>26.944444444444443</v>
          </cell>
          <cell r="J579">
            <v>26.666666666666668</v>
          </cell>
          <cell r="K579">
            <v>26.666666666666668</v>
          </cell>
          <cell r="L579">
            <v>26.666666666666668</v>
          </cell>
          <cell r="M579">
            <v>26.111111111111111</v>
          </cell>
          <cell r="N579">
            <v>26.111111111111111</v>
          </cell>
          <cell r="O579">
            <v>26.111111111111111</v>
          </cell>
          <cell r="P579">
            <v>26.277777777777779</v>
          </cell>
          <cell r="Q579">
            <v>26.277777777777779</v>
          </cell>
          <cell r="R579">
            <v>26.277777777777779</v>
          </cell>
          <cell r="S579">
            <v>26.944444444444443</v>
          </cell>
          <cell r="T579">
            <v>26.5</v>
          </cell>
        </row>
        <row r="580">
          <cell r="B580">
            <v>62300102</v>
          </cell>
          <cell r="C580" t="str">
            <v>062300102</v>
          </cell>
          <cell r="D580" t="str">
            <v>فحص السكري</v>
          </cell>
          <cell r="E580" t="str">
            <v>فحص</v>
          </cell>
          <cell r="F580">
            <v>2023</v>
          </cell>
          <cell r="G580">
            <v>2</v>
          </cell>
          <cell r="H580">
            <v>16.944444444444443</v>
          </cell>
          <cell r="I580">
            <v>16.944444444444443</v>
          </cell>
          <cell r="J580">
            <v>17.5</v>
          </cell>
          <cell r="K580">
            <v>17.5</v>
          </cell>
          <cell r="L580">
            <v>17.5</v>
          </cell>
          <cell r="M580">
            <v>17.222222222222221</v>
          </cell>
          <cell r="N580">
            <v>17.222222222222221</v>
          </cell>
          <cell r="O580">
            <v>17.222222222222221</v>
          </cell>
          <cell r="P580">
            <v>18.055555555555557</v>
          </cell>
          <cell r="Q580">
            <v>18.055555555555557</v>
          </cell>
          <cell r="R580">
            <v>18.055555555555557</v>
          </cell>
          <cell r="S580">
            <v>16.944444444444443</v>
          </cell>
          <cell r="T580">
            <v>17.430555555555557</v>
          </cell>
        </row>
        <row r="581">
          <cell r="B581">
            <v>62300103</v>
          </cell>
          <cell r="C581" t="str">
            <v>062300103</v>
          </cell>
          <cell r="D581" t="str">
            <v>فحص الحمل بالدم</v>
          </cell>
          <cell r="E581" t="str">
            <v>فحص</v>
          </cell>
          <cell r="F581">
            <v>2023</v>
          </cell>
          <cell r="G581">
            <v>2</v>
          </cell>
          <cell r="H581">
            <v>20.833333333333332</v>
          </cell>
          <cell r="I581">
            <v>20.833333333333332</v>
          </cell>
          <cell r="J581">
            <v>20.833333333333332</v>
          </cell>
          <cell r="K581">
            <v>20.833333333333332</v>
          </cell>
          <cell r="L581">
            <v>20.833333333333332</v>
          </cell>
          <cell r="M581">
            <v>21.111111111111111</v>
          </cell>
          <cell r="N581">
            <v>21.111111111111111</v>
          </cell>
          <cell r="O581">
            <v>21.111111111111111</v>
          </cell>
          <cell r="P581">
            <v>20.555555555555557</v>
          </cell>
          <cell r="Q581">
            <v>20.555555555555557</v>
          </cell>
          <cell r="R581">
            <v>20.555555555555557</v>
          </cell>
          <cell r="S581">
            <v>20.833333333333332</v>
          </cell>
          <cell r="T581">
            <v>20.833333333333332</v>
          </cell>
        </row>
        <row r="582">
          <cell r="B582">
            <v>62300104</v>
          </cell>
          <cell r="C582" t="str">
            <v>062300104</v>
          </cell>
          <cell r="D582" t="str">
            <v>فحص كولسترول</v>
          </cell>
          <cell r="E582" t="str">
            <v>فحص</v>
          </cell>
          <cell r="F582">
            <v>2023</v>
          </cell>
          <cell r="G582">
            <v>2</v>
          </cell>
          <cell r="H582">
            <v>23.611111111111111</v>
          </cell>
          <cell r="I582">
            <v>23.611111111111111</v>
          </cell>
          <cell r="J582">
            <v>23.611111111111111</v>
          </cell>
          <cell r="K582">
            <v>23.611111111111111</v>
          </cell>
          <cell r="L582">
            <v>23.611111111111111</v>
          </cell>
          <cell r="M582">
            <v>23.611111111111111</v>
          </cell>
          <cell r="N582">
            <v>23.611111111111111</v>
          </cell>
          <cell r="O582">
            <v>23.611111111111111</v>
          </cell>
          <cell r="P582">
            <v>24.166666666666668</v>
          </cell>
          <cell r="Q582">
            <v>24.166666666666668</v>
          </cell>
          <cell r="R582">
            <v>24.166666666666668</v>
          </cell>
          <cell r="S582">
            <v>23.888888888888889</v>
          </cell>
          <cell r="T582">
            <v>23.773148148148149</v>
          </cell>
        </row>
        <row r="583">
          <cell r="B583">
            <v>62300105</v>
          </cell>
          <cell r="C583" t="str">
            <v>062300105</v>
          </cell>
          <cell r="D583" t="str">
            <v>صورة ملونة للمعدة</v>
          </cell>
          <cell r="E583" t="str">
            <v>صورة</v>
          </cell>
          <cell r="F583">
            <v>2023</v>
          </cell>
          <cell r="G583">
            <v>2</v>
          </cell>
          <cell r="H583">
            <v>256</v>
          </cell>
          <cell r="I583">
            <v>256</v>
          </cell>
          <cell r="J583">
            <v>257</v>
          </cell>
          <cell r="K583">
            <v>257</v>
          </cell>
          <cell r="L583">
            <v>257</v>
          </cell>
          <cell r="M583">
            <v>260</v>
          </cell>
          <cell r="N583">
            <v>260</v>
          </cell>
          <cell r="O583">
            <v>260</v>
          </cell>
          <cell r="P583">
            <v>257</v>
          </cell>
          <cell r="Q583">
            <v>257</v>
          </cell>
          <cell r="R583">
            <v>257</v>
          </cell>
          <cell r="S583">
            <v>258</v>
          </cell>
          <cell r="T583">
            <v>257.66666666666669</v>
          </cell>
        </row>
        <row r="584">
          <cell r="B584">
            <v>62300201</v>
          </cell>
          <cell r="C584" t="str">
            <v>062300201</v>
          </cell>
          <cell r="D584" t="str">
            <v>خدمات تدليك</v>
          </cell>
          <cell r="E584" t="str">
            <v>خدمة</v>
          </cell>
          <cell r="F584">
            <v>2023</v>
          </cell>
          <cell r="G584">
            <v>2</v>
          </cell>
          <cell r="H584">
            <v>56</v>
          </cell>
          <cell r="I584">
            <v>56</v>
          </cell>
          <cell r="J584">
            <v>56</v>
          </cell>
          <cell r="K584">
            <v>56</v>
          </cell>
          <cell r="L584">
            <v>56</v>
          </cell>
          <cell r="M584">
            <v>56</v>
          </cell>
          <cell r="N584">
            <v>56</v>
          </cell>
          <cell r="O584">
            <v>56</v>
          </cell>
          <cell r="P584">
            <v>58</v>
          </cell>
          <cell r="Q584">
            <v>58</v>
          </cell>
          <cell r="R584">
            <v>58</v>
          </cell>
          <cell r="S584">
            <v>62</v>
          </cell>
          <cell r="T584">
            <v>57</v>
          </cell>
        </row>
        <row r="585">
          <cell r="B585">
            <v>63010102</v>
          </cell>
          <cell r="C585" t="str">
            <v>063010102</v>
          </cell>
          <cell r="D585" t="str">
            <v>مبيت في غرفة مشتركة دون علاج - مستشفى حكومي</v>
          </cell>
          <cell r="E585" t="str">
            <v>ليلة واحدة</v>
          </cell>
          <cell r="F585">
            <v>2023</v>
          </cell>
          <cell r="G585">
            <v>2</v>
          </cell>
          <cell r="H585">
            <v>500</v>
          </cell>
          <cell r="I585">
            <v>500</v>
          </cell>
          <cell r="J585">
            <v>500</v>
          </cell>
          <cell r="K585">
            <v>500</v>
          </cell>
          <cell r="L585">
            <v>500</v>
          </cell>
          <cell r="M585">
            <v>500</v>
          </cell>
          <cell r="N585">
            <v>500</v>
          </cell>
          <cell r="O585">
            <v>500</v>
          </cell>
          <cell r="P585">
            <v>500</v>
          </cell>
          <cell r="Q585">
            <v>500</v>
          </cell>
          <cell r="R585">
            <v>500</v>
          </cell>
          <cell r="S585">
            <v>500</v>
          </cell>
          <cell r="T585">
            <v>500</v>
          </cell>
        </row>
        <row r="586">
          <cell r="B586">
            <v>63010201</v>
          </cell>
          <cell r="C586" t="str">
            <v>063010201</v>
          </cell>
          <cell r="D586" t="str">
            <v>اجرة طبيب / عملية جراحية  للزائدة - مستشفى حكومي</v>
          </cell>
          <cell r="E586" t="str">
            <v>ليلة واحدة</v>
          </cell>
          <cell r="F586">
            <v>2023</v>
          </cell>
          <cell r="G586">
            <v>2</v>
          </cell>
          <cell r="H586">
            <v>520</v>
          </cell>
          <cell r="I586">
            <v>520</v>
          </cell>
          <cell r="J586">
            <v>520</v>
          </cell>
          <cell r="K586">
            <v>520</v>
          </cell>
          <cell r="L586">
            <v>520</v>
          </cell>
          <cell r="M586">
            <v>520</v>
          </cell>
          <cell r="N586">
            <v>520</v>
          </cell>
          <cell r="O586">
            <v>520</v>
          </cell>
          <cell r="P586">
            <v>520</v>
          </cell>
          <cell r="Q586">
            <v>520</v>
          </cell>
          <cell r="R586">
            <v>520</v>
          </cell>
          <cell r="S586">
            <v>520</v>
          </cell>
          <cell r="T586">
            <v>520</v>
          </cell>
        </row>
        <row r="587">
          <cell r="B587">
            <v>63020101</v>
          </cell>
          <cell r="C587" t="str">
            <v>063020101</v>
          </cell>
          <cell r="D587" t="str">
            <v>مبيت في غرفة خاصة دون العلاج / مستشفى خاص</v>
          </cell>
          <cell r="E587" t="str">
            <v>ليلة واحدة</v>
          </cell>
          <cell r="F587">
            <v>2023</v>
          </cell>
          <cell r="G587">
            <v>2</v>
          </cell>
          <cell r="H587">
            <v>507.14285714285717</v>
          </cell>
          <cell r="I587">
            <v>507.14285714285717</v>
          </cell>
          <cell r="J587">
            <v>507.14285714285717</v>
          </cell>
          <cell r="K587">
            <v>507.14285714285717</v>
          </cell>
          <cell r="L587">
            <v>507.14285714285717</v>
          </cell>
          <cell r="M587">
            <v>507.14285714285717</v>
          </cell>
          <cell r="N587">
            <v>507.14285714285717</v>
          </cell>
          <cell r="O587">
            <v>507.14285714285717</v>
          </cell>
          <cell r="P587">
            <v>507.14285714285717</v>
          </cell>
          <cell r="Q587">
            <v>507.14285714285717</v>
          </cell>
          <cell r="R587">
            <v>507.14285714285717</v>
          </cell>
          <cell r="S587">
            <v>507.14285714285717</v>
          </cell>
          <cell r="T587">
            <v>507.14285714285711</v>
          </cell>
        </row>
        <row r="588">
          <cell r="B588">
            <v>63020102</v>
          </cell>
          <cell r="C588" t="str">
            <v>063020102</v>
          </cell>
          <cell r="D588" t="str">
            <v>مبيت في غرفة مشتركة دون علاج / مستشفى خاص</v>
          </cell>
          <cell r="E588" t="str">
            <v>ليلة واحدة</v>
          </cell>
          <cell r="F588">
            <v>2023</v>
          </cell>
          <cell r="G588">
            <v>2</v>
          </cell>
          <cell r="H588">
            <v>300</v>
          </cell>
          <cell r="I588">
            <v>300</v>
          </cell>
          <cell r="J588">
            <v>306.25</v>
          </cell>
          <cell r="K588">
            <v>306.25</v>
          </cell>
          <cell r="L588">
            <v>306.25</v>
          </cell>
          <cell r="M588">
            <v>311.25</v>
          </cell>
          <cell r="N588">
            <v>311.25</v>
          </cell>
          <cell r="O588">
            <v>311.25</v>
          </cell>
          <cell r="P588">
            <v>306.25</v>
          </cell>
          <cell r="Q588">
            <v>306.25</v>
          </cell>
          <cell r="R588">
            <v>306.25</v>
          </cell>
          <cell r="S588">
            <v>306.25</v>
          </cell>
          <cell r="T588">
            <v>306.45833333333331</v>
          </cell>
        </row>
        <row r="589">
          <cell r="B589">
            <v>63020201</v>
          </cell>
          <cell r="C589" t="str">
            <v>063020201</v>
          </cell>
          <cell r="D589" t="str">
            <v>اجرة طبيب / عملية جراحية  للزائدة / مستشفى خاص</v>
          </cell>
          <cell r="E589" t="str">
            <v>ساعة</v>
          </cell>
          <cell r="F589">
            <v>2023</v>
          </cell>
          <cell r="G589">
            <v>2</v>
          </cell>
          <cell r="H589">
            <v>1487.5</v>
          </cell>
          <cell r="I589">
            <v>1487.5</v>
          </cell>
          <cell r="J589">
            <v>1512.5</v>
          </cell>
          <cell r="K589">
            <v>1512.5</v>
          </cell>
          <cell r="L589">
            <v>1512.5</v>
          </cell>
          <cell r="M589">
            <v>1512.5</v>
          </cell>
          <cell r="N589">
            <v>1512.5</v>
          </cell>
          <cell r="O589">
            <v>1512.5</v>
          </cell>
          <cell r="P589">
            <v>1487.5</v>
          </cell>
          <cell r="Q589">
            <v>1487.5</v>
          </cell>
          <cell r="R589">
            <v>1487.5</v>
          </cell>
          <cell r="S589">
            <v>1487.5</v>
          </cell>
          <cell r="T589">
            <v>1500</v>
          </cell>
        </row>
        <row r="590">
          <cell r="B590">
            <v>71100101</v>
          </cell>
          <cell r="C590" t="str">
            <v>071100101</v>
          </cell>
          <cell r="D590" t="str">
            <v>سيارة VOLKSWAGEN Passat 1.8T، Brand: Volkswagen, Brand Type: Single / multiple brand specified, Model: Passat, Quantity: 1, Unit of measurement: Car, Edition: 1.0 TSI, Drivetrain: 2WD, Body style: Sedan, Engine size (cc): 1798, Engine power (kW / HP): 127 / 170, Doors: 4, Gears: Automatic / 7</v>
          </cell>
          <cell r="E590" t="str">
            <v>سيارة</v>
          </cell>
          <cell r="F590">
            <v>2023</v>
          </cell>
          <cell r="G590">
            <v>2</v>
          </cell>
          <cell r="H590">
            <v>170000</v>
          </cell>
          <cell r="I590">
            <v>170000</v>
          </cell>
          <cell r="J590">
            <v>170000</v>
          </cell>
          <cell r="K590">
            <v>170000</v>
          </cell>
          <cell r="L590">
            <v>170000</v>
          </cell>
          <cell r="M590">
            <v>170000</v>
          </cell>
          <cell r="N590">
            <v>170000</v>
          </cell>
          <cell r="O590">
            <v>170000</v>
          </cell>
          <cell r="P590">
            <v>170500</v>
          </cell>
          <cell r="Q590">
            <v>170500</v>
          </cell>
          <cell r="R590">
            <v>170500</v>
          </cell>
          <cell r="S590">
            <v>171333.33333333334</v>
          </cell>
          <cell r="T590">
            <v>170236.11111111109</v>
          </cell>
        </row>
        <row r="591">
          <cell r="B591">
            <v>71100102</v>
          </cell>
          <cell r="C591" t="str">
            <v>071100102</v>
          </cell>
          <cell r="D591" t="str">
            <v>سيارة MERCEDES-BENZ C250، Brand: Mercedes-Benz, Brand Type: Single / multiple brand specified, Model: C-Class, Quantity: 1, Unit of measurement: Car, Edition: C 250, Drivetrain: 2WD, Body style: Sedan, Engine size (cc): 1991, Engine power (kW / HP): 130 / 174, Doors: 4, Gears: Automatic / 7</v>
          </cell>
          <cell r="E591" t="str">
            <v>سيارة</v>
          </cell>
          <cell r="F591">
            <v>2023</v>
          </cell>
          <cell r="G591">
            <v>2</v>
          </cell>
          <cell r="H591">
            <v>333333.33333333331</v>
          </cell>
          <cell r="I591">
            <v>333333.33333333331</v>
          </cell>
          <cell r="J591">
            <v>333333.33333333331</v>
          </cell>
          <cell r="K591">
            <v>333333.33333333331</v>
          </cell>
          <cell r="L591">
            <v>333333.33333333331</v>
          </cell>
          <cell r="M591">
            <v>333333.33333333331</v>
          </cell>
          <cell r="N591">
            <v>333333.33333333331</v>
          </cell>
          <cell r="O591">
            <v>333333.33333333331</v>
          </cell>
          <cell r="P591">
            <v>380000</v>
          </cell>
          <cell r="Q591">
            <v>380000</v>
          </cell>
          <cell r="R591">
            <v>380000</v>
          </cell>
          <cell r="S591">
            <v>380000</v>
          </cell>
          <cell r="T591">
            <v>348888.88888888888</v>
          </cell>
        </row>
        <row r="592">
          <cell r="B592">
            <v>71100103</v>
          </cell>
          <cell r="C592" t="str">
            <v>071100103</v>
          </cell>
          <cell r="D592" t="str">
            <v>سياره فيات تايبو 2017 جير عادي 6+1 قوة ماتور 1600 خصوصي محرك ديزل اكافة المواصفات نتاج ايطاليا</v>
          </cell>
          <cell r="E592" t="str">
            <v>سيارة</v>
          </cell>
          <cell r="F592">
            <v>2023</v>
          </cell>
          <cell r="G592">
            <v>2</v>
          </cell>
          <cell r="H592">
            <v>140000</v>
          </cell>
          <cell r="I592">
            <v>140000</v>
          </cell>
          <cell r="J592">
            <v>140000</v>
          </cell>
          <cell r="K592">
            <v>140000</v>
          </cell>
          <cell r="L592">
            <v>140000</v>
          </cell>
          <cell r="M592">
            <v>140000</v>
          </cell>
          <cell r="N592">
            <v>140000</v>
          </cell>
          <cell r="O592">
            <v>140000</v>
          </cell>
          <cell r="P592">
            <v>140000</v>
          </cell>
          <cell r="Q592">
            <v>140000</v>
          </cell>
          <cell r="R592">
            <v>140000</v>
          </cell>
          <cell r="S592">
            <v>140000</v>
          </cell>
          <cell r="T592">
            <v>140000</v>
          </cell>
        </row>
        <row r="593">
          <cell r="B593">
            <v>71100104</v>
          </cell>
          <cell r="C593" t="str">
            <v>071100104</v>
          </cell>
          <cell r="D593" t="str">
            <v>سيارة جولف موديل 2017  قوة ماتور 1400 جير اتوماتك - محرك بنزين - انتاج ألمانيا</v>
          </cell>
          <cell r="E593" t="str">
            <v>سيارة</v>
          </cell>
          <cell r="F593">
            <v>2023</v>
          </cell>
          <cell r="G593">
            <v>2</v>
          </cell>
          <cell r="H593">
            <v>160000</v>
          </cell>
          <cell r="I593">
            <v>160000</v>
          </cell>
          <cell r="J593">
            <v>160000</v>
          </cell>
          <cell r="K593">
            <v>160000</v>
          </cell>
          <cell r="L593">
            <v>160000</v>
          </cell>
          <cell r="M593">
            <v>164000</v>
          </cell>
          <cell r="N593">
            <v>164000</v>
          </cell>
          <cell r="O593">
            <v>164000</v>
          </cell>
          <cell r="P593">
            <v>170000</v>
          </cell>
          <cell r="Q593">
            <v>170000</v>
          </cell>
          <cell r="R593">
            <v>170000</v>
          </cell>
          <cell r="S593">
            <v>167440</v>
          </cell>
          <cell r="T593">
            <v>164120</v>
          </cell>
        </row>
        <row r="594">
          <cell r="B594">
            <v>71100105</v>
          </cell>
          <cell r="C594" t="str">
            <v>071100105</v>
          </cell>
          <cell r="D594" t="str">
            <v>سيارة NISSAN Qashqai 2.0L، Brand: Nissan, Brand Type: Single / multiple brand specified, Model: Qashqai, Quantity: 1, Unit of measurement: Car, Edition: 2.0 L, Drivetrain: 4WD, Body style: SUV, Engine size (cc): 1997, Engine power (kW / HP): 106 / 142, Doors: 5, Gears: Manual / 6 (preferred); Automatic (allowed) (S)</v>
          </cell>
          <cell r="E594" t="str">
            <v>سيارة</v>
          </cell>
          <cell r="F594">
            <v>2023</v>
          </cell>
          <cell r="G594">
            <v>2</v>
          </cell>
          <cell r="H594">
            <v>184666.66666666666</v>
          </cell>
          <cell r="I594">
            <v>184666.66666666666</v>
          </cell>
          <cell r="J594">
            <v>184666.66666666666</v>
          </cell>
          <cell r="K594">
            <v>184666.66666666666</v>
          </cell>
          <cell r="L594">
            <v>184666.66666666666</v>
          </cell>
          <cell r="M594">
            <v>184666.66666666666</v>
          </cell>
          <cell r="N594">
            <v>184666.66666666666</v>
          </cell>
          <cell r="O594">
            <v>184666.66666666666</v>
          </cell>
          <cell r="P594">
            <v>211333.33333333334</v>
          </cell>
          <cell r="Q594">
            <v>211333.33333333334</v>
          </cell>
          <cell r="R594">
            <v>211333.33333333334</v>
          </cell>
          <cell r="S594">
            <v>216333.33333333334</v>
          </cell>
          <cell r="T594">
            <v>193972.22222222225</v>
          </cell>
        </row>
        <row r="595">
          <cell r="B595">
            <v>71100106</v>
          </cell>
          <cell r="C595" t="str">
            <v>071100106</v>
          </cell>
          <cell r="D595" t="str">
            <v>سيارة ACCENT  موديل 2017 قوة ماتور 1600 جير اتوماتك فل ابشن - محرك بنزين - انتاج كوريا</v>
          </cell>
          <cell r="E595" t="str">
            <v>سيارة</v>
          </cell>
          <cell r="F595">
            <v>2023</v>
          </cell>
          <cell r="G595">
            <v>2</v>
          </cell>
          <cell r="H595">
            <v>100000</v>
          </cell>
          <cell r="I595">
            <v>100000</v>
          </cell>
          <cell r="J595">
            <v>106200</v>
          </cell>
          <cell r="K595">
            <v>106200</v>
          </cell>
          <cell r="L595">
            <v>106200</v>
          </cell>
          <cell r="M595">
            <v>104000</v>
          </cell>
          <cell r="N595">
            <v>104000</v>
          </cell>
          <cell r="O595">
            <v>104000</v>
          </cell>
          <cell r="P595">
            <v>112100</v>
          </cell>
          <cell r="Q595">
            <v>112100</v>
          </cell>
          <cell r="R595">
            <v>112100</v>
          </cell>
          <cell r="S595">
            <v>109000</v>
          </cell>
          <cell r="T595">
            <v>106325</v>
          </cell>
        </row>
        <row r="596">
          <cell r="B596">
            <v>71100107</v>
          </cell>
          <cell r="C596" t="str">
            <v>071100107</v>
          </cell>
          <cell r="D596" t="str">
            <v>سيارة كيا ريو موديل 2017 H5 قوة المحرك 1400 جير اتوماتك - محرك بنزين - انتاج كوريا</v>
          </cell>
          <cell r="E596" t="str">
            <v>سيارة</v>
          </cell>
          <cell r="F596">
            <v>2023</v>
          </cell>
          <cell r="G596">
            <v>2</v>
          </cell>
          <cell r="H596">
            <v>100000</v>
          </cell>
          <cell r="I596">
            <v>100000</v>
          </cell>
          <cell r="J596">
            <v>100000</v>
          </cell>
          <cell r="K596">
            <v>100000</v>
          </cell>
          <cell r="L596">
            <v>100000</v>
          </cell>
          <cell r="M596">
            <v>100000</v>
          </cell>
          <cell r="N596">
            <v>100000</v>
          </cell>
          <cell r="O596">
            <v>100000</v>
          </cell>
          <cell r="P596">
            <v>125000</v>
          </cell>
          <cell r="Q596">
            <v>125000</v>
          </cell>
          <cell r="R596">
            <v>125000</v>
          </cell>
          <cell r="S596">
            <v>125000</v>
          </cell>
          <cell r="T596">
            <v>108333.33333333333</v>
          </cell>
        </row>
        <row r="597">
          <cell r="B597">
            <v>71100108</v>
          </cell>
          <cell r="C597" t="str">
            <v>071100108</v>
          </cell>
          <cell r="D597" t="str">
            <v>سيارة VOLKSWAGEN Touareg 3.0 V6 FSI، Brand: Volkswagen, Brand Type: Single / multiple brand specified, Model: Touareg, Quantity: 1, Unit of measurement: Car, Edition: 3.0 V6 FSI, Drivetrain: 4WD, Body style: SUV, Engine size (cc): 2995, Engine power (kW / HP): 250 / 340, Doors: 5, Gears: Automatic / 8</v>
          </cell>
          <cell r="E597" t="str">
            <v>سيارة</v>
          </cell>
          <cell r="F597">
            <v>2023</v>
          </cell>
          <cell r="G597">
            <v>2</v>
          </cell>
          <cell r="H597">
            <v>550333.33333333337</v>
          </cell>
          <cell r="I597">
            <v>550333.33333333337</v>
          </cell>
          <cell r="J597">
            <v>550333.33333333337</v>
          </cell>
          <cell r="K597">
            <v>550333.33333333337</v>
          </cell>
          <cell r="L597">
            <v>550333.33333333337</v>
          </cell>
          <cell r="M597">
            <v>550333.33333333337</v>
          </cell>
          <cell r="N597">
            <v>550333.33333333337</v>
          </cell>
          <cell r="O597">
            <v>550333.33333333337</v>
          </cell>
          <cell r="P597">
            <v>650000</v>
          </cell>
          <cell r="Q597">
            <v>650000</v>
          </cell>
          <cell r="R597">
            <v>650000</v>
          </cell>
          <cell r="S597">
            <v>636806.66666666663</v>
          </cell>
          <cell r="T597">
            <v>582456.11111111112</v>
          </cell>
        </row>
        <row r="598">
          <cell r="B598">
            <v>71100110</v>
          </cell>
          <cell r="C598" t="str">
            <v>071100110</v>
          </cell>
          <cell r="D598" t="str">
            <v>سيارة جراند بونتو موديل 2017 قوة ماتور 1400 جير عادي - محرك بنزين - انتاج ايطاليا</v>
          </cell>
          <cell r="E598" t="str">
            <v>سيارة</v>
          </cell>
          <cell r="F598">
            <v>2023</v>
          </cell>
          <cell r="G598">
            <v>2</v>
          </cell>
          <cell r="H598">
            <v>100000</v>
          </cell>
          <cell r="I598">
            <v>100000</v>
          </cell>
          <cell r="J598">
            <v>100000</v>
          </cell>
          <cell r="K598">
            <v>100000</v>
          </cell>
          <cell r="L598">
            <v>100000</v>
          </cell>
          <cell r="M598">
            <v>100000</v>
          </cell>
          <cell r="N598">
            <v>100000</v>
          </cell>
          <cell r="O598">
            <v>100000</v>
          </cell>
          <cell r="P598">
            <v>110000</v>
          </cell>
          <cell r="Q598">
            <v>110000</v>
          </cell>
          <cell r="R598">
            <v>110000</v>
          </cell>
          <cell r="S598">
            <v>110000</v>
          </cell>
          <cell r="T598">
            <v>103333.33333333333</v>
          </cell>
        </row>
        <row r="599">
          <cell r="B599">
            <v>71300101</v>
          </cell>
          <cell r="C599" t="str">
            <v>071300101</v>
          </cell>
          <cell r="D599" t="str">
            <v>دراجة هوائية قطر 26 انش - ماونتين - الصين</v>
          </cell>
          <cell r="E599" t="str">
            <v>دراجة</v>
          </cell>
          <cell r="F599">
            <v>2023</v>
          </cell>
          <cell r="G599">
            <v>2</v>
          </cell>
          <cell r="H599">
            <v>516.66666666666663</v>
          </cell>
          <cell r="I599">
            <v>515</v>
          </cell>
          <cell r="J599">
            <v>523.33333333333337</v>
          </cell>
          <cell r="K599">
            <v>522.5</v>
          </cell>
          <cell r="L599">
            <v>512.5</v>
          </cell>
          <cell r="M599">
            <v>508.33333333333331</v>
          </cell>
          <cell r="N599">
            <v>498.33333333333331</v>
          </cell>
          <cell r="O599">
            <v>493.33333333333331</v>
          </cell>
          <cell r="P599">
            <v>495.83333333333331</v>
          </cell>
          <cell r="Q599">
            <v>495.83333333333331</v>
          </cell>
          <cell r="R599">
            <v>491.66666666666669</v>
          </cell>
          <cell r="S599">
            <v>487.5</v>
          </cell>
          <cell r="T599">
            <v>505.06944444444451</v>
          </cell>
        </row>
        <row r="600">
          <cell r="B600">
            <v>71300102</v>
          </cell>
          <cell r="C600" t="str">
            <v>071300102</v>
          </cell>
          <cell r="D600" t="str">
            <v>دراجة هوائية قطر 20 انش -B.M.X -  الصين</v>
          </cell>
          <cell r="E600" t="str">
            <v>دراجة</v>
          </cell>
          <cell r="F600">
            <v>2023</v>
          </cell>
          <cell r="G600">
            <v>2</v>
          </cell>
          <cell r="H600">
            <v>293.84615384615387</v>
          </cell>
          <cell r="I600">
            <v>293.46153846153845</v>
          </cell>
          <cell r="J600">
            <v>291.53846153846155</v>
          </cell>
          <cell r="K600">
            <v>281.53846153846155</v>
          </cell>
          <cell r="L600">
            <v>286.15384615384613</v>
          </cell>
          <cell r="M600">
            <v>286.15384615384613</v>
          </cell>
          <cell r="N600">
            <v>287.69230769230768</v>
          </cell>
          <cell r="O600">
            <v>276.92307692307691</v>
          </cell>
          <cell r="P600">
            <v>278.46153846153845</v>
          </cell>
          <cell r="Q600">
            <v>278.46153846153845</v>
          </cell>
          <cell r="R600">
            <v>278.46153846153845</v>
          </cell>
          <cell r="S600">
            <v>275.38461538461536</v>
          </cell>
          <cell r="T600">
            <v>284.00641025641028</v>
          </cell>
        </row>
        <row r="601">
          <cell r="B601">
            <v>71300104</v>
          </cell>
          <cell r="C601" t="str">
            <v>071300104</v>
          </cell>
          <cell r="D601" t="str">
            <v>سكوتر Scooter, 50cc, Quantity: 1, Unit of measurement: Piece,  Brand Type: Well Known, Model:  (S), Type: 50cc scooter, Engine displacement: 50 cc , Engine output: 2.7 kW (3.7 hp), Frame type: Mono backbone, steel tube, Cooling: Air, Cylinders: 1, Stroke: 4, Starter: Electric, Gears: Centrifugal, automatic, Front brake: Drum or single disc, Rear brake: Drum or single disc, Front suspension: Telescopic fork , Rear suspension: Monocross dampers, Specify: Brand, model</v>
          </cell>
          <cell r="E601" t="str">
            <v>سكوتر</v>
          </cell>
          <cell r="F601">
            <v>2023</v>
          </cell>
          <cell r="G601">
            <v>2</v>
          </cell>
          <cell r="H601">
            <v>6200</v>
          </cell>
          <cell r="I601">
            <v>6200</v>
          </cell>
          <cell r="J601">
            <v>6200</v>
          </cell>
          <cell r="K601">
            <v>6200</v>
          </cell>
          <cell r="L601">
            <v>6200</v>
          </cell>
          <cell r="M601">
            <v>6200</v>
          </cell>
          <cell r="N601">
            <v>6200</v>
          </cell>
          <cell r="O601">
            <v>6200</v>
          </cell>
          <cell r="P601">
            <v>6200</v>
          </cell>
          <cell r="Q601">
            <v>6200</v>
          </cell>
          <cell r="R601">
            <v>6200</v>
          </cell>
          <cell r="S601">
            <v>6200</v>
          </cell>
          <cell r="T601">
            <v>6200</v>
          </cell>
        </row>
        <row r="602">
          <cell r="B602">
            <v>71300105</v>
          </cell>
          <cell r="C602" t="str">
            <v>071300105</v>
          </cell>
          <cell r="D602" t="str">
            <v>دراجة نارية، Motorcycle, YAMAHA, YS 125، Brand: Yamaha, Brand Type: Single / multiple brand specified, Model: YS 125 or equivalent (S), Type: Light motorcycle, Engine displacement: 124 cc, Engine output: 7.6 kW (10 hp), Frame type: Mono backbone, steel tube, Cooling: Air, Cylinders: 1, Stroke: 4, Starter: Electric , Gears: 5-speed, Front brake: Single disc , Rear brake: Drum , Front suspension: Telescopic fork , Rear suspension: Monocross dampers</v>
          </cell>
          <cell r="E602" t="str">
            <v>دراجة نارية</v>
          </cell>
          <cell r="F602">
            <v>2023</v>
          </cell>
          <cell r="G602">
            <v>2</v>
          </cell>
          <cell r="H602">
            <v>47000</v>
          </cell>
          <cell r="I602">
            <v>47000</v>
          </cell>
          <cell r="J602">
            <v>47000</v>
          </cell>
          <cell r="K602">
            <v>47000</v>
          </cell>
          <cell r="L602">
            <v>47000</v>
          </cell>
          <cell r="M602">
            <v>47000</v>
          </cell>
          <cell r="N602">
            <v>47000</v>
          </cell>
          <cell r="O602">
            <v>47000</v>
          </cell>
          <cell r="P602">
            <v>47000</v>
          </cell>
          <cell r="Q602">
            <v>47000</v>
          </cell>
          <cell r="R602">
            <v>47000</v>
          </cell>
          <cell r="S602">
            <v>47000</v>
          </cell>
          <cell r="T602">
            <v>47000</v>
          </cell>
        </row>
        <row r="603">
          <cell r="B603">
            <v>72100101</v>
          </cell>
          <cell r="C603" t="str">
            <v>072100101</v>
          </cell>
          <cell r="D603" t="str">
            <v>اطار ستيل 13/135 GR -  صيني</v>
          </cell>
          <cell r="E603" t="str">
            <v>اطار</v>
          </cell>
          <cell r="F603">
            <v>2023</v>
          </cell>
          <cell r="G603">
            <v>2</v>
          </cell>
          <cell r="H603">
            <v>140.71428571428572</v>
          </cell>
          <cell r="I603">
            <v>142.14285714285714</v>
          </cell>
          <cell r="J603">
            <v>140.71428571428572</v>
          </cell>
          <cell r="K603">
            <v>142.14285714285714</v>
          </cell>
          <cell r="L603">
            <v>133.57142857142858</v>
          </cell>
          <cell r="M603">
            <v>135</v>
          </cell>
          <cell r="N603">
            <v>136.42857142857142</v>
          </cell>
          <cell r="O603">
            <v>133.57142857142858</v>
          </cell>
          <cell r="P603">
            <v>132.14285714285714</v>
          </cell>
          <cell r="Q603">
            <v>135</v>
          </cell>
          <cell r="R603">
            <v>135</v>
          </cell>
          <cell r="S603">
            <v>138.57142857142858</v>
          </cell>
          <cell r="T603">
            <v>137.08333333333334</v>
          </cell>
        </row>
        <row r="604">
          <cell r="B604">
            <v>72100102</v>
          </cell>
          <cell r="C604" t="str">
            <v>072100102</v>
          </cell>
          <cell r="D604" t="str">
            <v>اطار ستيل GR 15-65-195 كوري</v>
          </cell>
          <cell r="E604" t="str">
            <v>اطار</v>
          </cell>
          <cell r="F604">
            <v>2023</v>
          </cell>
          <cell r="G604">
            <v>2</v>
          </cell>
          <cell r="H604">
            <v>250</v>
          </cell>
          <cell r="I604">
            <v>270</v>
          </cell>
          <cell r="J604">
            <v>250</v>
          </cell>
          <cell r="K604">
            <v>270</v>
          </cell>
          <cell r="L604">
            <v>200</v>
          </cell>
          <cell r="M604">
            <v>200</v>
          </cell>
          <cell r="N604">
            <v>200</v>
          </cell>
          <cell r="O604">
            <v>200</v>
          </cell>
          <cell r="P604">
            <v>200</v>
          </cell>
          <cell r="Q604">
            <v>170</v>
          </cell>
          <cell r="R604">
            <v>170</v>
          </cell>
          <cell r="S604">
            <v>200</v>
          </cell>
          <cell r="T604">
            <v>215</v>
          </cell>
        </row>
        <row r="605">
          <cell r="B605">
            <v>72100103</v>
          </cell>
          <cell r="C605" t="str">
            <v>072100103</v>
          </cell>
          <cell r="D605" t="str">
            <v>اطار ستيل 165/70/14 - هان كوك كوري</v>
          </cell>
          <cell r="E605" t="str">
            <v>اطار</v>
          </cell>
          <cell r="F605">
            <v>2023</v>
          </cell>
          <cell r="G605">
            <v>2</v>
          </cell>
          <cell r="H605">
            <v>177.5</v>
          </cell>
          <cell r="I605">
            <v>181.25</v>
          </cell>
          <cell r="J605">
            <v>183.75</v>
          </cell>
          <cell r="K605">
            <v>181.25</v>
          </cell>
          <cell r="L605">
            <v>172.5</v>
          </cell>
          <cell r="M605">
            <v>167.5</v>
          </cell>
          <cell r="N605">
            <v>168.125</v>
          </cell>
          <cell r="O605">
            <v>163.125</v>
          </cell>
          <cell r="P605">
            <v>165.625</v>
          </cell>
          <cell r="Q605">
            <v>162.5</v>
          </cell>
          <cell r="R605">
            <v>160</v>
          </cell>
          <cell r="S605">
            <v>164.375</v>
          </cell>
          <cell r="T605">
            <v>170.625</v>
          </cell>
        </row>
        <row r="606">
          <cell r="B606">
            <v>72100104</v>
          </cell>
          <cell r="C606" t="str">
            <v>072100104</v>
          </cell>
          <cell r="D606" t="str">
            <v>اطار ستيل 14/185 - هان كوك كوريا</v>
          </cell>
          <cell r="E606" t="str">
            <v>اطار</v>
          </cell>
          <cell r="F606">
            <v>2023</v>
          </cell>
          <cell r="G606">
            <v>2</v>
          </cell>
          <cell r="H606">
            <v>257.5</v>
          </cell>
          <cell r="I606">
            <v>250</v>
          </cell>
          <cell r="J606">
            <v>242.5</v>
          </cell>
          <cell r="K606">
            <v>247.5</v>
          </cell>
          <cell r="L606">
            <v>243.75</v>
          </cell>
          <cell r="M606">
            <v>244.375</v>
          </cell>
          <cell r="N606">
            <v>245</v>
          </cell>
          <cell r="O606">
            <v>241.25</v>
          </cell>
          <cell r="P606">
            <v>242.5</v>
          </cell>
          <cell r="Q606">
            <v>251.25</v>
          </cell>
          <cell r="R606">
            <v>248.75</v>
          </cell>
          <cell r="S606">
            <v>255</v>
          </cell>
          <cell r="T606">
            <v>247.44791666666666</v>
          </cell>
        </row>
        <row r="607">
          <cell r="B607">
            <v>72100201</v>
          </cell>
          <cell r="C607" t="str">
            <v>072100201</v>
          </cell>
          <cell r="D607" t="str">
            <v>بريك فيات امامي من 2006 فما فوق (بونتو)</v>
          </cell>
          <cell r="E607" t="str">
            <v>زوج</v>
          </cell>
          <cell r="F607">
            <v>2023</v>
          </cell>
          <cell r="G607">
            <v>2</v>
          </cell>
          <cell r="H607">
            <v>62.75</v>
          </cell>
          <cell r="I607">
            <v>63.75</v>
          </cell>
          <cell r="J607">
            <v>62.75</v>
          </cell>
          <cell r="K607">
            <v>62.75</v>
          </cell>
          <cell r="L607">
            <v>63.75</v>
          </cell>
          <cell r="M607">
            <v>64.5</v>
          </cell>
          <cell r="N607">
            <v>62.25</v>
          </cell>
          <cell r="O607">
            <v>62.25</v>
          </cell>
          <cell r="P607">
            <v>62.75</v>
          </cell>
          <cell r="Q607">
            <v>62.25</v>
          </cell>
          <cell r="R607">
            <v>64</v>
          </cell>
          <cell r="S607">
            <v>62</v>
          </cell>
          <cell r="T607">
            <v>62.979166666666664</v>
          </cell>
        </row>
        <row r="608">
          <cell r="B608">
            <v>72100202</v>
          </cell>
          <cell r="C608" t="str">
            <v>072100202</v>
          </cell>
          <cell r="D608" t="str">
            <v>مساحات 20 انش سيلكون - wurth - المانيا</v>
          </cell>
          <cell r="E608" t="str">
            <v>زوج</v>
          </cell>
          <cell r="F608">
            <v>2023</v>
          </cell>
          <cell r="G608">
            <v>2</v>
          </cell>
          <cell r="H608">
            <v>54.705882352941174</v>
          </cell>
          <cell r="I608">
            <v>54.705882352941174</v>
          </cell>
          <cell r="J608">
            <v>54.117647058823529</v>
          </cell>
          <cell r="K608">
            <v>55</v>
          </cell>
          <cell r="L608">
            <v>53.823529411764703</v>
          </cell>
          <cell r="M608">
            <v>53.529411764705884</v>
          </cell>
          <cell r="N608">
            <v>55</v>
          </cell>
          <cell r="O608">
            <v>54.705882352941174</v>
          </cell>
          <cell r="P608">
            <v>54.411764705882355</v>
          </cell>
          <cell r="Q608">
            <v>52.352941176470587</v>
          </cell>
          <cell r="R608">
            <v>52.352941176470587</v>
          </cell>
          <cell r="S608">
            <v>54.411764705882355</v>
          </cell>
          <cell r="T608">
            <v>54.093137254901961</v>
          </cell>
        </row>
        <row r="609">
          <cell r="B609">
            <v>72100203</v>
          </cell>
          <cell r="C609" t="str">
            <v>072100203</v>
          </cell>
          <cell r="D609" t="str">
            <v>بوجيات سيارة - الكتروني - روسي</v>
          </cell>
          <cell r="E609" t="str">
            <v>طقم</v>
          </cell>
          <cell r="F609">
            <v>2023</v>
          </cell>
          <cell r="G609">
            <v>2</v>
          </cell>
          <cell r="H609">
            <v>44.714285714285715</v>
          </cell>
          <cell r="I609">
            <v>44.714285714285715</v>
          </cell>
          <cell r="J609">
            <v>45.785714285714285</v>
          </cell>
          <cell r="K609">
            <v>45.428571428571431</v>
          </cell>
          <cell r="L609">
            <v>44.714285714285715</v>
          </cell>
          <cell r="M609">
            <v>44.714285714285715</v>
          </cell>
          <cell r="N609">
            <v>44</v>
          </cell>
          <cell r="O609">
            <v>45.785714285714285</v>
          </cell>
          <cell r="P609">
            <v>44.714285714285715</v>
          </cell>
          <cell r="Q609">
            <v>44.714285714285715</v>
          </cell>
          <cell r="R609">
            <v>45.428571428571431</v>
          </cell>
          <cell r="S609">
            <v>45.071428571428569</v>
          </cell>
          <cell r="T609">
            <v>44.982142857142861</v>
          </cell>
        </row>
        <row r="610">
          <cell r="B610">
            <v>72100204</v>
          </cell>
          <cell r="C610" t="str">
            <v>072100204</v>
          </cell>
          <cell r="D610" t="str">
            <v>بلاتين سيارة سوبارو - اليابان</v>
          </cell>
          <cell r="E610" t="str">
            <v>بلاتين</v>
          </cell>
          <cell r="F610">
            <v>2023</v>
          </cell>
          <cell r="G610">
            <v>2</v>
          </cell>
          <cell r="H610">
            <v>18.692307692307693</v>
          </cell>
          <cell r="I610">
            <v>18.692307692307693</v>
          </cell>
          <cell r="J610">
            <v>18.307692307692307</v>
          </cell>
          <cell r="K610">
            <v>18.692307692307693</v>
          </cell>
          <cell r="L610">
            <v>18.692307692307693</v>
          </cell>
          <cell r="M610">
            <v>18.692307692307693</v>
          </cell>
          <cell r="N610">
            <v>19.076923076923077</v>
          </cell>
          <cell r="O610">
            <v>19.46153846153846</v>
          </cell>
          <cell r="P610">
            <v>19.076923076923077</v>
          </cell>
          <cell r="Q610">
            <v>19.076923076923077</v>
          </cell>
          <cell r="R610">
            <v>19.076923076923077</v>
          </cell>
          <cell r="S610">
            <v>18.692307692307693</v>
          </cell>
          <cell r="T610">
            <v>18.852564102564099</v>
          </cell>
        </row>
        <row r="611">
          <cell r="B611">
            <v>72100206</v>
          </cell>
          <cell r="C611" t="str">
            <v>072100206</v>
          </cell>
          <cell r="D611" t="str">
            <v>فلتر زيت اسكودا - اكتافيانيو - الاصلي - المانيا</v>
          </cell>
          <cell r="E611" t="str">
            <v>فلتر</v>
          </cell>
          <cell r="F611">
            <v>2023</v>
          </cell>
          <cell r="G611">
            <v>2</v>
          </cell>
          <cell r="H611">
            <v>35</v>
          </cell>
          <cell r="I611">
            <v>34.166666666666664</v>
          </cell>
          <cell r="J611">
            <v>34.722222222222221</v>
          </cell>
          <cell r="K611">
            <v>33.333333333333336</v>
          </cell>
          <cell r="L611">
            <v>36.111111111111114</v>
          </cell>
          <cell r="M611">
            <v>35</v>
          </cell>
          <cell r="N611">
            <v>35.833333333333336</v>
          </cell>
          <cell r="O611">
            <v>37.222222222222221</v>
          </cell>
          <cell r="P611">
            <v>36.111111111111114</v>
          </cell>
          <cell r="Q611">
            <v>37.5</v>
          </cell>
          <cell r="R611">
            <v>38.333333333333336</v>
          </cell>
          <cell r="S611">
            <v>36.666666666666664</v>
          </cell>
          <cell r="T611">
            <v>35.833333333333336</v>
          </cell>
        </row>
        <row r="612">
          <cell r="B612">
            <v>72200102</v>
          </cell>
          <cell r="C612" t="str">
            <v>072200102</v>
          </cell>
          <cell r="D612" t="str">
            <v>بنزين 95 بدون رصاص - اسرائيل</v>
          </cell>
          <cell r="E612" t="str">
            <v>1 لتر</v>
          </cell>
          <cell r="F612">
            <v>2023</v>
          </cell>
          <cell r="G612">
            <v>2</v>
          </cell>
          <cell r="H612">
            <v>6.5900000000000025</v>
          </cell>
          <cell r="I612">
            <v>6.5900000000000025</v>
          </cell>
          <cell r="J612">
            <v>6.5800000000000036</v>
          </cell>
          <cell r="K612">
            <v>6.5800000000000036</v>
          </cell>
          <cell r="L612">
            <v>6.5800000000000036</v>
          </cell>
          <cell r="M612">
            <v>6.6100000000000048</v>
          </cell>
          <cell r="N612">
            <v>6.6100000000000048</v>
          </cell>
          <cell r="O612">
            <v>6.6999999999999975</v>
          </cell>
          <cell r="P612">
            <v>6.7899999999999991</v>
          </cell>
          <cell r="Q612">
            <v>6.7899999999999991</v>
          </cell>
          <cell r="R612">
            <v>6.7899999999999991</v>
          </cell>
          <cell r="S612">
            <v>6.7899999999999991</v>
          </cell>
          <cell r="T612">
            <v>6.666666666666667</v>
          </cell>
        </row>
        <row r="613">
          <cell r="B613">
            <v>72200103</v>
          </cell>
          <cell r="C613" t="str">
            <v>072200103</v>
          </cell>
          <cell r="D613" t="str">
            <v>بنزين 98 بدون رصاص -  اسرائيل</v>
          </cell>
          <cell r="E613" t="str">
            <v>1 لتر</v>
          </cell>
          <cell r="F613">
            <v>2023</v>
          </cell>
          <cell r="G613">
            <v>2</v>
          </cell>
          <cell r="H613">
            <v>7.2900000000000018</v>
          </cell>
          <cell r="I613">
            <v>7.240000000000002</v>
          </cell>
          <cell r="J613">
            <v>7.28</v>
          </cell>
          <cell r="K613">
            <v>7.28</v>
          </cell>
          <cell r="L613">
            <v>7.28</v>
          </cell>
          <cell r="M613">
            <v>7.3299999999999992</v>
          </cell>
          <cell r="N613">
            <v>7.3299999999999992</v>
          </cell>
          <cell r="O613">
            <v>7.4200000000000008</v>
          </cell>
          <cell r="P613">
            <v>7.53</v>
          </cell>
          <cell r="Q613">
            <v>7.53</v>
          </cell>
          <cell r="R613">
            <v>7.53</v>
          </cell>
          <cell r="S613">
            <v>7.53</v>
          </cell>
          <cell r="T613">
            <v>7.3808333333333342</v>
          </cell>
        </row>
        <row r="614">
          <cell r="B614">
            <v>72200104</v>
          </cell>
          <cell r="C614" t="str">
            <v>072200104</v>
          </cell>
          <cell r="D614" t="str">
            <v>سولار - اسرائيل</v>
          </cell>
          <cell r="E614" t="str">
            <v>1 لتر</v>
          </cell>
          <cell r="F614">
            <v>2023</v>
          </cell>
          <cell r="G614">
            <v>2</v>
          </cell>
          <cell r="H614">
            <v>6.1699999999999973</v>
          </cell>
          <cell r="I614">
            <v>6.1699999999999973</v>
          </cell>
          <cell r="J614">
            <v>6.1599999999999975</v>
          </cell>
          <cell r="K614">
            <v>6.0248275862068965</v>
          </cell>
          <cell r="L614">
            <v>5.9300000000000042</v>
          </cell>
          <cell r="M614">
            <v>5.9099999999999975</v>
          </cell>
          <cell r="N614">
            <v>5.96</v>
          </cell>
          <cell r="O614">
            <v>6.29</v>
          </cell>
          <cell r="P614">
            <v>6.4900000000000011</v>
          </cell>
          <cell r="Q614">
            <v>6.4900000000000011</v>
          </cell>
          <cell r="R614">
            <v>6.4900000000000011</v>
          </cell>
          <cell r="S614">
            <v>6.4900000000000011</v>
          </cell>
          <cell r="T614">
            <v>6.2145689655172411</v>
          </cell>
        </row>
        <row r="615">
          <cell r="B615">
            <v>72200202</v>
          </cell>
          <cell r="C615" t="str">
            <v>072200202</v>
          </cell>
          <cell r="D615" t="str">
            <v>زيت ماتور بنزين- كاسترول - اسرائيل</v>
          </cell>
          <cell r="E615" t="str">
            <v>علبة /1 لتر</v>
          </cell>
          <cell r="F615">
            <v>2023</v>
          </cell>
          <cell r="G615">
            <v>2</v>
          </cell>
          <cell r="H615">
            <v>20.166666666666668</v>
          </cell>
          <cell r="I615">
            <v>20.166666666666668</v>
          </cell>
          <cell r="J615">
            <v>20.416666666666668</v>
          </cell>
          <cell r="K615">
            <v>20.416666666666668</v>
          </cell>
          <cell r="L615">
            <v>20.416666666666668</v>
          </cell>
          <cell r="M615">
            <v>20.416666666666668</v>
          </cell>
          <cell r="N615">
            <v>20.416666666666668</v>
          </cell>
          <cell r="O615">
            <v>20.166666666666668</v>
          </cell>
          <cell r="P615">
            <v>20.166666666666668</v>
          </cell>
          <cell r="Q615">
            <v>21</v>
          </cell>
          <cell r="R615">
            <v>21</v>
          </cell>
          <cell r="S615">
            <v>21</v>
          </cell>
          <cell r="T615">
            <v>20.479166666666668</v>
          </cell>
        </row>
        <row r="616">
          <cell r="B616">
            <v>72200203</v>
          </cell>
          <cell r="C616" t="str">
            <v>072200203</v>
          </cell>
          <cell r="D616" t="str">
            <v>زيت ماتور ديزل - باز - اسرائيل</v>
          </cell>
          <cell r="E616" t="str">
            <v>علبة / 4 لتر</v>
          </cell>
          <cell r="F616">
            <v>2023</v>
          </cell>
          <cell r="G616">
            <v>2</v>
          </cell>
          <cell r="H616">
            <v>60.625</v>
          </cell>
          <cell r="I616">
            <v>60.625</v>
          </cell>
          <cell r="J616">
            <v>60</v>
          </cell>
          <cell r="K616">
            <v>60.625</v>
          </cell>
          <cell r="L616">
            <v>60.625</v>
          </cell>
          <cell r="M616">
            <v>61.25</v>
          </cell>
          <cell r="N616">
            <v>58.75</v>
          </cell>
          <cell r="O616">
            <v>57.5</v>
          </cell>
          <cell r="P616">
            <v>56.875</v>
          </cell>
          <cell r="Q616">
            <v>57.5</v>
          </cell>
          <cell r="R616">
            <v>57.5</v>
          </cell>
          <cell r="S616">
            <v>60</v>
          </cell>
          <cell r="T616">
            <v>59.322916666666664</v>
          </cell>
        </row>
        <row r="617">
          <cell r="B617">
            <v>72200205</v>
          </cell>
          <cell r="C617" t="str">
            <v>072200205</v>
          </cell>
          <cell r="D617" t="str">
            <v>زيت بريك - أمريكي</v>
          </cell>
          <cell r="E617" t="str">
            <v>علبه/330 مل</v>
          </cell>
          <cell r="F617">
            <v>2023</v>
          </cell>
          <cell r="G617">
            <v>2</v>
          </cell>
          <cell r="H617">
            <v>10.111111111111111</v>
          </cell>
          <cell r="I617">
            <v>10.222222222222221</v>
          </cell>
          <cell r="J617">
            <v>10.611111111111111</v>
          </cell>
          <cell r="K617">
            <v>10.222222222222221</v>
          </cell>
          <cell r="L617">
            <v>10.333333333333334</v>
          </cell>
          <cell r="M617">
            <v>10.222222222222221</v>
          </cell>
          <cell r="N617">
            <v>10.5</v>
          </cell>
          <cell r="O617">
            <v>10.444444444444445</v>
          </cell>
          <cell r="P617">
            <v>10.611111111111111</v>
          </cell>
          <cell r="Q617">
            <v>10.333333333333334</v>
          </cell>
          <cell r="R617">
            <v>10.333333333333334</v>
          </cell>
          <cell r="S617">
            <v>10.333333333333334</v>
          </cell>
          <cell r="T617">
            <v>10.356481481481481</v>
          </cell>
        </row>
        <row r="618">
          <cell r="B618">
            <v>72300101</v>
          </cell>
          <cell r="C618" t="str">
            <v>072300101</v>
          </cell>
          <cell r="D618" t="str">
            <v>اصلاح ميزان سيارة</v>
          </cell>
          <cell r="E618" t="str">
            <v>اصلاح</v>
          </cell>
          <cell r="F618">
            <v>2023</v>
          </cell>
          <cell r="G618">
            <v>2</v>
          </cell>
          <cell r="H618">
            <v>70</v>
          </cell>
          <cell r="I618">
            <v>70</v>
          </cell>
          <cell r="J618">
            <v>66</v>
          </cell>
          <cell r="K618">
            <v>66</v>
          </cell>
          <cell r="L618">
            <v>66</v>
          </cell>
          <cell r="M618">
            <v>72</v>
          </cell>
          <cell r="N618">
            <v>72</v>
          </cell>
          <cell r="O618">
            <v>72</v>
          </cell>
          <cell r="P618">
            <v>72</v>
          </cell>
          <cell r="Q618">
            <v>72</v>
          </cell>
          <cell r="R618">
            <v>72</v>
          </cell>
          <cell r="S618">
            <v>70</v>
          </cell>
          <cell r="T618">
            <v>70</v>
          </cell>
        </row>
        <row r="619">
          <cell r="B619">
            <v>72300102</v>
          </cell>
          <cell r="C619" t="str">
            <v>072300102</v>
          </cell>
          <cell r="D619" t="str">
            <v>اجرة تركيب بريكات امامي وخلفي سياره بولو صغيره</v>
          </cell>
          <cell r="E619" t="str">
            <v>تركيب</v>
          </cell>
          <cell r="F619">
            <v>2023</v>
          </cell>
          <cell r="G619">
            <v>2</v>
          </cell>
          <cell r="H619">
            <v>68.571428571428569</v>
          </cell>
          <cell r="I619">
            <v>68.571428571428569</v>
          </cell>
          <cell r="J619">
            <v>64.285714285714292</v>
          </cell>
          <cell r="K619">
            <v>64.285714285714292</v>
          </cell>
          <cell r="L619">
            <v>64.285714285714292</v>
          </cell>
          <cell r="M619">
            <v>64.285714285714292</v>
          </cell>
          <cell r="N619">
            <v>64.285714285714292</v>
          </cell>
          <cell r="O619">
            <v>64.285714285714292</v>
          </cell>
          <cell r="P619">
            <v>67.142857142857139</v>
          </cell>
          <cell r="Q619">
            <v>67.142857142857139</v>
          </cell>
          <cell r="R619">
            <v>67.142857142857139</v>
          </cell>
          <cell r="S619">
            <v>68.571428571428569</v>
          </cell>
          <cell r="T619">
            <v>66.071428571428569</v>
          </cell>
        </row>
        <row r="620">
          <cell r="B620">
            <v>72300201</v>
          </cell>
          <cell r="C620" t="str">
            <v>072300201</v>
          </cell>
          <cell r="D620" t="str">
            <v>غسيل بودي سيارة</v>
          </cell>
          <cell r="E620" t="str">
            <v>غسيل</v>
          </cell>
          <cell r="F620">
            <v>2023</v>
          </cell>
          <cell r="G620">
            <v>2</v>
          </cell>
          <cell r="H620">
            <v>21.111111111111111</v>
          </cell>
          <cell r="I620">
            <v>21.111111111111111</v>
          </cell>
          <cell r="J620">
            <v>21.666666666666668</v>
          </cell>
          <cell r="K620">
            <v>21.666666666666668</v>
          </cell>
          <cell r="L620">
            <v>21.666666666666668</v>
          </cell>
          <cell r="M620">
            <v>21.666666666666668</v>
          </cell>
          <cell r="N620">
            <v>21.666666666666668</v>
          </cell>
          <cell r="O620">
            <v>21.666666666666668</v>
          </cell>
          <cell r="P620">
            <v>22.777777777777779</v>
          </cell>
          <cell r="Q620">
            <v>22.777777777777779</v>
          </cell>
          <cell r="R620">
            <v>22.777777777777779</v>
          </cell>
          <cell r="S620">
            <v>23.888888888888889</v>
          </cell>
          <cell r="T620">
            <v>22.037037037037035</v>
          </cell>
        </row>
        <row r="621">
          <cell r="B621">
            <v>72400102</v>
          </cell>
          <cell r="C621" t="str">
            <v>072400102</v>
          </cell>
          <cell r="D621" t="str">
            <v>اجرة موقف سيارة لمرة واحدة</v>
          </cell>
          <cell r="E621" t="str">
            <v>اجرة</v>
          </cell>
          <cell r="F621">
            <v>2023</v>
          </cell>
          <cell r="G621">
            <v>2</v>
          </cell>
          <cell r="H621">
            <v>11</v>
          </cell>
          <cell r="I621">
            <v>11</v>
          </cell>
          <cell r="J621">
            <v>11</v>
          </cell>
          <cell r="K621">
            <v>11</v>
          </cell>
          <cell r="L621">
            <v>11</v>
          </cell>
          <cell r="M621">
            <v>11</v>
          </cell>
          <cell r="N621">
            <v>11</v>
          </cell>
          <cell r="O621">
            <v>11</v>
          </cell>
          <cell r="P621">
            <v>11</v>
          </cell>
          <cell r="Q621">
            <v>11</v>
          </cell>
          <cell r="R621">
            <v>11</v>
          </cell>
          <cell r="S621">
            <v>11</v>
          </cell>
          <cell r="T621">
            <v>11</v>
          </cell>
        </row>
        <row r="622">
          <cell r="B622">
            <v>72400201</v>
          </cell>
          <cell r="C622" t="str">
            <v>072400201</v>
          </cell>
          <cell r="D622" t="str">
            <v>درس تعليم سيارة خصوصي</v>
          </cell>
          <cell r="E622" t="str">
            <v>درس / 40 دقيقة</v>
          </cell>
          <cell r="F622">
            <v>2023</v>
          </cell>
          <cell r="G622">
            <v>2</v>
          </cell>
          <cell r="H622">
            <v>90.666666666666671</v>
          </cell>
          <cell r="I622">
            <v>90.666666666666671</v>
          </cell>
          <cell r="J622">
            <v>90.666666666666671</v>
          </cell>
          <cell r="K622">
            <v>90.666666666666671</v>
          </cell>
          <cell r="L622">
            <v>90.666666666666671</v>
          </cell>
          <cell r="M622">
            <v>90.666666666666671</v>
          </cell>
          <cell r="N622">
            <v>90.666666666666671</v>
          </cell>
          <cell r="O622">
            <v>90.666666666666671</v>
          </cell>
          <cell r="P622">
            <v>90</v>
          </cell>
          <cell r="Q622">
            <v>90</v>
          </cell>
          <cell r="R622">
            <v>90</v>
          </cell>
          <cell r="S622">
            <v>90.666666666666671</v>
          </cell>
          <cell r="T622">
            <v>90.5</v>
          </cell>
        </row>
        <row r="623">
          <cell r="B623">
            <v>73200103</v>
          </cell>
          <cell r="C623" t="str">
            <v>073200103</v>
          </cell>
          <cell r="D623" t="str">
            <v>اجرة تاكسي مشترك طولكرم - نابلس</v>
          </cell>
          <cell r="E623" t="str">
            <v>سفرة</v>
          </cell>
          <cell r="F623">
            <v>2023</v>
          </cell>
          <cell r="G623">
            <v>2</v>
          </cell>
          <cell r="H623">
            <v>11</v>
          </cell>
          <cell r="I623">
            <v>11</v>
          </cell>
          <cell r="J623">
            <v>11</v>
          </cell>
          <cell r="K623">
            <v>11</v>
          </cell>
          <cell r="L623">
            <v>11</v>
          </cell>
          <cell r="M623">
            <v>11</v>
          </cell>
          <cell r="N623">
            <v>11</v>
          </cell>
          <cell r="O623">
            <v>11</v>
          </cell>
          <cell r="P623">
            <v>11</v>
          </cell>
          <cell r="Q623">
            <v>11</v>
          </cell>
          <cell r="R623">
            <v>11</v>
          </cell>
          <cell r="S623">
            <v>11.5</v>
          </cell>
          <cell r="T623">
            <v>11.041666666666666</v>
          </cell>
        </row>
        <row r="624">
          <cell r="B624">
            <v>73200105</v>
          </cell>
          <cell r="C624" t="str">
            <v>073200105</v>
          </cell>
          <cell r="D624" t="str">
            <v>اجرة تاكسي مشترك قلقيلية-نابلس</v>
          </cell>
          <cell r="E624" t="str">
            <v>سفرة</v>
          </cell>
          <cell r="F624">
            <v>2023</v>
          </cell>
          <cell r="G624">
            <v>2</v>
          </cell>
          <cell r="H624">
            <v>13</v>
          </cell>
          <cell r="I624">
            <v>13</v>
          </cell>
          <cell r="J624">
            <v>13</v>
          </cell>
          <cell r="K624">
            <v>13</v>
          </cell>
          <cell r="L624">
            <v>13</v>
          </cell>
          <cell r="M624">
            <v>13</v>
          </cell>
          <cell r="N624">
            <v>13</v>
          </cell>
          <cell r="O624">
            <v>13</v>
          </cell>
          <cell r="P624">
            <v>13</v>
          </cell>
          <cell r="Q624">
            <v>13</v>
          </cell>
          <cell r="R624">
            <v>13</v>
          </cell>
          <cell r="S624">
            <v>14</v>
          </cell>
          <cell r="T624">
            <v>13.083333333333334</v>
          </cell>
        </row>
        <row r="625">
          <cell r="B625">
            <v>73200109</v>
          </cell>
          <cell r="C625" t="str">
            <v>073200109</v>
          </cell>
          <cell r="D625" t="str">
            <v>اجرة تاكسي مشترك نابلس -رام الله</v>
          </cell>
          <cell r="E625" t="str">
            <v>سفرة</v>
          </cell>
          <cell r="F625">
            <v>2023</v>
          </cell>
          <cell r="G625">
            <v>2</v>
          </cell>
          <cell r="H625">
            <v>19</v>
          </cell>
          <cell r="I625">
            <v>19</v>
          </cell>
          <cell r="J625">
            <v>19</v>
          </cell>
          <cell r="K625">
            <v>19</v>
          </cell>
          <cell r="L625">
            <v>19</v>
          </cell>
          <cell r="M625">
            <v>19</v>
          </cell>
          <cell r="N625">
            <v>19</v>
          </cell>
          <cell r="O625">
            <v>19</v>
          </cell>
          <cell r="P625">
            <v>19</v>
          </cell>
          <cell r="Q625">
            <v>19</v>
          </cell>
          <cell r="R625">
            <v>19</v>
          </cell>
          <cell r="S625">
            <v>19</v>
          </cell>
          <cell r="T625">
            <v>19</v>
          </cell>
        </row>
        <row r="626">
          <cell r="B626">
            <v>73200112</v>
          </cell>
          <cell r="C626" t="str">
            <v>073200112</v>
          </cell>
          <cell r="D626" t="str">
            <v>اجرة تاكسي مشترك رام الله - عناتا - القدس</v>
          </cell>
          <cell r="E626" t="str">
            <v>سفرة</v>
          </cell>
          <cell r="F626">
            <v>2023</v>
          </cell>
          <cell r="G626">
            <v>2</v>
          </cell>
          <cell r="H626">
            <v>8.5</v>
          </cell>
          <cell r="I626">
            <v>8.5</v>
          </cell>
          <cell r="J626">
            <v>10</v>
          </cell>
          <cell r="K626">
            <v>10</v>
          </cell>
          <cell r="L626">
            <v>10</v>
          </cell>
          <cell r="M626">
            <v>10</v>
          </cell>
          <cell r="N626">
            <v>10</v>
          </cell>
          <cell r="O626">
            <v>10</v>
          </cell>
          <cell r="P626">
            <v>10</v>
          </cell>
          <cell r="Q626">
            <v>10</v>
          </cell>
          <cell r="R626">
            <v>10</v>
          </cell>
          <cell r="S626">
            <v>10</v>
          </cell>
          <cell r="T626">
            <v>9.75</v>
          </cell>
        </row>
        <row r="627">
          <cell r="B627">
            <v>73200113</v>
          </cell>
          <cell r="C627" t="str">
            <v>073200113</v>
          </cell>
          <cell r="D627" t="str">
            <v>اجرة تاكسي مشترك رام الله - اريحا</v>
          </cell>
          <cell r="E627" t="str">
            <v>سفرة</v>
          </cell>
          <cell r="F627">
            <v>2023</v>
          </cell>
          <cell r="G627">
            <v>2</v>
          </cell>
          <cell r="H627">
            <v>20</v>
          </cell>
          <cell r="I627">
            <v>20</v>
          </cell>
          <cell r="J627">
            <v>20</v>
          </cell>
          <cell r="K627">
            <v>20</v>
          </cell>
          <cell r="L627">
            <v>20</v>
          </cell>
          <cell r="M627">
            <v>20</v>
          </cell>
          <cell r="N627">
            <v>20</v>
          </cell>
          <cell r="O627">
            <v>20</v>
          </cell>
          <cell r="P627">
            <v>20</v>
          </cell>
          <cell r="Q627">
            <v>20</v>
          </cell>
          <cell r="R627">
            <v>20</v>
          </cell>
          <cell r="S627">
            <v>21</v>
          </cell>
          <cell r="T627">
            <v>20.083333333333332</v>
          </cell>
        </row>
        <row r="628">
          <cell r="B628">
            <v>73200114</v>
          </cell>
          <cell r="C628" t="str">
            <v>073200114</v>
          </cell>
          <cell r="D628" t="str">
            <v>اجرة تاكسي مشترك بيت لحم - رام الله</v>
          </cell>
          <cell r="E628" t="str">
            <v>سفرة</v>
          </cell>
          <cell r="F628">
            <v>2023</v>
          </cell>
          <cell r="G628">
            <v>2</v>
          </cell>
          <cell r="H628">
            <v>23</v>
          </cell>
          <cell r="I628">
            <v>23</v>
          </cell>
          <cell r="J628">
            <v>23</v>
          </cell>
          <cell r="K628">
            <v>23</v>
          </cell>
          <cell r="L628">
            <v>23</v>
          </cell>
          <cell r="M628">
            <v>23</v>
          </cell>
          <cell r="N628">
            <v>23</v>
          </cell>
          <cell r="O628">
            <v>23</v>
          </cell>
          <cell r="P628">
            <v>23</v>
          </cell>
          <cell r="Q628">
            <v>23</v>
          </cell>
          <cell r="R628">
            <v>23</v>
          </cell>
          <cell r="S628">
            <v>23</v>
          </cell>
          <cell r="T628">
            <v>23</v>
          </cell>
        </row>
        <row r="629">
          <cell r="B629">
            <v>73200115</v>
          </cell>
          <cell r="C629" t="str">
            <v>073200115</v>
          </cell>
          <cell r="D629" t="str">
            <v>اجرة تاكسي مشترك بيت لحم - الخليل</v>
          </cell>
          <cell r="E629" t="str">
            <v>سفرة</v>
          </cell>
          <cell r="F629">
            <v>2023</v>
          </cell>
          <cell r="G629">
            <v>2</v>
          </cell>
          <cell r="H629">
            <v>10.5</v>
          </cell>
          <cell r="I629">
            <v>10.5</v>
          </cell>
          <cell r="J629">
            <v>10.5</v>
          </cell>
          <cell r="K629">
            <v>10.5</v>
          </cell>
          <cell r="L629">
            <v>10.5</v>
          </cell>
          <cell r="M629">
            <v>10.5</v>
          </cell>
          <cell r="N629">
            <v>10.5</v>
          </cell>
          <cell r="O629">
            <v>10.5</v>
          </cell>
          <cell r="P629">
            <v>10.5</v>
          </cell>
          <cell r="Q629">
            <v>10.5</v>
          </cell>
          <cell r="R629">
            <v>10.5</v>
          </cell>
          <cell r="S629">
            <v>11</v>
          </cell>
          <cell r="T629">
            <v>10.541666666666666</v>
          </cell>
        </row>
        <row r="630">
          <cell r="B630">
            <v>73200116</v>
          </cell>
          <cell r="C630" t="str">
            <v>073200116</v>
          </cell>
          <cell r="D630" t="str">
            <v>أجرة تاكسي طلب داخل مدينة غزة</v>
          </cell>
          <cell r="E630" t="str">
            <v>سفرة</v>
          </cell>
          <cell r="F630">
            <v>2023</v>
          </cell>
          <cell r="G630">
            <v>2</v>
          </cell>
        </row>
        <row r="631">
          <cell r="B631">
            <v>73200117</v>
          </cell>
          <cell r="C631" t="str">
            <v>073200117</v>
          </cell>
          <cell r="D631" t="str">
            <v>أجرة تاكسي مشترك داخل مدينة غزة</v>
          </cell>
          <cell r="E631" t="str">
            <v>سفرة</v>
          </cell>
          <cell r="F631">
            <v>2023</v>
          </cell>
          <cell r="G631">
            <v>2</v>
          </cell>
        </row>
        <row r="632">
          <cell r="B632">
            <v>73200120</v>
          </cell>
          <cell r="C632" t="str">
            <v>073200120</v>
          </cell>
          <cell r="D632" t="str">
            <v>أجرة تاكسي مشترك غزة - خان يونس</v>
          </cell>
          <cell r="E632" t="str">
            <v>سفرة</v>
          </cell>
          <cell r="F632">
            <v>2023</v>
          </cell>
          <cell r="G632">
            <v>2</v>
          </cell>
        </row>
        <row r="633">
          <cell r="B633">
            <v>73200121</v>
          </cell>
          <cell r="C633" t="str">
            <v>073200121</v>
          </cell>
          <cell r="D633" t="str">
            <v>أجرة تاكسي مشترك النصيرات - غزة</v>
          </cell>
          <cell r="E633" t="str">
            <v>سفرة</v>
          </cell>
          <cell r="F633">
            <v>2023</v>
          </cell>
          <cell r="G633">
            <v>2</v>
          </cell>
        </row>
        <row r="634">
          <cell r="B634">
            <v>73200203</v>
          </cell>
          <cell r="C634" t="str">
            <v>073200203</v>
          </cell>
          <cell r="D634" t="str">
            <v>اجرة باص طولكرم - نابلس</v>
          </cell>
          <cell r="E634" t="str">
            <v>سفرة</v>
          </cell>
          <cell r="F634">
            <v>2023</v>
          </cell>
          <cell r="G634">
            <v>2</v>
          </cell>
          <cell r="H634">
            <v>8</v>
          </cell>
          <cell r="I634">
            <v>8</v>
          </cell>
          <cell r="J634">
            <v>8</v>
          </cell>
          <cell r="K634">
            <v>8</v>
          </cell>
          <cell r="L634">
            <v>8</v>
          </cell>
          <cell r="M634">
            <v>8</v>
          </cell>
          <cell r="N634">
            <v>8</v>
          </cell>
          <cell r="O634">
            <v>8</v>
          </cell>
          <cell r="P634">
            <v>8</v>
          </cell>
          <cell r="Q634">
            <v>8</v>
          </cell>
          <cell r="R634">
            <v>8</v>
          </cell>
          <cell r="S634">
            <v>8</v>
          </cell>
          <cell r="T634">
            <v>8</v>
          </cell>
        </row>
        <row r="635">
          <cell r="B635">
            <v>73200204</v>
          </cell>
          <cell r="C635" t="str">
            <v>073200204</v>
          </cell>
          <cell r="D635" t="str">
            <v>اجرة باص طولكرم - رام الله</v>
          </cell>
          <cell r="E635" t="str">
            <v>سفرة</v>
          </cell>
          <cell r="F635">
            <v>2023</v>
          </cell>
          <cell r="G635">
            <v>2</v>
          </cell>
          <cell r="H635">
            <v>20</v>
          </cell>
          <cell r="I635">
            <v>20</v>
          </cell>
          <cell r="J635">
            <v>20</v>
          </cell>
          <cell r="K635">
            <v>20</v>
          </cell>
          <cell r="L635">
            <v>20</v>
          </cell>
          <cell r="M635">
            <v>20</v>
          </cell>
          <cell r="N635">
            <v>20</v>
          </cell>
          <cell r="O635">
            <v>20</v>
          </cell>
          <cell r="P635">
            <v>20</v>
          </cell>
          <cell r="Q635">
            <v>20</v>
          </cell>
          <cell r="R635">
            <v>20</v>
          </cell>
          <cell r="S635">
            <v>20</v>
          </cell>
          <cell r="T635">
            <v>20</v>
          </cell>
        </row>
        <row r="636">
          <cell r="B636">
            <v>73200206</v>
          </cell>
          <cell r="C636" t="str">
            <v>073200206</v>
          </cell>
          <cell r="D636" t="str">
            <v>اجرة باص قلقيلية - نابلس</v>
          </cell>
          <cell r="E636" t="str">
            <v>سفرة</v>
          </cell>
          <cell r="F636">
            <v>2023</v>
          </cell>
          <cell r="G636">
            <v>2</v>
          </cell>
          <cell r="H636">
            <v>9.5</v>
          </cell>
          <cell r="I636">
            <v>9.5</v>
          </cell>
          <cell r="J636">
            <v>9.5</v>
          </cell>
          <cell r="K636">
            <v>9.5</v>
          </cell>
          <cell r="L636">
            <v>9.5</v>
          </cell>
          <cell r="M636">
            <v>9.5</v>
          </cell>
          <cell r="N636">
            <v>9.5</v>
          </cell>
          <cell r="O636">
            <v>9.5</v>
          </cell>
          <cell r="P636">
            <v>9.5</v>
          </cell>
          <cell r="Q636">
            <v>9.5</v>
          </cell>
          <cell r="R636">
            <v>9.5</v>
          </cell>
          <cell r="S636">
            <v>9.5</v>
          </cell>
          <cell r="T636">
            <v>9.5</v>
          </cell>
        </row>
        <row r="637">
          <cell r="B637">
            <v>73200208</v>
          </cell>
          <cell r="C637" t="str">
            <v>073200208</v>
          </cell>
          <cell r="D637" t="str">
            <v>اجرة باص نابلس -جنين</v>
          </cell>
          <cell r="E637" t="str">
            <v>سفرة</v>
          </cell>
          <cell r="F637">
            <v>2023</v>
          </cell>
          <cell r="G637">
            <v>2</v>
          </cell>
          <cell r="H637">
            <v>12</v>
          </cell>
          <cell r="I637">
            <v>12</v>
          </cell>
          <cell r="J637">
            <v>12</v>
          </cell>
          <cell r="K637">
            <v>12</v>
          </cell>
          <cell r="L637">
            <v>12</v>
          </cell>
          <cell r="M637">
            <v>12</v>
          </cell>
          <cell r="N637">
            <v>12</v>
          </cell>
          <cell r="O637">
            <v>12</v>
          </cell>
          <cell r="P637">
            <v>12</v>
          </cell>
          <cell r="Q637">
            <v>12</v>
          </cell>
          <cell r="R637">
            <v>12</v>
          </cell>
          <cell r="S637">
            <v>12</v>
          </cell>
          <cell r="T637">
            <v>12</v>
          </cell>
        </row>
        <row r="638">
          <cell r="B638">
            <v>73200209</v>
          </cell>
          <cell r="C638" t="str">
            <v>073200209</v>
          </cell>
          <cell r="D638" t="str">
            <v>اجرة باص نابلس -رام الله</v>
          </cell>
          <cell r="E638" t="str">
            <v>سفرة</v>
          </cell>
          <cell r="F638">
            <v>2023</v>
          </cell>
          <cell r="G638">
            <v>2</v>
          </cell>
          <cell r="H638">
            <v>12.5</v>
          </cell>
          <cell r="I638">
            <v>12.5</v>
          </cell>
          <cell r="J638">
            <v>12.5</v>
          </cell>
          <cell r="K638">
            <v>12.5</v>
          </cell>
          <cell r="L638">
            <v>12.5</v>
          </cell>
          <cell r="M638">
            <v>12.5</v>
          </cell>
          <cell r="N638">
            <v>12.5</v>
          </cell>
          <cell r="O638">
            <v>12.5</v>
          </cell>
          <cell r="P638">
            <v>12.5</v>
          </cell>
          <cell r="Q638">
            <v>12.5</v>
          </cell>
          <cell r="R638">
            <v>12.5</v>
          </cell>
          <cell r="S638">
            <v>13</v>
          </cell>
          <cell r="T638">
            <v>12.541666666666666</v>
          </cell>
        </row>
        <row r="639">
          <cell r="B639">
            <v>73200210</v>
          </cell>
          <cell r="C639" t="str">
            <v>073200210</v>
          </cell>
          <cell r="D639" t="str">
            <v>اجرة باص رام الله - القدس (مباشر)</v>
          </cell>
          <cell r="E639" t="str">
            <v>سفرة</v>
          </cell>
          <cell r="F639">
            <v>2023</v>
          </cell>
          <cell r="G639">
            <v>2</v>
          </cell>
          <cell r="H639">
            <v>9</v>
          </cell>
          <cell r="I639">
            <v>9</v>
          </cell>
          <cell r="J639">
            <v>9</v>
          </cell>
          <cell r="K639">
            <v>9</v>
          </cell>
          <cell r="L639">
            <v>9</v>
          </cell>
          <cell r="M639">
            <v>9</v>
          </cell>
          <cell r="N639">
            <v>9</v>
          </cell>
          <cell r="O639">
            <v>9</v>
          </cell>
          <cell r="P639">
            <v>9</v>
          </cell>
          <cell r="Q639">
            <v>9</v>
          </cell>
          <cell r="R639">
            <v>9</v>
          </cell>
          <cell r="S639">
            <v>9</v>
          </cell>
          <cell r="T639">
            <v>9</v>
          </cell>
        </row>
        <row r="640">
          <cell r="B640">
            <v>73200214</v>
          </cell>
          <cell r="C640" t="str">
            <v>073200214</v>
          </cell>
          <cell r="D640" t="str">
            <v>أجرة باص دير البلح - غزة</v>
          </cell>
          <cell r="E640" t="str">
            <v>سفرة</v>
          </cell>
          <cell r="F640">
            <v>2023</v>
          </cell>
          <cell r="G640">
            <v>2</v>
          </cell>
        </row>
        <row r="641">
          <cell r="B641">
            <v>73300102</v>
          </cell>
          <cell r="C641" t="str">
            <v>073300102</v>
          </cell>
          <cell r="D641" t="str">
            <v>تذكرة طائرة ذهاب واياب – درجة اقتصادية – الخطوط الملكية الاردنية – من عمان الى الامارات مباشرة (من تاريخ الزيارة لمدة اسبوع 7 ايام)</v>
          </cell>
          <cell r="E641" t="str">
            <v>ذهاب واياب</v>
          </cell>
          <cell r="F641">
            <v>2023</v>
          </cell>
          <cell r="G641">
            <v>2</v>
          </cell>
          <cell r="H641">
            <v>1596.2758620689656</v>
          </cell>
          <cell r="I641">
            <v>1596.3275862068965</v>
          </cell>
          <cell r="J641">
            <v>1699.5172413793102</v>
          </cell>
          <cell r="K641">
            <v>1696.8620689655172</v>
          </cell>
          <cell r="L641">
            <v>1641.1724137931035</v>
          </cell>
          <cell r="M641">
            <v>1756.5</v>
          </cell>
          <cell r="N641">
            <v>1766.2758620689656</v>
          </cell>
          <cell r="O641">
            <v>1889.9655172413793</v>
          </cell>
          <cell r="P641">
            <v>1802.9137931034484</v>
          </cell>
          <cell r="Q641">
            <v>1705.2758620689656</v>
          </cell>
          <cell r="R641">
            <v>1630.0689655172414</v>
          </cell>
          <cell r="S641">
            <v>1673.2758620689656</v>
          </cell>
          <cell r="T641">
            <v>1704.53591954023</v>
          </cell>
        </row>
        <row r="642">
          <cell r="B642">
            <v>73300103</v>
          </cell>
          <cell r="C642" t="str">
            <v>073300103</v>
          </cell>
          <cell r="D642" t="str">
            <v>تذكرة طائرة ذهاب اياب - درجة اقتصادية - الخطوط الملكية الاردنية - من عمان  الى لندن مباشرة (من تاريخ الزيارة لمدة 7 أيام</v>
          </cell>
          <cell r="E642" t="str">
            <v>ذهاب واياب</v>
          </cell>
          <cell r="F642">
            <v>2023</v>
          </cell>
          <cell r="G642">
            <v>2</v>
          </cell>
          <cell r="H642">
            <v>2893.4827586206898</v>
          </cell>
          <cell r="I642">
            <v>3162.3620689655172</v>
          </cell>
          <cell r="J642">
            <v>3561.7931034482758</v>
          </cell>
          <cell r="K642">
            <v>3507.4827586206898</v>
          </cell>
          <cell r="L642">
            <v>3683.3103448275861</v>
          </cell>
          <cell r="M642">
            <v>3734.6896551724139</v>
          </cell>
          <cell r="N642">
            <v>3645.3793103448274</v>
          </cell>
          <cell r="O642">
            <v>3919.2413793103447</v>
          </cell>
          <cell r="P642">
            <v>3759.9310344827586</v>
          </cell>
          <cell r="Q642">
            <v>3554.7241379310344</v>
          </cell>
          <cell r="R642">
            <v>3486.7931034482758</v>
          </cell>
          <cell r="S642">
            <v>3286.4827586206898</v>
          </cell>
          <cell r="T642">
            <v>3516.3060344827577</v>
          </cell>
        </row>
        <row r="643">
          <cell r="B643">
            <v>73300104</v>
          </cell>
          <cell r="C643" t="str">
            <v>073300104</v>
          </cell>
          <cell r="D643" t="str">
            <v>تذكرة طائرة ذهاب واياب – درجة اقتصادية – الخطوط الملكية الاردنية – من عمان الى نيويرورك (واشنطن) مباشرة (من تاريخ الزيارة لمدة اسبوع 7 أيام)</v>
          </cell>
          <cell r="E643" t="str">
            <v>ذهاب واياب</v>
          </cell>
          <cell r="F643">
            <v>2023</v>
          </cell>
          <cell r="G643">
            <v>2</v>
          </cell>
          <cell r="H643">
            <v>4792.5862068965516</v>
          </cell>
          <cell r="I643">
            <v>5024.4310344827591</v>
          </cell>
          <cell r="J643">
            <v>5263.6206896551721</v>
          </cell>
          <cell r="K643">
            <v>5212.5172413793107</v>
          </cell>
          <cell r="L643">
            <v>5136.6551724137935</v>
          </cell>
          <cell r="M643">
            <v>5482.0689655172409</v>
          </cell>
          <cell r="N643">
            <v>5491.9655172413795</v>
          </cell>
          <cell r="O643">
            <v>5794.2413793103451</v>
          </cell>
          <cell r="P643">
            <v>5473.8965517241377</v>
          </cell>
          <cell r="Q643">
            <v>5027.5517241379312</v>
          </cell>
          <cell r="R643">
            <v>5167.0862068965516</v>
          </cell>
          <cell r="S643">
            <v>5065.6206896551721</v>
          </cell>
          <cell r="T643">
            <v>5244.3534482758623</v>
          </cell>
        </row>
        <row r="644">
          <cell r="B644">
            <v>81200101</v>
          </cell>
          <cell r="C644" t="str">
            <v>081200101</v>
          </cell>
          <cell r="D644" t="str">
            <v>تلفون لا سلكي PANASONIC يد واحدة مع كاشف وسبيكر يحفظ أرقام مع وقت وتاريخ كود 301mmb انتاج الصين- قاعدة واحدة</v>
          </cell>
          <cell r="E644" t="str">
            <v>تلفون</v>
          </cell>
          <cell r="F644">
            <v>2023</v>
          </cell>
          <cell r="G644">
            <v>2</v>
          </cell>
          <cell r="H644">
            <v>188.18181818181819</v>
          </cell>
          <cell r="I644">
            <v>189.09090909090909</v>
          </cell>
          <cell r="J644">
            <v>184.54545454545453</v>
          </cell>
          <cell r="K644">
            <v>181.81818181818181</v>
          </cell>
          <cell r="L644">
            <v>180</v>
          </cell>
          <cell r="M644">
            <v>191.81818181818181</v>
          </cell>
          <cell r="N644">
            <v>189.09090909090909</v>
          </cell>
          <cell r="O644">
            <v>191.81818181818181</v>
          </cell>
          <cell r="P644">
            <v>185.45454545454547</v>
          </cell>
          <cell r="Q644">
            <v>184.54545454545453</v>
          </cell>
          <cell r="R644">
            <v>186.36363636363637</v>
          </cell>
          <cell r="S644">
            <v>181.81818181818181</v>
          </cell>
          <cell r="T644">
            <v>186.21212121212122</v>
          </cell>
        </row>
        <row r="645">
          <cell r="B645">
            <v>81200102</v>
          </cell>
          <cell r="C645" t="str">
            <v>081200102</v>
          </cell>
          <cell r="D645" t="str">
            <v xml:space="preserve">تلفون سلكي UNIDAN  مع كاشف وسبيكر يحفظ 8 أرقام مع تاريخ ووقت كود 5412 انتاج الصين </v>
          </cell>
          <cell r="E645" t="str">
            <v>تلفون</v>
          </cell>
          <cell r="F645">
            <v>2023</v>
          </cell>
          <cell r="G645">
            <v>2</v>
          </cell>
          <cell r="H645">
            <v>115.45454545454545</v>
          </cell>
          <cell r="I645">
            <v>115.45454545454545</v>
          </cell>
          <cell r="J645">
            <v>118.18181818181819</v>
          </cell>
          <cell r="K645">
            <v>118.18181818181819</v>
          </cell>
          <cell r="L645">
            <v>120</v>
          </cell>
          <cell r="M645">
            <v>117.27272727272727</v>
          </cell>
          <cell r="N645">
            <v>118.18181818181819</v>
          </cell>
          <cell r="O645">
            <v>120.90909090909091</v>
          </cell>
          <cell r="P645">
            <v>118.18181818181819</v>
          </cell>
          <cell r="Q645">
            <v>118.18181818181819</v>
          </cell>
          <cell r="R645">
            <v>118.18181818181819</v>
          </cell>
          <cell r="S645">
            <v>119.54545454545455</v>
          </cell>
          <cell r="T645">
            <v>118.14393939393939</v>
          </cell>
        </row>
        <row r="646">
          <cell r="B646">
            <v>81200104</v>
          </cell>
          <cell r="C646" t="str">
            <v>081200104</v>
          </cell>
          <cell r="D646" t="str">
            <v>هاتف جوال - ابل - ايفون 8 (حجم الشاشة 4.7 انش، ذاكرة 64 جيجابايت، دقة كاميرا 12 ميغابيكسل)</v>
          </cell>
          <cell r="E646" t="str">
            <v>جهاز</v>
          </cell>
          <cell r="F646">
            <v>2023</v>
          </cell>
          <cell r="G646">
            <v>2</v>
          </cell>
          <cell r="H646">
            <v>3259.2592592592591</v>
          </cell>
          <cell r="I646">
            <v>3220.3703703703704</v>
          </cell>
          <cell r="J646">
            <v>3148.1481481481483</v>
          </cell>
          <cell r="K646">
            <v>3096.2962962962961</v>
          </cell>
          <cell r="L646">
            <v>3133.3333333333335</v>
          </cell>
          <cell r="M646">
            <v>3092.5925925925926</v>
          </cell>
          <cell r="N646">
            <v>3116.6666666666665</v>
          </cell>
          <cell r="O646">
            <v>3093.3333333333335</v>
          </cell>
          <cell r="P646">
            <v>3070.3703703703704</v>
          </cell>
          <cell r="Q646">
            <v>3114.8148148148148</v>
          </cell>
          <cell r="R646">
            <v>3103.7037037037039</v>
          </cell>
          <cell r="S646">
            <v>3083.3333333333335</v>
          </cell>
          <cell r="T646">
            <v>3127.6851851851857</v>
          </cell>
        </row>
        <row r="647">
          <cell r="B647">
            <v>81200105</v>
          </cell>
          <cell r="C647" t="str">
            <v>081200105</v>
          </cell>
          <cell r="D647" t="str">
            <v>هاتف جوال - سامسونج جلاكسي S22 - Altra شاشة 7 انش ذاكرة 256 جيجابايت</v>
          </cell>
          <cell r="E647" t="str">
            <v>جهاز</v>
          </cell>
          <cell r="F647">
            <v>2023</v>
          </cell>
          <cell r="G647">
            <v>2</v>
          </cell>
          <cell r="H647">
            <v>3805.5555555555557</v>
          </cell>
          <cell r="I647">
            <v>3788.8888888888887</v>
          </cell>
          <cell r="J647">
            <v>3616.6666666666665</v>
          </cell>
          <cell r="K647">
            <v>4244.4444444444443</v>
          </cell>
          <cell r="L647">
            <v>4244.4444444444443</v>
          </cell>
          <cell r="M647">
            <v>4133.333333333333</v>
          </cell>
          <cell r="N647">
            <v>4055.5555555555557</v>
          </cell>
          <cell r="O647">
            <v>3877.7777777777778</v>
          </cell>
          <cell r="P647">
            <v>3888.8888888888887</v>
          </cell>
          <cell r="Q647">
            <v>3900</v>
          </cell>
          <cell r="R647">
            <v>3933.3333333333335</v>
          </cell>
          <cell r="S647">
            <v>3777.7777777777778</v>
          </cell>
          <cell r="T647">
            <v>3938.8888888888891</v>
          </cell>
        </row>
        <row r="648">
          <cell r="B648">
            <v>81200109</v>
          </cell>
          <cell r="C648" t="str">
            <v>081200109</v>
          </cell>
          <cell r="D648" t="str">
            <v>هاتف جوال S22 سامونج S22- SAMSUNG Galaxy S22 - Brand: Samsung, Brand Type: Single / multiple brand specified, Model: Galaxy S22, Type: Smart phone, Display size: 6.2", Internal storage: 128 GB, Primary camera resolution: 64 MP, Connectivity: 5G, Dual sim: No</v>
          </cell>
          <cell r="E648" t="str">
            <v>هاتف جوال</v>
          </cell>
          <cell r="F648">
            <v>2023</v>
          </cell>
          <cell r="G648">
            <v>2</v>
          </cell>
          <cell r="H648">
            <v>3434.6153846153848</v>
          </cell>
          <cell r="I648">
            <v>3376.9230769230771</v>
          </cell>
          <cell r="J648">
            <v>3419.2307692307691</v>
          </cell>
          <cell r="K648">
            <v>3515.3846153846152</v>
          </cell>
          <cell r="L648">
            <v>3561.5384615384614</v>
          </cell>
          <cell r="M648">
            <v>3537.6923076923076</v>
          </cell>
          <cell r="N648">
            <v>3418.4615384615386</v>
          </cell>
          <cell r="O648">
            <v>3372.3076923076924</v>
          </cell>
          <cell r="P648">
            <v>3453.0769230769229</v>
          </cell>
          <cell r="Q648">
            <v>3526.1538461538462</v>
          </cell>
          <cell r="R648">
            <v>3537.6923076923076</v>
          </cell>
          <cell r="S648">
            <v>3506.9230769230771</v>
          </cell>
          <cell r="T648">
            <v>3471.6666666666665</v>
          </cell>
        </row>
        <row r="649">
          <cell r="B649">
            <v>81300102</v>
          </cell>
          <cell r="C649" t="str">
            <v>081300102</v>
          </cell>
          <cell r="D649" t="str">
            <v>تعرفة المكالمة الدولية  الاردن ومصر - هاتف ثابت - دقيقة</v>
          </cell>
          <cell r="E649" t="str">
            <v>دقيقة</v>
          </cell>
          <cell r="F649">
            <v>2023</v>
          </cell>
          <cell r="G649">
            <v>2</v>
          </cell>
          <cell r="H649">
            <v>1.2</v>
          </cell>
          <cell r="I649">
            <v>1.2</v>
          </cell>
          <cell r="J649">
            <v>1.2</v>
          </cell>
          <cell r="K649">
            <v>1.2</v>
          </cell>
          <cell r="L649">
            <v>1.2</v>
          </cell>
          <cell r="M649">
            <v>1.2</v>
          </cell>
          <cell r="N649">
            <v>1.2</v>
          </cell>
          <cell r="O649">
            <v>1.2</v>
          </cell>
          <cell r="P649">
            <v>1.2</v>
          </cell>
          <cell r="Q649">
            <v>1.2</v>
          </cell>
          <cell r="R649">
            <v>1.2</v>
          </cell>
          <cell r="S649">
            <v>1.2</v>
          </cell>
          <cell r="T649">
            <v>1.1999999999999997</v>
          </cell>
        </row>
        <row r="650">
          <cell r="B650">
            <v>81300106</v>
          </cell>
          <cell r="C650" t="str">
            <v>081300106</v>
          </cell>
          <cell r="D650" t="str">
            <v>تعرفة المكالمة الدولية الولايات المتحدة وكنداو ألاسكا وهاواي - هاتف ثابت - دقيقة</v>
          </cell>
          <cell r="E650" t="str">
            <v>دقيقة</v>
          </cell>
          <cell r="F650">
            <v>2023</v>
          </cell>
          <cell r="G650">
            <v>2</v>
          </cell>
          <cell r="H650">
            <v>1</v>
          </cell>
          <cell r="I650">
            <v>1</v>
          </cell>
          <cell r="J650">
            <v>1</v>
          </cell>
          <cell r="K650">
            <v>1</v>
          </cell>
          <cell r="L650">
            <v>1</v>
          </cell>
          <cell r="M650">
            <v>1</v>
          </cell>
          <cell r="N650">
            <v>1</v>
          </cell>
          <cell r="O650">
            <v>1</v>
          </cell>
          <cell r="P650">
            <v>1</v>
          </cell>
          <cell r="Q650">
            <v>1</v>
          </cell>
          <cell r="R650">
            <v>1</v>
          </cell>
          <cell r="S650">
            <v>1</v>
          </cell>
          <cell r="T650">
            <v>1</v>
          </cell>
        </row>
        <row r="651">
          <cell r="B651">
            <v>81300109</v>
          </cell>
          <cell r="C651" t="str">
            <v>081300109</v>
          </cell>
          <cell r="D651" t="str">
            <v>كرت جوال 50 شيكل</v>
          </cell>
          <cell r="E651" t="str">
            <v>كرت</v>
          </cell>
          <cell r="F651">
            <v>2023</v>
          </cell>
          <cell r="G651">
            <v>2</v>
          </cell>
          <cell r="H651">
            <v>50</v>
          </cell>
          <cell r="I651">
            <v>50</v>
          </cell>
          <cell r="J651">
            <v>50</v>
          </cell>
          <cell r="K651">
            <v>50</v>
          </cell>
          <cell r="L651">
            <v>50</v>
          </cell>
          <cell r="M651">
            <v>50</v>
          </cell>
          <cell r="N651">
            <v>50</v>
          </cell>
          <cell r="O651">
            <v>50</v>
          </cell>
          <cell r="P651">
            <v>50</v>
          </cell>
          <cell r="Q651">
            <v>50</v>
          </cell>
          <cell r="R651">
            <v>50</v>
          </cell>
          <cell r="S651">
            <v>50</v>
          </cell>
          <cell r="T651">
            <v>50</v>
          </cell>
        </row>
        <row r="652">
          <cell r="B652">
            <v>81300112</v>
          </cell>
          <cell r="C652" t="str">
            <v>081300112</v>
          </cell>
          <cell r="D652" t="str">
            <v>تعرفة المكالمة الى الهاتف الثابت داخل أراضي 48 - وقت عادي - لمدة دقيقة</v>
          </cell>
          <cell r="E652" t="str">
            <v>دقيقة</v>
          </cell>
          <cell r="F652">
            <v>2023</v>
          </cell>
          <cell r="G652">
            <v>2</v>
          </cell>
          <cell r="H652">
            <v>0.34</v>
          </cell>
          <cell r="I652">
            <v>0.34</v>
          </cell>
          <cell r="J652">
            <v>0.34</v>
          </cell>
          <cell r="K652">
            <v>0.34</v>
          </cell>
          <cell r="L652">
            <v>0.34</v>
          </cell>
          <cell r="M652">
            <v>0.34</v>
          </cell>
          <cell r="N652">
            <v>0.34</v>
          </cell>
          <cell r="O652">
            <v>0.34</v>
          </cell>
          <cell r="P652">
            <v>0.34</v>
          </cell>
          <cell r="Q652">
            <v>0.34</v>
          </cell>
          <cell r="R652">
            <v>0.34</v>
          </cell>
          <cell r="S652">
            <v>0.34</v>
          </cell>
          <cell r="T652">
            <v>0.33999999999999991</v>
          </cell>
        </row>
        <row r="653">
          <cell r="B653">
            <v>81300113</v>
          </cell>
          <cell r="C653" t="str">
            <v>081300113</v>
          </cell>
          <cell r="D653" t="str">
            <v>تعرفة المكالمة الى الهاتف الخلوي داخل أراضي 48 - وقت عادي - لمدة دقيقة</v>
          </cell>
          <cell r="E653" t="str">
            <v>دقيقة</v>
          </cell>
          <cell r="F653">
            <v>2023</v>
          </cell>
          <cell r="G653">
            <v>2</v>
          </cell>
          <cell r="H653">
            <v>0.66</v>
          </cell>
          <cell r="I653">
            <v>0.66</v>
          </cell>
          <cell r="J653">
            <v>0.66</v>
          </cell>
          <cell r="K653">
            <v>0.66</v>
          </cell>
          <cell r="L653">
            <v>0.66</v>
          </cell>
          <cell r="M653">
            <v>0.66</v>
          </cell>
          <cell r="N653">
            <v>0.66</v>
          </cell>
          <cell r="O653">
            <v>0.66</v>
          </cell>
          <cell r="P653">
            <v>0.66</v>
          </cell>
          <cell r="Q653">
            <v>0.66</v>
          </cell>
          <cell r="R653">
            <v>0.66</v>
          </cell>
          <cell r="S653">
            <v>0.66</v>
          </cell>
          <cell r="T653">
            <v>0.66</v>
          </cell>
        </row>
        <row r="654">
          <cell r="B654">
            <v>81300143</v>
          </cell>
          <cell r="C654" t="str">
            <v>081300143</v>
          </cell>
          <cell r="D654" t="str">
            <v xml:space="preserve">كرت وطنية 15 شيكل </v>
          </cell>
          <cell r="E654" t="str">
            <v>كرت</v>
          </cell>
          <cell r="F654">
            <v>2023</v>
          </cell>
          <cell r="G654">
            <v>2</v>
          </cell>
          <cell r="H654">
            <v>15</v>
          </cell>
          <cell r="I654">
            <v>15</v>
          </cell>
          <cell r="J654">
            <v>15</v>
          </cell>
          <cell r="K654">
            <v>15</v>
          </cell>
          <cell r="L654">
            <v>15</v>
          </cell>
          <cell r="M654">
            <v>15</v>
          </cell>
          <cell r="N654">
            <v>15</v>
          </cell>
          <cell r="O654">
            <v>15</v>
          </cell>
          <cell r="P654">
            <v>15</v>
          </cell>
          <cell r="Q654">
            <v>15</v>
          </cell>
          <cell r="R654">
            <v>15</v>
          </cell>
          <cell r="S654">
            <v>15</v>
          </cell>
          <cell r="T654">
            <v>15</v>
          </cell>
        </row>
        <row r="655">
          <cell r="B655">
            <v>81300144</v>
          </cell>
          <cell r="C655" t="str">
            <v>081300144</v>
          </cell>
          <cell r="D655" t="str">
            <v xml:space="preserve">كرت وطنية 50 شيكل </v>
          </cell>
          <cell r="E655" t="str">
            <v>كرت</v>
          </cell>
          <cell r="F655">
            <v>2023</v>
          </cell>
          <cell r="G655">
            <v>2</v>
          </cell>
          <cell r="H655">
            <v>50</v>
          </cell>
          <cell r="I655">
            <v>50</v>
          </cell>
          <cell r="J655">
            <v>50</v>
          </cell>
          <cell r="K655">
            <v>50</v>
          </cell>
          <cell r="L655">
            <v>50</v>
          </cell>
          <cell r="M655">
            <v>50</v>
          </cell>
          <cell r="N655">
            <v>50</v>
          </cell>
          <cell r="O655">
            <v>50</v>
          </cell>
          <cell r="P655">
            <v>50</v>
          </cell>
          <cell r="Q655">
            <v>50</v>
          </cell>
          <cell r="R655">
            <v>50</v>
          </cell>
          <cell r="S655">
            <v>50</v>
          </cell>
          <cell r="T655">
            <v>50</v>
          </cell>
        </row>
        <row r="656">
          <cell r="B656">
            <v>81300145</v>
          </cell>
          <cell r="C656" t="str">
            <v>081300145</v>
          </cell>
          <cell r="D656" t="str">
            <v>تعرفة المكالمة الهاتفية داخل فلسطين - وقت عادي - لمدة 3 دقائق</v>
          </cell>
          <cell r="E656" t="str">
            <v>تعرفة</v>
          </cell>
          <cell r="F656">
            <v>2023</v>
          </cell>
          <cell r="G656">
            <v>2</v>
          </cell>
          <cell r="H656">
            <v>0.21</v>
          </cell>
          <cell r="I656">
            <v>0.21</v>
          </cell>
          <cell r="J656">
            <v>0.21</v>
          </cell>
          <cell r="K656">
            <v>0.21</v>
          </cell>
          <cell r="L656">
            <v>0.21</v>
          </cell>
          <cell r="M656">
            <v>0.21</v>
          </cell>
          <cell r="N656">
            <v>0.21</v>
          </cell>
          <cell r="O656">
            <v>0.21</v>
          </cell>
          <cell r="P656">
            <v>0.21</v>
          </cell>
          <cell r="Q656">
            <v>0.21</v>
          </cell>
          <cell r="R656">
            <v>0.21</v>
          </cell>
          <cell r="S656">
            <v>0.21</v>
          </cell>
          <cell r="T656">
            <v>0.21</v>
          </cell>
        </row>
        <row r="657">
          <cell r="B657">
            <v>81300405</v>
          </cell>
          <cell r="C657" t="str">
            <v>081300405</v>
          </cell>
          <cell r="D657" t="str">
            <v>بدل اشتراك خدمة خط النت منزلي سرعة 8 ميجا</v>
          </cell>
          <cell r="E657" t="str">
            <v>اشتراك شهري</v>
          </cell>
          <cell r="F657">
            <v>2023</v>
          </cell>
          <cell r="G657">
            <v>2</v>
          </cell>
          <cell r="H657">
            <v>62</v>
          </cell>
          <cell r="I657">
            <v>62</v>
          </cell>
          <cell r="J657">
            <v>55</v>
          </cell>
          <cell r="K657">
            <v>55</v>
          </cell>
          <cell r="L657">
            <v>55</v>
          </cell>
          <cell r="M657">
            <v>51</v>
          </cell>
          <cell r="N657">
            <v>51</v>
          </cell>
          <cell r="O657">
            <v>51</v>
          </cell>
          <cell r="P657">
            <v>51</v>
          </cell>
          <cell r="Q657">
            <v>51</v>
          </cell>
          <cell r="R657">
            <v>51</v>
          </cell>
          <cell r="S657">
            <v>51</v>
          </cell>
          <cell r="T657">
            <v>53.833333333333336</v>
          </cell>
        </row>
        <row r="658">
          <cell r="B658">
            <v>81300406</v>
          </cell>
          <cell r="C658" t="str">
            <v>081300406</v>
          </cell>
          <cell r="D658" t="str">
            <v>بدل اشتراك خدمة الانترنت منزلي سرعة 8 ميجا</v>
          </cell>
          <cell r="E658" t="str">
            <v>اشتراك شهري</v>
          </cell>
          <cell r="F658">
            <v>2023</v>
          </cell>
          <cell r="G658">
            <v>2</v>
          </cell>
          <cell r="H658">
            <v>148</v>
          </cell>
          <cell r="I658">
            <v>148</v>
          </cell>
          <cell r="J658">
            <v>148</v>
          </cell>
          <cell r="K658">
            <v>148</v>
          </cell>
          <cell r="L658">
            <v>148</v>
          </cell>
          <cell r="M658">
            <v>148</v>
          </cell>
          <cell r="N658">
            <v>148</v>
          </cell>
          <cell r="O658">
            <v>148</v>
          </cell>
          <cell r="P658">
            <v>148</v>
          </cell>
          <cell r="Q658">
            <v>148</v>
          </cell>
          <cell r="R658">
            <v>148</v>
          </cell>
          <cell r="S658">
            <v>148</v>
          </cell>
          <cell r="T658">
            <v>148</v>
          </cell>
        </row>
        <row r="659">
          <cell r="B659">
            <v>81300407</v>
          </cell>
          <cell r="C659" t="str">
            <v>081300407</v>
          </cell>
          <cell r="D659" t="str">
            <v>اشتراك انترنت شهري - شركة حضارة - سرعة 8MB - مشترك جديد</v>
          </cell>
          <cell r="E659" t="str">
            <v>اشتراك شهري</v>
          </cell>
          <cell r="F659">
            <v>2023</v>
          </cell>
          <cell r="G659">
            <v>2</v>
          </cell>
          <cell r="H659">
            <v>39</v>
          </cell>
          <cell r="I659">
            <v>39</v>
          </cell>
          <cell r="J659">
            <v>39</v>
          </cell>
          <cell r="K659">
            <v>39</v>
          </cell>
          <cell r="L659">
            <v>39</v>
          </cell>
          <cell r="M659">
            <v>39</v>
          </cell>
          <cell r="N659">
            <v>39</v>
          </cell>
          <cell r="O659">
            <v>39</v>
          </cell>
          <cell r="P659">
            <v>51</v>
          </cell>
          <cell r="Q659">
            <v>51</v>
          </cell>
          <cell r="R659">
            <v>51</v>
          </cell>
          <cell r="S659">
            <v>51</v>
          </cell>
          <cell r="T659">
            <v>43</v>
          </cell>
        </row>
        <row r="660">
          <cell r="B660">
            <v>81300408</v>
          </cell>
          <cell r="C660" t="str">
            <v>081300408</v>
          </cell>
          <cell r="D660" t="str">
            <v>اشتراك انترنت شهري - شركة حضارة - سرعة 16MB - مشترك جديد</v>
          </cell>
          <cell r="E660" t="str">
            <v>اشتراك شهري</v>
          </cell>
          <cell r="F660">
            <v>2023</v>
          </cell>
          <cell r="G660">
            <v>2</v>
          </cell>
          <cell r="H660">
            <v>45</v>
          </cell>
          <cell r="I660">
            <v>45</v>
          </cell>
          <cell r="J660">
            <v>45</v>
          </cell>
          <cell r="K660">
            <v>45</v>
          </cell>
          <cell r="L660">
            <v>45</v>
          </cell>
          <cell r="M660">
            <v>45</v>
          </cell>
          <cell r="N660">
            <v>45</v>
          </cell>
          <cell r="O660">
            <v>45</v>
          </cell>
          <cell r="P660">
            <v>68</v>
          </cell>
          <cell r="Q660">
            <v>68</v>
          </cell>
          <cell r="R660">
            <v>68</v>
          </cell>
          <cell r="S660">
            <v>68</v>
          </cell>
          <cell r="T660">
            <v>52.666666666666664</v>
          </cell>
        </row>
        <row r="661">
          <cell r="B661">
            <v>81300409</v>
          </cell>
          <cell r="C661" t="str">
            <v>081300409</v>
          </cell>
          <cell r="D661" t="str">
            <v>اشتراك انترنت شهري - شركة CALL U - سرعة 8MB - مشترك جديد</v>
          </cell>
          <cell r="E661" t="str">
            <v>اشتراك شهري</v>
          </cell>
          <cell r="F661">
            <v>2023</v>
          </cell>
          <cell r="G661">
            <v>2</v>
          </cell>
          <cell r="H661">
            <v>46.666666666666664</v>
          </cell>
          <cell r="I661">
            <v>46.666666666666664</v>
          </cell>
          <cell r="J661">
            <v>52</v>
          </cell>
          <cell r="K661">
            <v>52</v>
          </cell>
          <cell r="L661">
            <v>52</v>
          </cell>
          <cell r="M661">
            <v>40</v>
          </cell>
          <cell r="N661">
            <v>40</v>
          </cell>
          <cell r="O661">
            <v>40</v>
          </cell>
          <cell r="P661">
            <v>40</v>
          </cell>
          <cell r="Q661">
            <v>40</v>
          </cell>
          <cell r="R661">
            <v>40</v>
          </cell>
          <cell r="S661">
            <v>40</v>
          </cell>
          <cell r="T661">
            <v>44.111111111111107</v>
          </cell>
        </row>
        <row r="662">
          <cell r="B662">
            <v>81300410</v>
          </cell>
          <cell r="C662" t="str">
            <v>081300410</v>
          </cell>
          <cell r="D662" t="str">
            <v>اشتراك انترنت شهري - شركة CALL U - سرعة 16MB - مشترك جديد</v>
          </cell>
          <cell r="E662" t="str">
            <v>اشتراك شهري</v>
          </cell>
          <cell r="F662">
            <v>2023</v>
          </cell>
          <cell r="G662">
            <v>2</v>
          </cell>
          <cell r="H662">
            <v>53.333333333333336</v>
          </cell>
          <cell r="I662">
            <v>53.333333333333336</v>
          </cell>
          <cell r="J662">
            <v>82</v>
          </cell>
          <cell r="K662">
            <v>82</v>
          </cell>
          <cell r="L662">
            <v>82</v>
          </cell>
          <cell r="M662">
            <v>63.333333333333336</v>
          </cell>
          <cell r="N662">
            <v>63.333333333333336</v>
          </cell>
          <cell r="O662">
            <v>63.333333333333336</v>
          </cell>
          <cell r="P662">
            <v>63.333333333333336</v>
          </cell>
          <cell r="Q662">
            <v>63.333333333333336</v>
          </cell>
          <cell r="R662">
            <v>63.333333333333336</v>
          </cell>
          <cell r="S662">
            <v>63.333333333333336</v>
          </cell>
          <cell r="T662">
            <v>66.333333333333343</v>
          </cell>
        </row>
        <row r="663">
          <cell r="B663">
            <v>81300411</v>
          </cell>
          <cell r="C663" t="str">
            <v>081300411</v>
          </cell>
          <cell r="D663" t="str">
            <v>اشتراك باقت نت "نت فون 8"</v>
          </cell>
          <cell r="E663" t="str">
            <v>اشتراك شهري</v>
          </cell>
          <cell r="F663">
            <v>2023</v>
          </cell>
          <cell r="G663">
            <v>2</v>
          </cell>
          <cell r="H663">
            <v>90</v>
          </cell>
          <cell r="I663">
            <v>90</v>
          </cell>
          <cell r="J663">
            <v>90</v>
          </cell>
          <cell r="K663">
            <v>90</v>
          </cell>
          <cell r="L663">
            <v>90</v>
          </cell>
          <cell r="M663">
            <v>90</v>
          </cell>
          <cell r="N663">
            <v>90</v>
          </cell>
          <cell r="O663">
            <v>90</v>
          </cell>
          <cell r="P663">
            <v>90</v>
          </cell>
          <cell r="Q663">
            <v>90</v>
          </cell>
          <cell r="R663">
            <v>90</v>
          </cell>
          <cell r="S663">
            <v>90</v>
          </cell>
          <cell r="T663">
            <v>90</v>
          </cell>
        </row>
        <row r="664">
          <cell r="B664">
            <v>81300412</v>
          </cell>
          <cell r="C664" t="str">
            <v>081300412</v>
          </cell>
          <cell r="D664" t="str">
            <v>اشتراك باقة انترنت "باقة انترنت فون 8"</v>
          </cell>
          <cell r="E664" t="str">
            <v>اشتراك شهري</v>
          </cell>
          <cell r="F664">
            <v>2023</v>
          </cell>
          <cell r="G664">
            <v>2</v>
          </cell>
          <cell r="H664">
            <v>148</v>
          </cell>
          <cell r="I664">
            <v>148</v>
          </cell>
          <cell r="J664">
            <v>143</v>
          </cell>
          <cell r="K664">
            <v>143</v>
          </cell>
          <cell r="L664">
            <v>143</v>
          </cell>
          <cell r="M664">
            <v>143</v>
          </cell>
          <cell r="N664">
            <v>143</v>
          </cell>
          <cell r="O664">
            <v>143</v>
          </cell>
          <cell r="P664">
            <v>143</v>
          </cell>
          <cell r="Q664">
            <v>143</v>
          </cell>
          <cell r="R664">
            <v>143</v>
          </cell>
          <cell r="S664">
            <v>143</v>
          </cell>
          <cell r="T664">
            <v>143.83333333333334</v>
          </cell>
        </row>
        <row r="665">
          <cell r="B665">
            <v>91100101</v>
          </cell>
          <cell r="C665" t="str">
            <v>091100101</v>
          </cell>
          <cell r="D665" t="str">
            <v xml:space="preserve">تلفزيون LG - تقنية  LED - بوصة 43  - انتاج كوريا </v>
          </cell>
          <cell r="E665" t="str">
            <v>تلفزيون</v>
          </cell>
          <cell r="F665">
            <v>2023</v>
          </cell>
          <cell r="G665">
            <v>2</v>
          </cell>
          <cell r="H665">
            <v>2184.6153846153848</v>
          </cell>
          <cell r="I665">
            <v>2161.5384615384614</v>
          </cell>
          <cell r="J665">
            <v>2142.3076923076924</v>
          </cell>
          <cell r="K665">
            <v>2195.3846153846152</v>
          </cell>
          <cell r="L665">
            <v>2200</v>
          </cell>
          <cell r="M665">
            <v>2138.4615384615386</v>
          </cell>
          <cell r="N665">
            <v>2153.0769230769229</v>
          </cell>
          <cell r="O665">
            <v>2150</v>
          </cell>
          <cell r="P665">
            <v>2184.6153846153848</v>
          </cell>
          <cell r="Q665">
            <v>2210</v>
          </cell>
          <cell r="R665">
            <v>2206.9230769230771</v>
          </cell>
          <cell r="S665">
            <v>2150</v>
          </cell>
          <cell r="T665">
            <v>2173.0769230769233</v>
          </cell>
        </row>
        <row r="666">
          <cell r="B666">
            <v>91100102</v>
          </cell>
          <cell r="C666" t="str">
            <v>091100102</v>
          </cell>
          <cell r="D666" t="str">
            <v>تلفزيون تقنية بلازما LG  بوصة 50 HD انتاج كوريا - 50PN4500</v>
          </cell>
          <cell r="E666" t="str">
            <v>تلفزيون</v>
          </cell>
          <cell r="F666">
            <v>2023</v>
          </cell>
          <cell r="G666">
            <v>2</v>
          </cell>
          <cell r="H666">
            <v>2000</v>
          </cell>
          <cell r="I666">
            <v>2000</v>
          </cell>
          <cell r="J666">
            <v>1966.6666666666667</v>
          </cell>
          <cell r="K666">
            <v>1933.3333333333333</v>
          </cell>
          <cell r="L666">
            <v>1933.3333333333333</v>
          </cell>
          <cell r="M666">
            <v>1966.6666666666667</v>
          </cell>
          <cell r="N666">
            <v>1963.3333333333333</v>
          </cell>
          <cell r="O666">
            <v>1966.6666666666667</v>
          </cell>
          <cell r="P666">
            <v>2033.3333333333333</v>
          </cell>
          <cell r="Q666">
            <v>2066.6666666666665</v>
          </cell>
          <cell r="R666">
            <v>2066.6666666666665</v>
          </cell>
          <cell r="S666">
            <v>1966.6666666666667</v>
          </cell>
          <cell r="T666">
            <v>1988.6111111111113</v>
          </cell>
        </row>
        <row r="667">
          <cell r="B667">
            <v>91100103</v>
          </cell>
          <cell r="C667" t="str">
            <v>091100103</v>
          </cell>
          <cell r="D667" t="str">
            <v xml:space="preserve">تلفزيون LG  تقنية LED -  بوصة 32 -  انتاج كوريا - 32LB563 </v>
          </cell>
          <cell r="E667" t="str">
            <v>تلفزيون</v>
          </cell>
          <cell r="F667">
            <v>2023</v>
          </cell>
          <cell r="G667">
            <v>2</v>
          </cell>
          <cell r="H667">
            <v>1029.2857142857142</v>
          </cell>
          <cell r="I667">
            <v>1029.2857142857142</v>
          </cell>
          <cell r="J667">
            <v>1029.2857142857142</v>
          </cell>
          <cell r="K667">
            <v>1029.2857142857142</v>
          </cell>
          <cell r="L667">
            <v>1029.2857142857142</v>
          </cell>
          <cell r="M667">
            <v>1029.2857142857142</v>
          </cell>
          <cell r="N667">
            <v>1029.2857142857142</v>
          </cell>
          <cell r="O667">
            <v>1029.2857142857142</v>
          </cell>
          <cell r="P667">
            <v>1029.2857142857142</v>
          </cell>
          <cell r="Q667">
            <v>1029.2857142857142</v>
          </cell>
          <cell r="R667">
            <v>1029.2857142857142</v>
          </cell>
          <cell r="S667">
            <v>1029.2857142857142</v>
          </cell>
          <cell r="T667">
            <v>1029.285714285714</v>
          </cell>
        </row>
        <row r="668">
          <cell r="B668">
            <v>91100104</v>
          </cell>
          <cell r="C668" t="str">
            <v>091100104</v>
          </cell>
          <cell r="D668" t="str">
            <v>تلفزيون LG  تقنية LED -  بوصة 42 Brand: LG, Brand Type: Single / multiple brand specified, Model: 43LM6300PLA (indicative) (S), Quantity: 1, Unit of measurement: Piece, Type: Flat panel LED TV, Smart TV, Display size: 43" / 109 cm, Display resolution: Full HD, Pixels: , Optical zoom: , Video sequence mode: , Censor type: ,Connectivity: HDMI, USB, WiFi, Ethernet,  Exclude: 4k or 3D models, curved TVs</v>
          </cell>
          <cell r="E668" t="str">
            <v>تلفزيون</v>
          </cell>
          <cell r="F668">
            <v>2023</v>
          </cell>
          <cell r="G668">
            <v>2</v>
          </cell>
          <cell r="H668">
            <v>1560.7692307692307</v>
          </cell>
          <cell r="I668">
            <v>1560.7692307692307</v>
          </cell>
          <cell r="J668">
            <v>1560.7692307692307</v>
          </cell>
          <cell r="K668">
            <v>1560.7692307692307</v>
          </cell>
          <cell r="L668">
            <v>1560.7692307692307</v>
          </cell>
          <cell r="M668">
            <v>1560.7692307692307</v>
          </cell>
          <cell r="N668">
            <v>1560.7692307692307</v>
          </cell>
          <cell r="O668">
            <v>1560.7692307692307</v>
          </cell>
          <cell r="P668">
            <v>1547.6923076923076</v>
          </cell>
          <cell r="Q668">
            <v>1547.6923076923076</v>
          </cell>
          <cell r="R668">
            <v>1547.6923076923076</v>
          </cell>
          <cell r="S668">
            <v>1524.6153846153845</v>
          </cell>
          <cell r="T668">
            <v>1554.4871794871794</v>
          </cell>
        </row>
        <row r="669">
          <cell r="B669">
            <v>91100105</v>
          </cell>
          <cell r="C669" t="str">
            <v>091100105</v>
          </cell>
          <cell r="D669" t="str">
            <v>تلفزيون SAMSUNG  تقنية LED  -  بوصة 43 -  Brand: Samsung, Brand Type: Single / multiple brand specified, Model: Class N5300 (indicative) (S), Quantity: 1, Unit of measurement: Piece, Type: Flat panel LED TV, Smart TV, Display size: 43" / 109 cm, Display resolution: Full HD, Pixels: , Optical zoom: , Video sequence mode: ,  Connectivity: HDMI, USB, WiFi, Ethernet,  Exclude: 4k or 3D models, curved TVs</v>
          </cell>
          <cell r="E669" t="str">
            <v>تلفزيون</v>
          </cell>
          <cell r="F669">
            <v>2023</v>
          </cell>
          <cell r="G669">
            <v>2</v>
          </cell>
          <cell r="H669">
            <v>1570</v>
          </cell>
          <cell r="I669">
            <v>1570</v>
          </cell>
          <cell r="J669">
            <v>1570</v>
          </cell>
          <cell r="K669">
            <v>1570</v>
          </cell>
          <cell r="L669">
            <v>1570</v>
          </cell>
          <cell r="M669">
            <v>1570</v>
          </cell>
          <cell r="N669">
            <v>1570</v>
          </cell>
          <cell r="O669">
            <v>1570</v>
          </cell>
          <cell r="P669">
            <v>1580</v>
          </cell>
          <cell r="Q669">
            <v>1580</v>
          </cell>
          <cell r="R669">
            <v>1580</v>
          </cell>
          <cell r="S669">
            <v>1440.909090909091</v>
          </cell>
          <cell r="T669">
            <v>1561.7424242424242</v>
          </cell>
        </row>
        <row r="670">
          <cell r="B670">
            <v>91100106</v>
          </cell>
          <cell r="C670" t="str">
            <v>091100106</v>
          </cell>
          <cell r="D670" t="str">
            <v>تلفزيون SONY، تقنية LED، بوصة 43، Brand: Sony, Brand Type: Single / multiple brand specified, Model: X720E Series (indicative) (S), Quantity: 1, Unit of measurement: Piece, Type: Flat panel LED TV, Smart TV, Display size: 43" / 109 cm, Display resolution: 4K Ultra HD, Pixels: , Connectivity: HDMI, USB, WiFi, Ethernet, Operating system</v>
          </cell>
          <cell r="E670" t="str">
            <v>تلفزيون</v>
          </cell>
          <cell r="F670">
            <v>2023</v>
          </cell>
          <cell r="G670">
            <v>2</v>
          </cell>
          <cell r="H670">
            <v>1250</v>
          </cell>
          <cell r="I670">
            <v>1250</v>
          </cell>
          <cell r="J670">
            <v>1250</v>
          </cell>
          <cell r="K670">
            <v>1250</v>
          </cell>
          <cell r="L670">
            <v>1250</v>
          </cell>
          <cell r="M670">
            <v>1250</v>
          </cell>
          <cell r="N670">
            <v>1250</v>
          </cell>
          <cell r="O670">
            <v>1250</v>
          </cell>
          <cell r="P670">
            <v>1212.5</v>
          </cell>
          <cell r="Q670">
            <v>1212.5</v>
          </cell>
          <cell r="R670">
            <v>1212.5</v>
          </cell>
          <cell r="S670">
            <v>1170</v>
          </cell>
          <cell r="T670">
            <v>1233.9583333333333</v>
          </cell>
        </row>
        <row r="671">
          <cell r="B671">
            <v>91100107</v>
          </cell>
          <cell r="C671" t="str">
            <v>091100107</v>
          </cell>
          <cell r="D671" t="str">
            <v>تلفزيون SAMSUNG، تقنية LED، بوصة 55 ، Brand: SAMSUNG, Brand Type: Single / multiple brand specified, Model: Class RU7300 (indicative) (S), Quantity: 1, Unit of measurement: Piece, Type: Curved screen, Smart TV, Display size: 55'''''''' / 140 cm, Display resolution: 4K Ultra HD, Pixels: , , Processor: ,Connectivity: HDMI, USB, WiFi, Ethernet, Operating system</v>
          </cell>
          <cell r="E671" t="str">
            <v>تلفزيون</v>
          </cell>
          <cell r="F671">
            <v>2023</v>
          </cell>
          <cell r="G671">
            <v>2</v>
          </cell>
          <cell r="H671">
            <v>2338.5714285714284</v>
          </cell>
          <cell r="I671">
            <v>2338.5714285714284</v>
          </cell>
          <cell r="J671">
            <v>2338.5714285714284</v>
          </cell>
          <cell r="K671">
            <v>2338.5714285714284</v>
          </cell>
          <cell r="L671">
            <v>2338.5714285714284</v>
          </cell>
          <cell r="M671">
            <v>2338.5714285714284</v>
          </cell>
          <cell r="N671">
            <v>2338.5714285714284</v>
          </cell>
          <cell r="O671">
            <v>2338.5714285714284</v>
          </cell>
          <cell r="P671">
            <v>2149.2857142857142</v>
          </cell>
          <cell r="Q671">
            <v>2149.2857142857142</v>
          </cell>
          <cell r="R671">
            <v>2149.2857142857142</v>
          </cell>
          <cell r="S671">
            <v>2110</v>
          </cell>
          <cell r="T671">
            <v>2272.2023809523803</v>
          </cell>
        </row>
        <row r="672">
          <cell r="B672">
            <v>91200101</v>
          </cell>
          <cell r="C672" t="str">
            <v>091200101</v>
          </cell>
          <cell r="D672" t="str">
            <v>كاميرا CANON IXUS 190، Brand: Canon, Brand Type: Single / multiple brand specified, Model: IXUS 190, Quantity: 1, Unit of measurement: Piece, Type: Digital compact camera (point and shoot), Display size: 2.7", Display resolution: 0.23 MP / 230k pixels, Pixels: 20 MP, Optical zoom: 20x, Video sequence mode:  (HD) 1280 x 720, 25 fps, Censor type:  1/2.3 type CCD, Processor: , Installed memory: , Mass storage: , CD/DVD: , Connectivity: Wi-Fi</v>
          </cell>
          <cell r="E672" t="str">
            <v>كاميرا</v>
          </cell>
          <cell r="F672">
            <v>2023</v>
          </cell>
          <cell r="G672">
            <v>2</v>
          </cell>
          <cell r="H672">
            <v>735</v>
          </cell>
          <cell r="I672">
            <v>735</v>
          </cell>
          <cell r="J672">
            <v>735</v>
          </cell>
          <cell r="K672">
            <v>735</v>
          </cell>
          <cell r="L672">
            <v>735</v>
          </cell>
          <cell r="M672">
            <v>735</v>
          </cell>
          <cell r="N672">
            <v>735</v>
          </cell>
          <cell r="O672">
            <v>735</v>
          </cell>
          <cell r="P672">
            <v>725</v>
          </cell>
          <cell r="Q672">
            <v>725</v>
          </cell>
          <cell r="R672">
            <v>725</v>
          </cell>
          <cell r="S672">
            <v>725</v>
          </cell>
          <cell r="T672">
            <v>731.66666666666663</v>
          </cell>
        </row>
        <row r="673">
          <cell r="B673">
            <v>91300101</v>
          </cell>
          <cell r="C673" t="str">
            <v>091300101</v>
          </cell>
          <cell r="D673" t="str">
            <v>LABTOP - ASUS-X556A - PRODUCE IN CHINA</v>
          </cell>
          <cell r="E673" t="str">
            <v>LABTOP</v>
          </cell>
          <cell r="F673">
            <v>2023</v>
          </cell>
          <cell r="G673">
            <v>2</v>
          </cell>
          <cell r="H673">
            <v>3871.4285714285716</v>
          </cell>
          <cell r="I673">
            <v>3742.8571428571427</v>
          </cell>
          <cell r="J673">
            <v>3685.7142857142858</v>
          </cell>
          <cell r="K673">
            <v>3642.8571428571427</v>
          </cell>
          <cell r="L673">
            <v>3535.7142857142858</v>
          </cell>
          <cell r="M673">
            <v>3564.2857142857142</v>
          </cell>
          <cell r="N673">
            <v>3585.7142857142858</v>
          </cell>
          <cell r="O673">
            <v>3557.1428571428573</v>
          </cell>
          <cell r="P673">
            <v>3428.5714285714284</v>
          </cell>
          <cell r="Q673">
            <v>3400</v>
          </cell>
          <cell r="R673">
            <v>3310</v>
          </cell>
          <cell r="S673">
            <v>3317.1428571428573</v>
          </cell>
          <cell r="T673">
            <v>3553.4523809523803</v>
          </cell>
        </row>
        <row r="674">
          <cell r="B674">
            <v>91300103</v>
          </cell>
          <cell r="C674" t="str">
            <v>091300103</v>
          </cell>
          <cell r="D674" t="str">
            <v>كمبيوتر محمول،  LENOVO Ideapad 500 series، حجم الشاشة 15.6 انش، دقة الشاشة HD 1920*1080 LED، معالج البيانات INTEL DUAL CORE I5-8250U، الذاكرة 8 جيغابايت</v>
          </cell>
          <cell r="E674" t="str">
            <v>LABTOP</v>
          </cell>
          <cell r="F674">
            <v>2023</v>
          </cell>
          <cell r="G674">
            <v>2</v>
          </cell>
          <cell r="H674">
            <v>2450</v>
          </cell>
          <cell r="I674">
            <v>2466.6666666666665</v>
          </cell>
          <cell r="J674">
            <v>2633.3333333333335</v>
          </cell>
          <cell r="K674">
            <v>2673.3333333333335</v>
          </cell>
          <cell r="L674">
            <v>2686.6666666666665</v>
          </cell>
          <cell r="M674">
            <v>2550</v>
          </cell>
          <cell r="N674">
            <v>2580</v>
          </cell>
          <cell r="O674">
            <v>2524.6666666666665</v>
          </cell>
          <cell r="P674">
            <v>2471.3333333333335</v>
          </cell>
          <cell r="Q674">
            <v>2476.6666666666665</v>
          </cell>
          <cell r="R674">
            <v>2550</v>
          </cell>
          <cell r="S674">
            <v>2456.6666666666665</v>
          </cell>
          <cell r="T674">
            <v>2543.2777777777778</v>
          </cell>
        </row>
        <row r="675">
          <cell r="B675">
            <v>91300104</v>
          </cell>
          <cell r="C675" t="str">
            <v>091300104</v>
          </cell>
          <cell r="D675" t="str">
            <v>كمبيوتر محمول اج بي بافاليون سيريز ، HP Pavilion Series، Pavilion series (such as Pavilion x360 14-dh1010tu) (S), Quantity: 1, Unit of measurement: Piece, Type: Laptop computer, Display size: 14” , Display resolution: Full HD 1920 x 1080, Pixels: , Optical zoom: , Video sequence mode: , Censor type: , Processor: i5-10210U, 1.6 GHz or i7-10510U, 1.8 GHz, Installed memory: 8 GB, Mass storage: 256 GB SSD, CD/DVD: No, Connectivity: Wi-Fi, Bluetooth , Operating system: Windows 10 Home</v>
          </cell>
          <cell r="E675" t="str">
            <v>LABTOP</v>
          </cell>
          <cell r="F675">
            <v>2023</v>
          </cell>
          <cell r="G675">
            <v>2</v>
          </cell>
          <cell r="H675">
            <v>2573.3333333333335</v>
          </cell>
          <cell r="I675">
            <v>2563.3333333333335</v>
          </cell>
          <cell r="J675">
            <v>2590</v>
          </cell>
          <cell r="K675">
            <v>2626.6666666666665</v>
          </cell>
          <cell r="L675">
            <v>2733.3333333333335</v>
          </cell>
          <cell r="M675">
            <v>2760</v>
          </cell>
          <cell r="N675">
            <v>2693.3333333333335</v>
          </cell>
          <cell r="O675">
            <v>2683.3333333333335</v>
          </cell>
          <cell r="P675">
            <v>2590</v>
          </cell>
          <cell r="Q675">
            <v>2666.6666666666665</v>
          </cell>
          <cell r="R675">
            <v>2716.6666666666665</v>
          </cell>
          <cell r="S675">
            <v>2656.6666666666665</v>
          </cell>
          <cell r="T675">
            <v>2654.4444444444448</v>
          </cell>
        </row>
        <row r="676">
          <cell r="B676">
            <v>91300105</v>
          </cell>
          <cell r="C676" t="str">
            <v>091300105</v>
          </cell>
          <cell r="D676" t="str">
            <v>جهاز لوحي، آبل آيباد (2018)، 128GB، حجم الشاشة 9.7 انش، دقة الشاشة RETINA 2048*1536 PIXELS، معالج البيانات M10 MOTION APPLE A10 64- BIT، الذاكرة 3 جيجابايت، التخزين 128 جيجابايت، نظام التشغيل IOS</v>
          </cell>
          <cell r="E676" t="str">
            <v>جهاز لوحي</v>
          </cell>
          <cell r="F676">
            <v>2023</v>
          </cell>
          <cell r="G676">
            <v>2</v>
          </cell>
          <cell r="H676">
            <v>2064.1176470588234</v>
          </cell>
          <cell r="I676">
            <v>2252.3529411764707</v>
          </cell>
          <cell r="J676">
            <v>2282.9411764705883</v>
          </cell>
          <cell r="K676">
            <v>2247.6470588235293</v>
          </cell>
          <cell r="L676">
            <v>2310.5882352941176</v>
          </cell>
          <cell r="M676">
            <v>2384.705882352941</v>
          </cell>
          <cell r="N676">
            <v>2385.294117647059</v>
          </cell>
          <cell r="O676">
            <v>2332.3529411764707</v>
          </cell>
          <cell r="P676">
            <v>2397.0588235294117</v>
          </cell>
          <cell r="Q676">
            <v>2373.5294117647059</v>
          </cell>
          <cell r="R676">
            <v>2370.5882352941176</v>
          </cell>
          <cell r="S676">
            <v>2405.8823529411766</v>
          </cell>
          <cell r="T676">
            <v>2317.2549019607845</v>
          </cell>
        </row>
        <row r="677">
          <cell r="B677">
            <v>91300106</v>
          </cell>
          <cell r="C677" t="str">
            <v>091300106</v>
          </cell>
          <cell r="D677" t="str">
            <v>جهاز لوحي سامسونج جالكسي  LITE تاب 32 GB A7، بدون شريحة مواصفات Galaxy Tab A7 , Quantity: 1, Unit of measurement: Piece, Type: Tablet, Display size: 11", Display resolution: 1600 x 2560 pixels, 16:10 ratio (~288 ppi density), Pixels: , Optical zoom: , Video sequence mode: , Censor type: , Processor: Qualcomm Snapdragon 865+, Installed memory: 6 GB, Mass storage: 128 GB, CD/DVD: , Connectivity: Wi-Fi, Bluetooth , Operating system: Android</v>
          </cell>
          <cell r="E677" t="str">
            <v>جهاز لوحي</v>
          </cell>
          <cell r="F677">
            <v>2023</v>
          </cell>
          <cell r="G677">
            <v>2</v>
          </cell>
          <cell r="H677">
            <v>916.66666666666663</v>
          </cell>
          <cell r="I677">
            <v>887.5</v>
          </cell>
          <cell r="J677">
            <v>862.5</v>
          </cell>
          <cell r="K677">
            <v>879.16666666666663</v>
          </cell>
          <cell r="L677">
            <v>875</v>
          </cell>
          <cell r="M677">
            <v>883.33333333333337</v>
          </cell>
          <cell r="N677">
            <v>881.66666666666663</v>
          </cell>
          <cell r="O677">
            <v>867.5</v>
          </cell>
          <cell r="P677">
            <v>886.66666666666663</v>
          </cell>
          <cell r="Q677">
            <v>919.16666666666663</v>
          </cell>
          <cell r="R677">
            <v>920.83333333333337</v>
          </cell>
          <cell r="S677">
            <v>919.16666666666663</v>
          </cell>
          <cell r="T677">
            <v>891.59722222222217</v>
          </cell>
        </row>
        <row r="678">
          <cell r="B678">
            <v>91300107</v>
          </cell>
          <cell r="C678" t="str">
            <v>091300107</v>
          </cell>
          <cell r="D678" t="str">
            <v>كمبيوتر محمول آبل ماك بوك آير APPLE MacBook Air، MacBook Air 13.3 inch (S), Quantity: 1, Unit of measurement: Piece, Type: Laptop computer, Display size: 13.3" , Display resolution: 560-by-1600 native resolution at 227 pixels per inch, Pixels: , Optical zoom: , Video sequence mode: , Censor type: , Processor: 1.6GHz dual-core Intel Core i5, Installed memory: 8 GB, Mass storage: 128 GB SSD, CD/DVD: No, Connectivity: Wi-Fi, Bluetooth , Operating system: Mac OS Catalina</v>
          </cell>
          <cell r="E678" t="str">
            <v xml:space="preserve">كمبيوتر </v>
          </cell>
          <cell r="F678">
            <v>2023</v>
          </cell>
          <cell r="G678">
            <v>2</v>
          </cell>
          <cell r="H678">
            <v>4671.1111111111113</v>
          </cell>
          <cell r="I678">
            <v>4671.1111111111113</v>
          </cell>
          <cell r="J678">
            <v>4671.1111111111113</v>
          </cell>
          <cell r="K678">
            <v>4671.1111111111113</v>
          </cell>
          <cell r="L678">
            <v>4671.1111111111113</v>
          </cell>
          <cell r="M678">
            <v>4671.1111111111113</v>
          </cell>
          <cell r="N678">
            <v>4671.1111111111113</v>
          </cell>
          <cell r="O678">
            <v>4671.1111111111113</v>
          </cell>
          <cell r="P678">
            <v>4976.666666666667</v>
          </cell>
          <cell r="Q678">
            <v>4976.666666666667</v>
          </cell>
          <cell r="R678">
            <v>4976.666666666667</v>
          </cell>
          <cell r="S678">
            <v>4900</v>
          </cell>
          <cell r="T678">
            <v>4766.574074074073</v>
          </cell>
        </row>
        <row r="679">
          <cell r="B679">
            <v>91300108</v>
          </cell>
          <cell r="C679" t="str">
            <v>091300108</v>
          </cell>
          <cell r="D679" t="str">
            <v>كمبيوتر محمول اسس كروم بوك nSS ASUS Chromebook series، Chromebook series (such as Chromebook 14 C425TA) (S), Quantity: 1, Unit of measurement: Piece, Type: Laptop computer, Display size: 14", Display resolution: Full HD 1920 x 1080, Pixels: , Optical zoom: , Video sequence mode: , Censor type: , Processor: i5 8200Y, 1.3 GHz or M 8100Y, 1.1 GHz, Installed memory: 8 GB, Mass storage: 128 GB, CD/DVD: No, Connectivity: Wi-Fi, Bluetooth , Operating system: Windows 10 Home</v>
          </cell>
          <cell r="E679" t="str">
            <v xml:space="preserve">كمبيوتر </v>
          </cell>
          <cell r="F679">
            <v>2023</v>
          </cell>
          <cell r="G679">
            <v>2</v>
          </cell>
          <cell r="H679">
            <v>2041.6666666666667</v>
          </cell>
          <cell r="I679">
            <v>2041.6666666666667</v>
          </cell>
          <cell r="J679">
            <v>2041.6666666666667</v>
          </cell>
          <cell r="K679">
            <v>2041.6666666666667</v>
          </cell>
          <cell r="L679">
            <v>2041.6666666666667</v>
          </cell>
          <cell r="M679">
            <v>2041.6666666666667</v>
          </cell>
          <cell r="N679">
            <v>2041.6666666666667</v>
          </cell>
          <cell r="O679">
            <v>2041.6666666666667</v>
          </cell>
          <cell r="P679">
            <v>2091.6666666666665</v>
          </cell>
          <cell r="Q679">
            <v>2091.6666666666665</v>
          </cell>
          <cell r="R679">
            <v>2091.6666666666665</v>
          </cell>
          <cell r="S679">
            <v>2208.3333333333335</v>
          </cell>
          <cell r="T679">
            <v>2068.0555555555557</v>
          </cell>
        </row>
        <row r="680">
          <cell r="B680">
            <v>91300109</v>
          </cell>
          <cell r="C680" t="str">
            <v>091300109</v>
          </cell>
          <cell r="D680" t="str">
            <v>كمبيوتر محمول ديل انسبيرون DELL Inspiron series،Inspiron series (such as Inspiron 15 3000) (S), Quantity: 1, Unit of measurement: Piece, Type: Laptop computer, Display size: 15.6", Display resolution: Full HD 1920 x 1080, Pixels: , Optical zoom: , Video sequence mode: , Censor type: , Processor: i5-1035G1 up to 3.6 GHz or i7-1065G7 up to 3.9 GHz, Installed memory: 8 GB, Mass storage: 1 TB, CD/DVD: No, Connectivity: Wi-Fi, Bluetooth , Operating system: Windows 10 Home</v>
          </cell>
          <cell r="E680" t="str">
            <v xml:space="preserve">كمبيوتر </v>
          </cell>
          <cell r="F680">
            <v>2023</v>
          </cell>
          <cell r="G680">
            <v>2</v>
          </cell>
          <cell r="H680">
            <v>2550</v>
          </cell>
          <cell r="I680">
            <v>2550</v>
          </cell>
          <cell r="J680">
            <v>2550</v>
          </cell>
          <cell r="K680">
            <v>2550</v>
          </cell>
          <cell r="L680">
            <v>2550</v>
          </cell>
          <cell r="M680">
            <v>2550</v>
          </cell>
          <cell r="N680">
            <v>2550</v>
          </cell>
          <cell r="O680">
            <v>2550</v>
          </cell>
          <cell r="P680">
            <v>2480</v>
          </cell>
          <cell r="Q680">
            <v>2480</v>
          </cell>
          <cell r="R680">
            <v>2480</v>
          </cell>
          <cell r="S680">
            <v>2410</v>
          </cell>
          <cell r="T680">
            <v>2520.8333333333335</v>
          </cell>
        </row>
        <row r="681">
          <cell r="B681">
            <v>91300110</v>
          </cell>
          <cell r="C681" t="str">
            <v>091300110</v>
          </cell>
          <cell r="D681" t="str">
            <v>مايكروسوفت اوفيس 2019، Software Suite, MS Office 2019, Home and Student، Software suite for single user, Display size: , Display resolution: , Pixels: , Optical zoom: , Video sequence mode: , Censor type: , Processor: , Installed memory: , Mass storage: , CD/DVD: , Connectivity: , Operating system: Windows, Language: National or most sold, Include: Word, Excel, Powerpoint, OneNote</v>
          </cell>
          <cell r="E681" t="str">
            <v>برنامج</v>
          </cell>
          <cell r="F681">
            <v>2023</v>
          </cell>
          <cell r="G681">
            <v>2</v>
          </cell>
          <cell r="H681">
            <v>992</v>
          </cell>
          <cell r="I681">
            <v>992</v>
          </cell>
          <cell r="J681">
            <v>952</v>
          </cell>
          <cell r="K681">
            <v>952</v>
          </cell>
          <cell r="L681">
            <v>952</v>
          </cell>
          <cell r="M681">
            <v>942</v>
          </cell>
          <cell r="N681">
            <v>942</v>
          </cell>
          <cell r="O681">
            <v>942</v>
          </cell>
          <cell r="P681">
            <v>942</v>
          </cell>
          <cell r="Q681">
            <v>942</v>
          </cell>
          <cell r="R681">
            <v>942</v>
          </cell>
          <cell r="S681">
            <v>942</v>
          </cell>
          <cell r="T681">
            <v>952.83333333333337</v>
          </cell>
        </row>
        <row r="682">
          <cell r="B682">
            <v>91300201</v>
          </cell>
          <cell r="C682" t="str">
            <v>091300201</v>
          </cell>
          <cell r="D682" t="str">
            <v>حاسبة جيب علمية - كاسيو- اليابان - FX82MS</v>
          </cell>
          <cell r="E682" t="str">
            <v>حاسبة</v>
          </cell>
          <cell r="F682">
            <v>2023</v>
          </cell>
          <cell r="G682">
            <v>2</v>
          </cell>
          <cell r="H682">
            <v>46.428571428571431</v>
          </cell>
          <cell r="I682">
            <v>45.714285714285715</v>
          </cell>
          <cell r="J682">
            <v>45.714285714285715</v>
          </cell>
          <cell r="K682">
            <v>46.428571428571431</v>
          </cell>
          <cell r="L682">
            <v>43.571428571428569</v>
          </cell>
          <cell r="M682">
            <v>42.857142857142854</v>
          </cell>
          <cell r="N682">
            <v>43.571428571428569</v>
          </cell>
          <cell r="O682">
            <v>42.857142857142854</v>
          </cell>
          <cell r="P682">
            <v>43.571428571428569</v>
          </cell>
          <cell r="Q682">
            <v>42.857142857142854</v>
          </cell>
          <cell r="R682">
            <v>44.285714285714285</v>
          </cell>
          <cell r="S682">
            <v>44.285714285714285</v>
          </cell>
          <cell r="T682">
            <v>44.345238095238081</v>
          </cell>
        </row>
        <row r="683">
          <cell r="B683">
            <v>91400703</v>
          </cell>
          <cell r="C683" t="str">
            <v>091400703</v>
          </cell>
          <cell r="D683" t="str">
            <v>محرك فلاش USB 32 GB</v>
          </cell>
          <cell r="E683" t="str">
            <v>فلاش</v>
          </cell>
          <cell r="F683">
            <v>2023</v>
          </cell>
          <cell r="G683">
            <v>2</v>
          </cell>
          <cell r="H683">
            <v>31.875</v>
          </cell>
          <cell r="I683">
            <v>31.25</v>
          </cell>
          <cell r="J683">
            <v>31.875</v>
          </cell>
          <cell r="K683">
            <v>32.5</v>
          </cell>
          <cell r="L683">
            <v>33.125</v>
          </cell>
          <cell r="M683">
            <v>31.25</v>
          </cell>
          <cell r="N683">
            <v>32.5</v>
          </cell>
          <cell r="O683">
            <v>30.625</v>
          </cell>
          <cell r="P683">
            <v>31.875</v>
          </cell>
          <cell r="Q683">
            <v>31.25</v>
          </cell>
          <cell r="R683">
            <v>31.25</v>
          </cell>
          <cell r="S683">
            <v>31.875</v>
          </cell>
          <cell r="T683">
            <v>31.770833333333332</v>
          </cell>
        </row>
        <row r="684">
          <cell r="B684">
            <v>91500501</v>
          </cell>
          <cell r="C684" t="str">
            <v>091500501</v>
          </cell>
          <cell r="D684" t="str">
            <v>اصلاح شاشة هاتف ابل ايفون 11، 12، تشمل اجرة الاصلاح وسعر الشاشة</v>
          </cell>
          <cell r="E684" t="str">
            <v>اصلاح (الاجرة +  الشاشة)</v>
          </cell>
          <cell r="F684">
            <v>2023</v>
          </cell>
          <cell r="G684">
            <v>2</v>
          </cell>
          <cell r="H684">
            <v>233.33333333333334</v>
          </cell>
          <cell r="I684">
            <v>233.33333333333334</v>
          </cell>
          <cell r="J684">
            <v>280.66666666666669</v>
          </cell>
          <cell r="K684">
            <v>280.66666666666669</v>
          </cell>
          <cell r="L684">
            <v>280.66666666666669</v>
          </cell>
          <cell r="M684">
            <v>326.66666666666669</v>
          </cell>
          <cell r="N684">
            <v>326.66666666666669</v>
          </cell>
          <cell r="O684">
            <v>326.66666666666669</v>
          </cell>
          <cell r="P684">
            <v>330</v>
          </cell>
          <cell r="Q684">
            <v>330</v>
          </cell>
          <cell r="R684">
            <v>330</v>
          </cell>
          <cell r="S684">
            <v>323.33333333333331</v>
          </cell>
          <cell r="T684">
            <v>300.16666666666669</v>
          </cell>
        </row>
        <row r="685">
          <cell r="B685">
            <v>91500502</v>
          </cell>
          <cell r="C685" t="str">
            <v>091500502</v>
          </cell>
          <cell r="D685" t="str">
            <v>اصلاح شاشة هاتف سامسنج S8، يشمل اجرة الاصلاح وسعر الشاشة</v>
          </cell>
          <cell r="E685" t="str">
            <v>اصلاح (الاجرة +  الشاشة)</v>
          </cell>
          <cell r="F685">
            <v>2023</v>
          </cell>
          <cell r="G685">
            <v>2</v>
          </cell>
          <cell r="H685">
            <v>540.625</v>
          </cell>
          <cell r="I685">
            <v>540.625</v>
          </cell>
          <cell r="J685">
            <v>578.125</v>
          </cell>
          <cell r="K685">
            <v>578.125</v>
          </cell>
          <cell r="L685">
            <v>578.125</v>
          </cell>
          <cell r="M685">
            <v>581.25</v>
          </cell>
          <cell r="N685">
            <v>581.25</v>
          </cell>
          <cell r="O685">
            <v>581.25</v>
          </cell>
          <cell r="P685">
            <v>581.25</v>
          </cell>
          <cell r="Q685">
            <v>581.25</v>
          </cell>
          <cell r="R685">
            <v>581.25</v>
          </cell>
          <cell r="S685">
            <v>553.125</v>
          </cell>
          <cell r="T685">
            <v>571.35416666666663</v>
          </cell>
        </row>
        <row r="686">
          <cell r="B686">
            <v>93100102</v>
          </cell>
          <cell r="C686" t="str">
            <v>093100102</v>
          </cell>
          <cell r="D686" t="str">
            <v>دب حجم كبير فرو - الصين</v>
          </cell>
          <cell r="E686" t="str">
            <v>دب</v>
          </cell>
          <cell r="F686">
            <v>2023</v>
          </cell>
          <cell r="G686">
            <v>2</v>
          </cell>
          <cell r="H686">
            <v>85.714285714285708</v>
          </cell>
          <cell r="I686">
            <v>85.714285714285708</v>
          </cell>
          <cell r="J686">
            <v>86.428571428571431</v>
          </cell>
          <cell r="K686">
            <v>87.857142857142861</v>
          </cell>
          <cell r="L686">
            <v>87.857142857142861</v>
          </cell>
          <cell r="M686">
            <v>89.285714285714292</v>
          </cell>
          <cell r="N686">
            <v>85.714285714285708</v>
          </cell>
          <cell r="O686">
            <v>87.857142857142861</v>
          </cell>
          <cell r="P686">
            <v>91.428571428571431</v>
          </cell>
          <cell r="Q686">
            <v>92.142857142857139</v>
          </cell>
          <cell r="R686">
            <v>85</v>
          </cell>
          <cell r="S686">
            <v>75.714285714285708</v>
          </cell>
          <cell r="T686">
            <v>86.726190476190482</v>
          </cell>
        </row>
        <row r="687">
          <cell r="B687">
            <v>93100104</v>
          </cell>
          <cell r="C687" t="str">
            <v>093100104</v>
          </cell>
          <cell r="D687" t="str">
            <v>لعبة عروسة مع انغام موسيقيه - sweet dream</v>
          </cell>
          <cell r="E687" t="str">
            <v>لعبة</v>
          </cell>
          <cell r="F687">
            <v>2023</v>
          </cell>
          <cell r="G687">
            <v>2</v>
          </cell>
          <cell r="H687">
            <v>52.5</v>
          </cell>
          <cell r="I687">
            <v>51.25</v>
          </cell>
          <cell r="J687">
            <v>50</v>
          </cell>
          <cell r="K687">
            <v>50</v>
          </cell>
          <cell r="L687">
            <v>51.25</v>
          </cell>
          <cell r="M687">
            <v>48.75</v>
          </cell>
          <cell r="N687">
            <v>52.5</v>
          </cell>
          <cell r="O687">
            <v>51.25</v>
          </cell>
          <cell r="P687">
            <v>51.25</v>
          </cell>
          <cell r="Q687">
            <v>48.75</v>
          </cell>
          <cell r="R687">
            <v>51.25</v>
          </cell>
          <cell r="S687">
            <v>51.25</v>
          </cell>
          <cell r="T687">
            <v>50.833333333333336</v>
          </cell>
        </row>
        <row r="688">
          <cell r="B688">
            <v>93100206</v>
          </cell>
          <cell r="C688" t="str">
            <v>093100206</v>
          </cell>
          <cell r="D688" t="str">
            <v>Video game, PlayStation 5, Top 5 of the most sold games for Playstation 5</v>
          </cell>
          <cell r="E688" t="str">
            <v>لعبة</v>
          </cell>
          <cell r="F688">
            <v>2023</v>
          </cell>
          <cell r="G688">
            <v>2</v>
          </cell>
          <cell r="H688">
            <v>275</v>
          </cell>
          <cell r="I688">
            <v>275</v>
          </cell>
          <cell r="J688">
            <v>279.16666666666669</v>
          </cell>
          <cell r="K688">
            <v>279.16666666666669</v>
          </cell>
          <cell r="L688">
            <v>279.16666666666669</v>
          </cell>
          <cell r="M688">
            <v>287.5</v>
          </cell>
          <cell r="N688">
            <v>287.5</v>
          </cell>
          <cell r="O688">
            <v>287.5</v>
          </cell>
          <cell r="P688">
            <v>283.33333333333331</v>
          </cell>
          <cell r="Q688">
            <v>283.33333333333331</v>
          </cell>
          <cell r="R688">
            <v>283.33333333333331</v>
          </cell>
          <cell r="S688">
            <v>278.33333333333331</v>
          </cell>
          <cell r="T688">
            <v>281.52777777777783</v>
          </cell>
        </row>
        <row r="689">
          <cell r="B689">
            <v>93100207</v>
          </cell>
          <cell r="C689" t="str">
            <v>093100207</v>
          </cell>
          <cell r="D689" t="str">
            <v>Video game console, SONY PlayStation 5Game console, 825 GB version</v>
          </cell>
          <cell r="E689" t="str">
            <v>لعبة</v>
          </cell>
          <cell r="F689">
            <v>2023</v>
          </cell>
          <cell r="G689">
            <v>2</v>
          </cell>
          <cell r="H689">
            <v>3425</v>
          </cell>
          <cell r="I689">
            <v>3425</v>
          </cell>
          <cell r="J689">
            <v>3291.6666666666665</v>
          </cell>
          <cell r="K689">
            <v>3291.6666666666665</v>
          </cell>
          <cell r="L689">
            <v>3291.6666666666665</v>
          </cell>
          <cell r="M689">
            <v>3100</v>
          </cell>
          <cell r="N689">
            <v>3100</v>
          </cell>
          <cell r="O689">
            <v>3100</v>
          </cell>
          <cell r="P689">
            <v>2891.6666666666665</v>
          </cell>
          <cell r="Q689">
            <v>2891.6666666666665</v>
          </cell>
          <cell r="R689">
            <v>2891.6666666666665</v>
          </cell>
          <cell r="S689">
            <v>2865.8333333333335</v>
          </cell>
          <cell r="T689">
            <v>3130.4861111111113</v>
          </cell>
        </row>
        <row r="690">
          <cell r="B690">
            <v>93200101</v>
          </cell>
          <cell r="C690" t="str">
            <v>093200101</v>
          </cell>
          <cell r="D690" t="str">
            <v>كرة قدم بلاستك - ميكاسا الأصلي</v>
          </cell>
          <cell r="E690" t="str">
            <v>كرة</v>
          </cell>
          <cell r="F690">
            <v>2023</v>
          </cell>
          <cell r="G690">
            <v>2</v>
          </cell>
          <cell r="H690">
            <v>118.75</v>
          </cell>
          <cell r="I690">
            <v>116.25</v>
          </cell>
          <cell r="J690">
            <v>118.75</v>
          </cell>
          <cell r="K690">
            <v>116.25</v>
          </cell>
          <cell r="L690">
            <v>116.25</v>
          </cell>
          <cell r="M690">
            <v>113.75</v>
          </cell>
          <cell r="N690">
            <v>113.75</v>
          </cell>
          <cell r="O690">
            <v>113.75</v>
          </cell>
          <cell r="P690">
            <v>113.75</v>
          </cell>
          <cell r="Q690">
            <v>113.75</v>
          </cell>
          <cell r="R690">
            <v>113.75</v>
          </cell>
          <cell r="S690">
            <v>113.75</v>
          </cell>
          <cell r="T690">
            <v>115.20833333333333</v>
          </cell>
        </row>
        <row r="691">
          <cell r="B691">
            <v>93200102</v>
          </cell>
          <cell r="C691" t="str">
            <v>093200102</v>
          </cell>
          <cell r="D691" t="str">
            <v>حبل قفز بمقبض بلاستيكي بطول 2 متر - نوعية ممتازة</v>
          </cell>
          <cell r="E691" t="str">
            <v>حبل - 2 متر</v>
          </cell>
          <cell r="F691">
            <v>2023</v>
          </cell>
          <cell r="G691">
            <v>2</v>
          </cell>
        </row>
        <row r="692">
          <cell r="B692">
            <v>93200103</v>
          </cell>
          <cell r="C692" t="str">
            <v>093200103</v>
          </cell>
          <cell r="D692" t="str">
            <v>4 سيارات بلاستيك - جودة عالية - 4 الوان - صيني</v>
          </cell>
          <cell r="E692" t="str">
            <v>طقم - 4 سيارات</v>
          </cell>
          <cell r="F692">
            <v>2023</v>
          </cell>
          <cell r="G692">
            <v>2</v>
          </cell>
        </row>
        <row r="693">
          <cell r="B693">
            <v>93200104</v>
          </cell>
          <cell r="C693" t="str">
            <v>093200104</v>
          </cell>
          <cell r="D693" t="str">
            <v>مجموعة أدوات مطبخ بلاستيك لللعب 12 قطعة - صيني</v>
          </cell>
          <cell r="E693" t="str">
            <v>طقم - 12 قطعة</v>
          </cell>
          <cell r="F693">
            <v>2023</v>
          </cell>
          <cell r="G693">
            <v>2</v>
          </cell>
        </row>
        <row r="694">
          <cell r="B694">
            <v>93200105</v>
          </cell>
          <cell r="C694" t="str">
            <v>093200105</v>
          </cell>
          <cell r="D694" t="str">
            <v>مجموعة العاب حيوانات برية بلاستيكية لللعب - 6 قطع - صيني</v>
          </cell>
          <cell r="E694" t="str">
            <v>طقم - 6 قطع</v>
          </cell>
          <cell r="F694">
            <v>2023</v>
          </cell>
          <cell r="G694">
            <v>2</v>
          </cell>
        </row>
        <row r="695">
          <cell r="B695">
            <v>93200106</v>
          </cell>
          <cell r="C695" t="str">
            <v>093200106</v>
          </cell>
          <cell r="D695" t="str">
            <v>دمية محشوة - حجم صغير - صيني</v>
          </cell>
          <cell r="E695" t="str">
            <v>دمية</v>
          </cell>
          <cell r="F695">
            <v>2023</v>
          </cell>
          <cell r="G695">
            <v>2</v>
          </cell>
        </row>
        <row r="696">
          <cell r="B696">
            <v>93200107</v>
          </cell>
          <cell r="C696" t="str">
            <v>093200107</v>
          </cell>
          <cell r="D696" t="str">
            <v>4 كرات ضغط صغيرة وناعمة "اسفنجية"- صيني</v>
          </cell>
          <cell r="E696" t="str">
            <v>4 كرات صغيرة</v>
          </cell>
          <cell r="F696">
            <v>2023</v>
          </cell>
          <cell r="G696">
            <v>2</v>
          </cell>
        </row>
        <row r="697">
          <cell r="B697">
            <v>93200108</v>
          </cell>
          <cell r="C697" t="str">
            <v>093200108</v>
          </cell>
          <cell r="D697" t="str">
            <v>هولا هوب - بلاستيكي - دائري - حجم صغير</v>
          </cell>
          <cell r="E697" t="str">
            <v>هولا هوب - حجم صغير</v>
          </cell>
          <cell r="F697">
            <v>2023</v>
          </cell>
          <cell r="G697">
            <v>2</v>
          </cell>
        </row>
        <row r="698">
          <cell r="B698">
            <v>93200109</v>
          </cell>
          <cell r="C698" t="str">
            <v>093200109</v>
          </cell>
          <cell r="D698" t="str">
            <v>لعبة الثعابين والسلالم - كرتون حجم صغير - صيني</v>
          </cell>
          <cell r="E698" t="str">
            <v>لعبة كرتون - حجم صغير</v>
          </cell>
          <cell r="F698">
            <v>2023</v>
          </cell>
          <cell r="G698">
            <v>2</v>
          </cell>
        </row>
        <row r="699">
          <cell r="B699">
            <v>93200110</v>
          </cell>
          <cell r="C699" t="str">
            <v>093200110</v>
          </cell>
          <cell r="D699" t="str">
            <v>لعبة ورق أونو - UNO - 52 ورقة- صيني</v>
          </cell>
          <cell r="E699" t="str">
            <v>لعبة - 52 ورقة</v>
          </cell>
          <cell r="F699">
            <v>2023</v>
          </cell>
          <cell r="G699">
            <v>2</v>
          </cell>
        </row>
        <row r="700">
          <cell r="B700">
            <v>93200111</v>
          </cell>
          <cell r="C700" t="str">
            <v>093200111</v>
          </cell>
          <cell r="D700" t="str">
            <v>لعبة مونوبلي - صيني</v>
          </cell>
          <cell r="E700" t="str">
            <v>لعبة</v>
          </cell>
          <cell r="F700">
            <v>2023</v>
          </cell>
          <cell r="G700">
            <v>2</v>
          </cell>
        </row>
        <row r="701">
          <cell r="B701">
            <v>93200112</v>
          </cell>
          <cell r="C701" t="str">
            <v>093200112</v>
          </cell>
          <cell r="D701" t="str">
            <v>لعبة العجين الطبي MODELING CLAY، حزمة مع 6 ألوان من الصلصال للأطفال بحجم كبير "ملتينة" (تايلندي)</v>
          </cell>
          <cell r="E701" t="str">
            <v>حزمة تحتوي على 6 علب بالوان مختلفة</v>
          </cell>
          <cell r="F701">
            <v>2023</v>
          </cell>
          <cell r="G701">
            <v>2</v>
          </cell>
        </row>
        <row r="702">
          <cell r="B702">
            <v>93200113</v>
          </cell>
          <cell r="C702" t="str">
            <v>093200113</v>
          </cell>
          <cell r="D702" t="str">
            <v>بازل مصنوع من الكرتون ، صور كرتونية ، قطع كبيرة الحجم للأطفال الصغار (صيني)</v>
          </cell>
          <cell r="E702" t="str">
            <v>بازل</v>
          </cell>
          <cell r="F702">
            <v>2023</v>
          </cell>
          <cell r="G702">
            <v>2</v>
          </cell>
        </row>
        <row r="703">
          <cell r="B703">
            <v>93200114</v>
          </cell>
          <cell r="C703" t="str">
            <v>093200114</v>
          </cell>
          <cell r="D703" t="str">
            <v>ليجو نوعية جيدة 80 قطعة كبيرة الحجم في كيس</v>
          </cell>
          <cell r="E703" t="str">
            <v>كيس ليجو 80 قطعة</v>
          </cell>
          <cell r="F703">
            <v>2023</v>
          </cell>
          <cell r="G703">
            <v>2</v>
          </cell>
        </row>
        <row r="704">
          <cell r="B704">
            <v>93400201</v>
          </cell>
          <cell r="C704" t="str">
            <v>093400201</v>
          </cell>
          <cell r="D704" t="str">
            <v>اغذية اسماك</v>
          </cell>
          <cell r="E704" t="str">
            <v>كغم</v>
          </cell>
          <cell r="F704">
            <v>2023</v>
          </cell>
          <cell r="G704">
            <v>2</v>
          </cell>
          <cell r="H704">
            <v>20.833333333333332</v>
          </cell>
          <cell r="I704">
            <v>21.166666666666668</v>
          </cell>
          <cell r="J704">
            <v>21.166666666666668</v>
          </cell>
          <cell r="K704">
            <v>21.166666666666668</v>
          </cell>
          <cell r="L704">
            <v>21.166666666666668</v>
          </cell>
          <cell r="M704">
            <v>20.833333333333332</v>
          </cell>
          <cell r="N704">
            <v>20.833333333333332</v>
          </cell>
          <cell r="O704">
            <v>20.833333333333332</v>
          </cell>
          <cell r="P704">
            <v>20.833333333333332</v>
          </cell>
          <cell r="Q704">
            <v>20.833333333333332</v>
          </cell>
          <cell r="R704">
            <v>20.833333333333332</v>
          </cell>
          <cell r="S704">
            <v>20.833333333333332</v>
          </cell>
          <cell r="T704">
            <v>20.94444444444445</v>
          </cell>
        </row>
        <row r="705">
          <cell r="B705">
            <v>93400301</v>
          </cell>
          <cell r="C705" t="str">
            <v>093400301</v>
          </cell>
          <cell r="D705" t="str">
            <v>غذاء كنار</v>
          </cell>
          <cell r="E705" t="str">
            <v>كغم</v>
          </cell>
          <cell r="F705">
            <v>2023</v>
          </cell>
          <cell r="G705">
            <v>2</v>
          </cell>
          <cell r="H705">
            <v>9</v>
          </cell>
          <cell r="I705">
            <v>9</v>
          </cell>
          <cell r="J705">
            <v>9</v>
          </cell>
          <cell r="K705">
            <v>9</v>
          </cell>
          <cell r="L705">
            <v>9.4</v>
          </cell>
          <cell r="M705">
            <v>9.4</v>
          </cell>
          <cell r="N705">
            <v>9.4</v>
          </cell>
          <cell r="O705">
            <v>9.4</v>
          </cell>
          <cell r="P705">
            <v>9.4</v>
          </cell>
          <cell r="Q705">
            <v>9.4</v>
          </cell>
          <cell r="R705">
            <v>9.1999999999999993</v>
          </cell>
          <cell r="S705">
            <v>9.4</v>
          </cell>
          <cell r="T705">
            <v>9.2500000000000018</v>
          </cell>
        </row>
        <row r="706">
          <cell r="B706">
            <v>94200102</v>
          </cell>
          <cell r="C706" t="str">
            <v>094200102</v>
          </cell>
          <cell r="D706" t="str">
            <v>اشتراك شهري لشخص بالغ في مركز لياقة بدنية "نادي رياضي" – رجالي</v>
          </cell>
          <cell r="E706" t="str">
            <v>اشتراك شهري</v>
          </cell>
          <cell r="F706">
            <v>2023</v>
          </cell>
          <cell r="G706">
            <v>2</v>
          </cell>
          <cell r="H706">
            <v>206.25</v>
          </cell>
          <cell r="I706">
            <v>206.25</v>
          </cell>
          <cell r="J706">
            <v>206.25</v>
          </cell>
          <cell r="K706">
            <v>206.25</v>
          </cell>
          <cell r="L706">
            <v>218.75</v>
          </cell>
          <cell r="M706">
            <v>200</v>
          </cell>
          <cell r="N706">
            <v>200</v>
          </cell>
          <cell r="O706">
            <v>202.5</v>
          </cell>
          <cell r="P706">
            <v>200</v>
          </cell>
          <cell r="Q706">
            <v>200</v>
          </cell>
          <cell r="R706">
            <v>206.25</v>
          </cell>
          <cell r="S706">
            <v>200</v>
          </cell>
          <cell r="T706">
            <v>204.375</v>
          </cell>
        </row>
        <row r="707">
          <cell r="B707">
            <v>94200103</v>
          </cell>
          <cell r="C707" t="str">
            <v>094200103</v>
          </cell>
          <cell r="D707" t="str">
            <v>اشتراك شهري لشخص بالغ في مركز لياقة بدنية "نادي رياضي" – ستاتي</v>
          </cell>
          <cell r="E707" t="str">
            <v>اشتراك شهري</v>
          </cell>
          <cell r="F707">
            <v>2023</v>
          </cell>
          <cell r="G707">
            <v>2</v>
          </cell>
          <cell r="H707">
            <v>181.25</v>
          </cell>
          <cell r="I707">
            <v>183.125</v>
          </cell>
          <cell r="J707">
            <v>182.5</v>
          </cell>
          <cell r="K707">
            <v>187.5</v>
          </cell>
          <cell r="L707">
            <v>193.75</v>
          </cell>
          <cell r="M707">
            <v>187.5</v>
          </cell>
          <cell r="N707">
            <v>193.75</v>
          </cell>
          <cell r="O707">
            <v>193.75</v>
          </cell>
          <cell r="P707">
            <v>193.75</v>
          </cell>
          <cell r="Q707">
            <v>193.75</v>
          </cell>
          <cell r="R707">
            <v>200.625</v>
          </cell>
          <cell r="S707">
            <v>193.75</v>
          </cell>
          <cell r="T707">
            <v>190.41666666666666</v>
          </cell>
        </row>
        <row r="708">
          <cell r="B708">
            <v>94200301</v>
          </cell>
          <cell r="C708" t="str">
            <v>094200301</v>
          </cell>
          <cell r="D708" t="str">
            <v>تذكرة دخول مدينة ملاهي</v>
          </cell>
          <cell r="E708" t="str">
            <v>تذكرة لشخص واحد</v>
          </cell>
          <cell r="F708">
            <v>2023</v>
          </cell>
          <cell r="G708">
            <v>2</v>
          </cell>
          <cell r="H708">
            <v>25</v>
          </cell>
          <cell r="I708">
            <v>25</v>
          </cell>
          <cell r="J708">
            <v>25</v>
          </cell>
          <cell r="K708">
            <v>25</v>
          </cell>
          <cell r="L708">
            <v>25</v>
          </cell>
          <cell r="M708">
            <v>28.75</v>
          </cell>
          <cell r="N708">
            <v>28.75</v>
          </cell>
          <cell r="O708">
            <v>28.75</v>
          </cell>
          <cell r="P708">
            <v>31.25</v>
          </cell>
          <cell r="Q708">
            <v>31.25</v>
          </cell>
          <cell r="R708">
            <v>31.25</v>
          </cell>
          <cell r="S708">
            <v>31.25</v>
          </cell>
          <cell r="T708">
            <v>28.020833333333332</v>
          </cell>
        </row>
        <row r="709">
          <cell r="B709">
            <v>94200501</v>
          </cell>
          <cell r="C709" t="str">
            <v>094200501</v>
          </cell>
          <cell r="D709" t="str">
            <v xml:space="preserve">  8صور فورية داخل استديو مقاس 4×6</v>
          </cell>
          <cell r="E709" t="str">
            <v>8 صور</v>
          </cell>
          <cell r="F709">
            <v>2023</v>
          </cell>
          <cell r="G709">
            <v>2</v>
          </cell>
          <cell r="H709">
            <v>14.45</v>
          </cell>
          <cell r="I709">
            <v>14.75</v>
          </cell>
          <cell r="J709">
            <v>15.5</v>
          </cell>
          <cell r="K709">
            <v>15.5</v>
          </cell>
          <cell r="L709">
            <v>15.5</v>
          </cell>
          <cell r="M709">
            <v>15.5</v>
          </cell>
          <cell r="N709">
            <v>15.5</v>
          </cell>
          <cell r="O709">
            <v>15.5</v>
          </cell>
          <cell r="P709">
            <v>15.2</v>
          </cell>
          <cell r="Q709">
            <v>15.5</v>
          </cell>
          <cell r="R709">
            <v>15.5</v>
          </cell>
          <cell r="S709">
            <v>15.5</v>
          </cell>
          <cell r="T709">
            <v>15.325000000000001</v>
          </cell>
        </row>
        <row r="710">
          <cell r="B710">
            <v>94200503</v>
          </cell>
          <cell r="C710" t="str">
            <v>094200503</v>
          </cell>
          <cell r="D710" t="str">
            <v>طبع صورة 13*18</v>
          </cell>
          <cell r="E710" t="str">
            <v>صورة</v>
          </cell>
          <cell r="F710">
            <v>2023</v>
          </cell>
          <cell r="G710">
            <v>2</v>
          </cell>
          <cell r="H710">
            <v>2.0249999999999999</v>
          </cell>
          <cell r="I710">
            <v>2.0750000000000002</v>
          </cell>
          <cell r="J710">
            <v>2.0750000000000002</v>
          </cell>
          <cell r="K710">
            <v>2.0249999999999999</v>
          </cell>
          <cell r="L710">
            <v>2.0499999999999998</v>
          </cell>
          <cell r="M710">
            <v>2.0499999999999998</v>
          </cell>
          <cell r="N710">
            <v>2.0499999999999998</v>
          </cell>
          <cell r="O710">
            <v>2.0750000000000002</v>
          </cell>
          <cell r="P710">
            <v>2.0499999999999998</v>
          </cell>
          <cell r="Q710">
            <v>2.0750000000000002</v>
          </cell>
          <cell r="R710">
            <v>2.125</v>
          </cell>
          <cell r="S710">
            <v>2.15</v>
          </cell>
          <cell r="T710">
            <v>2.0687500000000001</v>
          </cell>
        </row>
        <row r="711">
          <cell r="B711">
            <v>95100101</v>
          </cell>
          <cell r="C711" t="str">
            <v>095100101</v>
          </cell>
          <cell r="D711" t="str">
            <v>اطلس</v>
          </cell>
          <cell r="E711" t="str">
            <v>اطلس</v>
          </cell>
          <cell r="F711">
            <v>2023</v>
          </cell>
          <cell r="G711">
            <v>2</v>
          </cell>
          <cell r="H711">
            <v>21.75</v>
          </cell>
          <cell r="I711">
            <v>21.5</v>
          </cell>
          <cell r="J711">
            <v>21.625</v>
          </cell>
          <cell r="K711">
            <v>21.625</v>
          </cell>
          <cell r="L711">
            <v>21.625</v>
          </cell>
          <cell r="M711">
            <v>21.625</v>
          </cell>
          <cell r="N711">
            <v>20.375</v>
          </cell>
          <cell r="O711">
            <v>20.375</v>
          </cell>
          <cell r="P711">
            <v>20.375</v>
          </cell>
          <cell r="Q711">
            <v>20.375</v>
          </cell>
          <cell r="R711">
            <v>20.25</v>
          </cell>
          <cell r="S711">
            <v>20.375</v>
          </cell>
          <cell r="T711">
            <v>20.989583333333332</v>
          </cell>
        </row>
        <row r="712">
          <cell r="B712">
            <v>95100201</v>
          </cell>
          <cell r="C712" t="str">
            <v>095100201</v>
          </cell>
          <cell r="D712" t="str">
            <v>قاموس اكسفورد - عربي - انجليزي</v>
          </cell>
          <cell r="E712" t="str">
            <v>قاموس</v>
          </cell>
          <cell r="F712">
            <v>2023</v>
          </cell>
          <cell r="G712">
            <v>2</v>
          </cell>
          <cell r="H712">
            <v>32</v>
          </cell>
          <cell r="I712">
            <v>32</v>
          </cell>
          <cell r="J712">
            <v>31</v>
          </cell>
          <cell r="K712">
            <v>34</v>
          </cell>
          <cell r="L712">
            <v>35</v>
          </cell>
          <cell r="M712">
            <v>35</v>
          </cell>
          <cell r="N712">
            <v>38</v>
          </cell>
          <cell r="O712">
            <v>36</v>
          </cell>
          <cell r="P712">
            <v>34.6</v>
          </cell>
          <cell r="Q712">
            <v>34.6</v>
          </cell>
          <cell r="R712">
            <v>34</v>
          </cell>
          <cell r="S712">
            <v>36</v>
          </cell>
          <cell r="T712">
            <v>34.35</v>
          </cell>
        </row>
        <row r="713">
          <cell r="B713">
            <v>95400101</v>
          </cell>
          <cell r="C713" t="str">
            <v>095400101</v>
          </cell>
          <cell r="D713" t="str">
            <v>دفتر ملاحظات A4</v>
          </cell>
          <cell r="E713" t="str">
            <v>دفتر</v>
          </cell>
          <cell r="F713">
            <v>2023</v>
          </cell>
          <cell r="G713">
            <v>2</v>
          </cell>
          <cell r="H713">
            <v>3.3571428571428572</v>
          </cell>
          <cell r="I713">
            <v>3.25</v>
          </cell>
          <cell r="J713">
            <v>3.1428571428571428</v>
          </cell>
          <cell r="K713">
            <v>3.25</v>
          </cell>
          <cell r="L713">
            <v>3.1785714285714284</v>
          </cell>
          <cell r="M713">
            <v>3.2857142857142856</v>
          </cell>
          <cell r="N713">
            <v>3.2857142857142856</v>
          </cell>
          <cell r="O713">
            <v>3.25</v>
          </cell>
          <cell r="P713">
            <v>3.2142857142857144</v>
          </cell>
          <cell r="Q713">
            <v>3.2142857142857144</v>
          </cell>
          <cell r="R713">
            <v>3.1071428571428572</v>
          </cell>
          <cell r="S713">
            <v>3.1071428571428572</v>
          </cell>
          <cell r="T713">
            <v>3.2202380952380945</v>
          </cell>
        </row>
        <row r="714">
          <cell r="B714">
            <v>95400103</v>
          </cell>
          <cell r="C714" t="str">
            <v>095400103</v>
          </cell>
          <cell r="D714" t="str">
            <v>كتاب تلوين - 16صفحة -صيني</v>
          </cell>
          <cell r="E714" t="str">
            <v>كتاب</v>
          </cell>
          <cell r="F714">
            <v>2023</v>
          </cell>
          <cell r="G714">
            <v>2</v>
          </cell>
        </row>
        <row r="715">
          <cell r="B715">
            <v>95400201</v>
          </cell>
          <cell r="C715" t="str">
            <v>095400201</v>
          </cell>
          <cell r="D715" t="str">
            <v>قلم رصاص مع محاية - اوربت - الصين</v>
          </cell>
          <cell r="E715" t="str">
            <v>قلم</v>
          </cell>
          <cell r="F715">
            <v>2023</v>
          </cell>
          <cell r="G715">
            <v>2</v>
          </cell>
          <cell r="H715">
            <v>0.9285714285714286</v>
          </cell>
          <cell r="I715">
            <v>0.9285714285714286</v>
          </cell>
          <cell r="J715">
            <v>0.8571428571428571</v>
          </cell>
          <cell r="K715">
            <v>0.8928571428571429</v>
          </cell>
          <cell r="L715">
            <v>0.9285714285714286</v>
          </cell>
          <cell r="M715">
            <v>0.8928571428571429</v>
          </cell>
          <cell r="N715">
            <v>0.8928571428571429</v>
          </cell>
          <cell r="O715">
            <v>0.8928571428571429</v>
          </cell>
          <cell r="P715">
            <v>0.8928571428571429</v>
          </cell>
          <cell r="Q715">
            <v>0.8928571428571429</v>
          </cell>
          <cell r="R715">
            <v>0.8928571428571429</v>
          </cell>
          <cell r="S715">
            <v>0.8571428571428571</v>
          </cell>
          <cell r="T715">
            <v>0.89583333333333337</v>
          </cell>
        </row>
        <row r="716">
          <cell r="B716">
            <v>95400203</v>
          </cell>
          <cell r="C716" t="str">
            <v>095400203</v>
          </cell>
          <cell r="D716" t="str">
            <v>قلم حبر سائل -بايلوت -اليابان</v>
          </cell>
          <cell r="E716" t="str">
            <v>قلم</v>
          </cell>
          <cell r="F716">
            <v>2023</v>
          </cell>
          <cell r="G716">
            <v>2</v>
          </cell>
          <cell r="H716">
            <v>6.75</v>
          </cell>
          <cell r="I716">
            <v>6.75</v>
          </cell>
          <cell r="J716">
            <v>6.833333333333333</v>
          </cell>
          <cell r="K716">
            <v>6.833333333333333</v>
          </cell>
          <cell r="L716">
            <v>7</v>
          </cell>
          <cell r="M716">
            <v>7</v>
          </cell>
          <cell r="N716">
            <v>7</v>
          </cell>
          <cell r="O716">
            <v>7</v>
          </cell>
          <cell r="P716">
            <v>7</v>
          </cell>
          <cell r="Q716">
            <v>7</v>
          </cell>
          <cell r="R716">
            <v>6.75</v>
          </cell>
          <cell r="S716">
            <v>7</v>
          </cell>
          <cell r="T716">
            <v>6.9097222222222214</v>
          </cell>
        </row>
        <row r="717">
          <cell r="B717">
            <v>95400204</v>
          </cell>
          <cell r="C717" t="str">
            <v>095400204</v>
          </cell>
          <cell r="D717" t="str">
            <v>قلم حبر جاف -بيج - فرنسا</v>
          </cell>
          <cell r="E717" t="str">
            <v>قلم</v>
          </cell>
          <cell r="F717">
            <v>2023</v>
          </cell>
          <cell r="G717">
            <v>2</v>
          </cell>
          <cell r="H717">
            <v>1.0666666666666667</v>
          </cell>
          <cell r="I717">
            <v>1.1000000000000001</v>
          </cell>
          <cell r="J717">
            <v>1.0666666666666667</v>
          </cell>
          <cell r="K717">
            <v>1.0666666666666667</v>
          </cell>
          <cell r="L717">
            <v>1.0666666666666667</v>
          </cell>
          <cell r="M717">
            <v>1.0666666666666667</v>
          </cell>
          <cell r="N717">
            <v>1.0666666666666667</v>
          </cell>
          <cell r="O717">
            <v>1.1000000000000001</v>
          </cell>
          <cell r="P717">
            <v>1.0666666666666667</v>
          </cell>
          <cell r="Q717">
            <v>1.0666666666666667</v>
          </cell>
          <cell r="R717">
            <v>1.0666666666666667</v>
          </cell>
          <cell r="S717">
            <v>1.0666666666666667</v>
          </cell>
          <cell r="T717">
            <v>1.0722222222222222</v>
          </cell>
        </row>
        <row r="718">
          <cell r="B718">
            <v>95400206</v>
          </cell>
          <cell r="C718" t="str">
            <v>095400206</v>
          </cell>
          <cell r="D718" t="str">
            <v>محاية -اوربت- صيني - حجم كبير</v>
          </cell>
          <cell r="E718" t="str">
            <v>محاية - حجم كبير</v>
          </cell>
          <cell r="F718">
            <v>2023</v>
          </cell>
          <cell r="G718">
            <v>2</v>
          </cell>
          <cell r="H718">
            <v>0.88461538461538458</v>
          </cell>
          <cell r="I718">
            <v>0.88461538461538458</v>
          </cell>
          <cell r="J718">
            <v>0.84615384615384615</v>
          </cell>
          <cell r="K718">
            <v>0.88461538461538458</v>
          </cell>
          <cell r="L718">
            <v>0.88461538461538458</v>
          </cell>
          <cell r="M718">
            <v>0.92307692307692313</v>
          </cell>
          <cell r="N718">
            <v>0.88461538461538458</v>
          </cell>
          <cell r="O718">
            <v>0.88461538461538458</v>
          </cell>
          <cell r="P718">
            <v>0.84615384615384615</v>
          </cell>
          <cell r="Q718">
            <v>0.88461538461538458</v>
          </cell>
          <cell r="R718">
            <v>0.88461538461538458</v>
          </cell>
          <cell r="S718">
            <v>0.92307692307692313</v>
          </cell>
          <cell r="T718">
            <v>0.88461538461538469</v>
          </cell>
        </row>
        <row r="719">
          <cell r="B719">
            <v>95400207</v>
          </cell>
          <cell r="C719" t="str">
            <v>095400207</v>
          </cell>
          <cell r="D719" t="str">
            <v>اقلام رصاص طبية نوعية جيدة جدا - 2HB - عبوة من 12 قلم رصاص</v>
          </cell>
          <cell r="E719" t="str">
            <v>علبة (12 قلم)</v>
          </cell>
          <cell r="F719">
            <v>2023</v>
          </cell>
          <cell r="G719">
            <v>2</v>
          </cell>
        </row>
        <row r="720">
          <cell r="B720">
            <v>95400208</v>
          </cell>
          <cell r="C720" t="str">
            <v>095400208</v>
          </cell>
          <cell r="D720" t="str">
            <v>أقلام (حبر جاف) ، وألوان مختلفة {أزرق ، أحمر ، أسود} - عبوة من 12 قلمًا (كريش-انجوي)</v>
          </cell>
          <cell r="E720" t="str">
            <v>علبة (12 قلم)</v>
          </cell>
          <cell r="F720">
            <v>2023</v>
          </cell>
          <cell r="G720">
            <v>2</v>
          </cell>
        </row>
        <row r="721">
          <cell r="B721">
            <v>95400209</v>
          </cell>
          <cell r="C721" t="str">
            <v>095400209</v>
          </cell>
          <cell r="D721" t="str">
            <v>محايات 20 قطعة (اكسترا لاين)</v>
          </cell>
          <cell r="E721" t="str">
            <v>20 محاي</v>
          </cell>
          <cell r="F721">
            <v>2023</v>
          </cell>
          <cell r="G721">
            <v>2</v>
          </cell>
        </row>
        <row r="722">
          <cell r="B722">
            <v>95400210</v>
          </cell>
          <cell r="C722" t="str">
            <v>095400210</v>
          </cell>
          <cell r="D722" t="str">
            <v>شريط لاصق - لفة صغيرة الحجم (صيني)</v>
          </cell>
          <cell r="E722" t="str">
            <v>لفة - صغير الحجم</v>
          </cell>
          <cell r="F722">
            <v>2023</v>
          </cell>
          <cell r="G722">
            <v>2</v>
          </cell>
        </row>
        <row r="723">
          <cell r="B723">
            <v>95400301</v>
          </cell>
          <cell r="C723" t="str">
            <v>095400301</v>
          </cell>
          <cell r="D723" t="str">
            <v>ورق A4 أبيض متعدد النسخ ، 80 جم ، 500 ورقة ، مقاس 21 × 29.7 سم (office pro)</v>
          </cell>
          <cell r="E723" t="str">
            <v>ماعون - 500 ورقة</v>
          </cell>
          <cell r="F723">
            <v>2023</v>
          </cell>
          <cell r="G723">
            <v>2</v>
          </cell>
          <cell r="H723">
            <v>18.692307692307693</v>
          </cell>
          <cell r="I723">
            <v>18.46153846153846</v>
          </cell>
          <cell r="J723">
            <v>18.384615384615383</v>
          </cell>
          <cell r="K723">
            <v>17.923076923076923</v>
          </cell>
          <cell r="L723">
            <v>18.384615384615383</v>
          </cell>
          <cell r="M723">
            <v>18.46153846153846</v>
          </cell>
          <cell r="N723">
            <v>18.384615384615383</v>
          </cell>
          <cell r="O723">
            <v>18.153846153846153</v>
          </cell>
          <cell r="P723">
            <v>17.846153846153847</v>
          </cell>
          <cell r="Q723">
            <v>17.76923076923077</v>
          </cell>
          <cell r="R723">
            <v>17.846153846153847</v>
          </cell>
          <cell r="S723">
            <v>17.76923076923077</v>
          </cell>
          <cell r="T723">
            <v>18.173076923076923</v>
          </cell>
        </row>
        <row r="724">
          <cell r="B724">
            <v>95400304</v>
          </cell>
          <cell r="C724" t="str">
            <v>095400304</v>
          </cell>
          <cell r="D724" t="str">
            <v>ورق A4 متعدد الألوان / عبوة من 100 (sinar spectaa)</v>
          </cell>
          <cell r="E724" t="str">
            <v>عبوة - 100 ورقة</v>
          </cell>
          <cell r="F724">
            <v>2023</v>
          </cell>
          <cell r="G724">
            <v>2</v>
          </cell>
        </row>
        <row r="725">
          <cell r="B725">
            <v>95400401</v>
          </cell>
          <cell r="C725" t="str">
            <v>095400401</v>
          </cell>
          <cell r="D725" t="str">
            <v>براية/بلاستيك حجم صغير مدورة- الماني</v>
          </cell>
          <cell r="E725" t="str">
            <v>براية</v>
          </cell>
          <cell r="F725">
            <v>2023</v>
          </cell>
          <cell r="G725">
            <v>2</v>
          </cell>
          <cell r="H725">
            <v>0.61538461538461542</v>
          </cell>
          <cell r="I725">
            <v>0.65384615384615385</v>
          </cell>
          <cell r="J725">
            <v>0.65384615384615385</v>
          </cell>
          <cell r="K725">
            <v>0.65384615384615385</v>
          </cell>
          <cell r="L725">
            <v>0.57692307692307687</v>
          </cell>
          <cell r="M725">
            <v>0.65384615384615385</v>
          </cell>
          <cell r="N725">
            <v>0.61538461538461542</v>
          </cell>
          <cell r="O725">
            <v>0.57692307692307687</v>
          </cell>
          <cell r="P725">
            <v>0.61538461538461542</v>
          </cell>
          <cell r="Q725">
            <v>0.61538461538461542</v>
          </cell>
          <cell r="R725">
            <v>0.57692307692307687</v>
          </cell>
          <cell r="S725">
            <v>0.61538461538461542</v>
          </cell>
          <cell r="T725">
            <v>0.6185897435897435</v>
          </cell>
        </row>
        <row r="726">
          <cell r="B726">
            <v>95400403</v>
          </cell>
          <cell r="C726" t="str">
            <v>095400403</v>
          </cell>
          <cell r="D726" t="str">
            <v>مباري 20 قطعة (اكسترا لاين)</v>
          </cell>
          <cell r="E726" t="str">
            <v>20 براي</v>
          </cell>
          <cell r="F726">
            <v>2023</v>
          </cell>
          <cell r="G726">
            <v>2</v>
          </cell>
        </row>
        <row r="727">
          <cell r="B727">
            <v>95400404</v>
          </cell>
          <cell r="C727" t="str">
            <v>095400404</v>
          </cell>
          <cell r="D727" t="str">
            <v>مقص من الستانلس ستيل مع مقابض بلاستيكية لاستخدام آمن للأطفال-مشرشر (صيني)</v>
          </cell>
          <cell r="E727" t="str">
            <v>مقص متوسط الحجم</v>
          </cell>
          <cell r="F727">
            <v>2023</v>
          </cell>
          <cell r="G727">
            <v>2</v>
          </cell>
        </row>
        <row r="728">
          <cell r="B728">
            <v>95400503</v>
          </cell>
          <cell r="C728" t="str">
            <v>095400503</v>
          </cell>
          <cell r="D728" t="str">
            <v>علبة الوان خشبية ( 12 لون ) - طويلة - اوربت</v>
          </cell>
          <cell r="E728" t="str">
            <v xml:space="preserve">علبة - 12 لون - طويلة </v>
          </cell>
          <cell r="F728">
            <v>2023</v>
          </cell>
          <cell r="G728">
            <v>2</v>
          </cell>
          <cell r="H728">
            <v>3.9615384615384617</v>
          </cell>
          <cell r="I728">
            <v>3.9615384615384617</v>
          </cell>
          <cell r="J728">
            <v>3.8076923076923075</v>
          </cell>
          <cell r="K728">
            <v>3.6538461538461537</v>
          </cell>
          <cell r="L728">
            <v>3.5769230769230771</v>
          </cell>
          <cell r="M728">
            <v>3.5</v>
          </cell>
          <cell r="N728">
            <v>3.6153846153846154</v>
          </cell>
          <cell r="O728">
            <v>3.5</v>
          </cell>
          <cell r="P728">
            <v>3.4615384615384617</v>
          </cell>
          <cell r="Q728">
            <v>3.5</v>
          </cell>
          <cell r="R728">
            <v>3.5384615384615383</v>
          </cell>
          <cell r="S728">
            <v>3.6153846153846154</v>
          </cell>
          <cell r="T728">
            <v>3.641025641025641</v>
          </cell>
        </row>
        <row r="729">
          <cell r="B729">
            <v>95400504</v>
          </cell>
          <cell r="C729" t="str">
            <v>095400504</v>
          </cell>
          <cell r="D729" t="str">
            <v>ألوان الطلاء المائي (6 ألوان / 20 مل لكل علبة صغيرة)(جواش)</v>
          </cell>
          <cell r="E729" t="str">
            <v>علبة (6) ألوان - 20 مل لكل لون</v>
          </cell>
          <cell r="F729">
            <v>2023</v>
          </cell>
          <cell r="G729">
            <v>2</v>
          </cell>
          <cell r="H729">
            <v>7.833333333333333</v>
          </cell>
          <cell r="I729">
            <v>7.583333333333333</v>
          </cell>
          <cell r="J729">
            <v>7.166666666666667</v>
          </cell>
          <cell r="K729">
            <v>6.916666666666667</v>
          </cell>
          <cell r="L729">
            <v>7.333333333333333</v>
          </cell>
          <cell r="M729">
            <v>7.25</v>
          </cell>
          <cell r="N729">
            <v>7.5</v>
          </cell>
          <cell r="O729">
            <v>7.5</v>
          </cell>
          <cell r="P729">
            <v>7.5</v>
          </cell>
          <cell r="Q729">
            <v>7.75</v>
          </cell>
          <cell r="R729">
            <v>8</v>
          </cell>
          <cell r="S729">
            <v>7.5</v>
          </cell>
          <cell r="T729">
            <v>7.4861111111111116</v>
          </cell>
        </row>
        <row r="730">
          <cell r="B730">
            <v>95400505</v>
          </cell>
          <cell r="C730" t="str">
            <v>095400505</v>
          </cell>
          <cell r="D730" t="str">
            <v>فرشاة للرسم عادية -صيني</v>
          </cell>
          <cell r="E730" t="str">
            <v>فرشاة</v>
          </cell>
          <cell r="F730">
            <v>2023</v>
          </cell>
          <cell r="G730">
            <v>2</v>
          </cell>
          <cell r="H730">
            <v>1.0769230769230769</v>
          </cell>
          <cell r="I730">
            <v>1.1538461538461537</v>
          </cell>
          <cell r="J730">
            <v>1.0384615384615385</v>
          </cell>
          <cell r="K730">
            <v>1.0769230769230769</v>
          </cell>
          <cell r="L730">
            <v>1.0769230769230769</v>
          </cell>
          <cell r="M730">
            <v>1.0384615384615385</v>
          </cell>
          <cell r="N730">
            <v>1.0384615384615385</v>
          </cell>
          <cell r="O730">
            <v>1</v>
          </cell>
          <cell r="P730">
            <v>1</v>
          </cell>
          <cell r="Q730">
            <v>1</v>
          </cell>
          <cell r="R730">
            <v>1.1153846153846154</v>
          </cell>
          <cell r="S730">
            <v>1.0384615384615385</v>
          </cell>
          <cell r="T730">
            <v>1.0544871794871795</v>
          </cell>
        </row>
        <row r="731">
          <cell r="B731">
            <v>95400506</v>
          </cell>
          <cell r="C731" t="str">
            <v>095400506</v>
          </cell>
          <cell r="D731" t="str">
            <v>الوان الشمع (اقلام تلوين) تحتوي الطقم على 12 لون سميك بجودة جيدة جدا (حجم جامبو "كبير") (تايلندي-جامبو اكسترا)</v>
          </cell>
          <cell r="E731" t="str">
            <v>علبة (12 لون)</v>
          </cell>
          <cell r="F731">
            <v>2023</v>
          </cell>
          <cell r="G731">
            <v>2</v>
          </cell>
        </row>
        <row r="732">
          <cell r="B732">
            <v>95400507</v>
          </cell>
          <cell r="C732" t="str">
            <v>095400507</v>
          </cell>
          <cell r="D732" t="str">
            <v>الوان خشبية طبية 12 لون فى مجموعة واحدة متوسطة الحجم (king)</v>
          </cell>
          <cell r="E732" t="str">
            <v>علبة (12 قلم)</v>
          </cell>
          <cell r="F732">
            <v>2023</v>
          </cell>
          <cell r="G732">
            <v>2</v>
          </cell>
        </row>
        <row r="733">
          <cell r="B733">
            <v>95400508</v>
          </cell>
          <cell r="C733" t="str">
            <v>095400508</v>
          </cell>
          <cell r="D733" t="str">
            <v>فراشي رسام للتلوين بيد خشبية بمقاسات مختلفة ، كل عبوة تحتوي على 12 فرشاة بجودة جيدة جدا (صيني)</v>
          </cell>
          <cell r="E733" t="str">
            <v>12 فرشاي  (حزمة مختلفة المقاسات)</v>
          </cell>
          <cell r="F733">
            <v>2023</v>
          </cell>
          <cell r="G733">
            <v>2</v>
          </cell>
        </row>
        <row r="734">
          <cell r="B734">
            <v>95400509</v>
          </cell>
          <cell r="C734" t="str">
            <v>095400509</v>
          </cell>
          <cell r="D734" t="str">
            <v>أقلام رسم للوجه ألوان مختلفة / عبوة من 6 (facepaint sticks)</v>
          </cell>
          <cell r="E734" t="str">
            <v>6 اقلام</v>
          </cell>
          <cell r="F734">
            <v>2023</v>
          </cell>
          <cell r="G734">
            <v>2</v>
          </cell>
        </row>
        <row r="735">
          <cell r="B735">
            <v>95400602</v>
          </cell>
          <cell r="C735" t="str">
            <v>095400602</v>
          </cell>
          <cell r="D735" t="str">
            <v>دفتر عادي -القدس -محلي</v>
          </cell>
          <cell r="E735" t="str">
            <v>64 ورقة</v>
          </cell>
          <cell r="F735">
            <v>2023</v>
          </cell>
          <cell r="G735">
            <v>2</v>
          </cell>
          <cell r="H735">
            <v>1.5909090909090908</v>
          </cell>
          <cell r="I735">
            <v>1.5454545454545454</v>
          </cell>
          <cell r="J735">
            <v>1.5454545454545454</v>
          </cell>
          <cell r="K735">
            <v>1.5454545454545454</v>
          </cell>
          <cell r="L735">
            <v>1.5909090909090908</v>
          </cell>
          <cell r="M735">
            <v>1.5454545454545454</v>
          </cell>
          <cell r="N735">
            <v>1.5</v>
          </cell>
          <cell r="O735">
            <v>1.5</v>
          </cell>
          <cell r="P735">
            <v>1.5</v>
          </cell>
          <cell r="Q735">
            <v>1.5</v>
          </cell>
          <cell r="R735">
            <v>1.5454545454545454</v>
          </cell>
          <cell r="S735">
            <v>1.5454545454545454</v>
          </cell>
          <cell r="T735">
            <v>1.5378787878787881</v>
          </cell>
        </row>
        <row r="736">
          <cell r="B736">
            <v>95400606</v>
          </cell>
          <cell r="C736" t="str">
            <v>095400606</v>
          </cell>
          <cell r="D736" t="str">
            <v>مسطرة بلاستيك عادية 30سم -الصين</v>
          </cell>
          <cell r="E736" t="str">
            <v>مسطرة</v>
          </cell>
          <cell r="F736">
            <v>2023</v>
          </cell>
          <cell r="G736">
            <v>2</v>
          </cell>
          <cell r="H736">
            <v>0.7142857142857143</v>
          </cell>
          <cell r="I736">
            <v>0.75</v>
          </cell>
          <cell r="J736">
            <v>0.7857142857142857</v>
          </cell>
          <cell r="K736">
            <v>0.8214285714285714</v>
          </cell>
          <cell r="L736">
            <v>0.7857142857142857</v>
          </cell>
          <cell r="M736">
            <v>0.8571428571428571</v>
          </cell>
          <cell r="N736">
            <v>0.7857142857142857</v>
          </cell>
          <cell r="O736">
            <v>0.8214285714285714</v>
          </cell>
          <cell r="P736">
            <v>0.75</v>
          </cell>
          <cell r="Q736">
            <v>0.8214285714285714</v>
          </cell>
          <cell r="R736">
            <v>0.8214285714285714</v>
          </cell>
          <cell r="S736">
            <v>0.75</v>
          </cell>
          <cell r="T736">
            <v>0.78869047619047616</v>
          </cell>
        </row>
        <row r="737">
          <cell r="B737">
            <v>95400608</v>
          </cell>
          <cell r="C737" t="str">
            <v>095400608</v>
          </cell>
          <cell r="D737" t="str">
            <v>قصص هادفة للأطفال (مجموعة من 8 ) (صيني)</v>
          </cell>
          <cell r="E737" t="str">
            <v>8 قصص</v>
          </cell>
          <cell r="F737">
            <v>2023</v>
          </cell>
          <cell r="G737">
            <v>2</v>
          </cell>
        </row>
        <row r="738">
          <cell r="B738">
            <v>95400701</v>
          </cell>
          <cell r="C738" t="str">
            <v>095400701</v>
          </cell>
          <cell r="D738" t="str">
            <v>حقيبة مدرسية للأطفال من عمر 7-10 سنوات - G.P - الصين</v>
          </cell>
          <cell r="E738" t="str">
            <v>شنطة</v>
          </cell>
          <cell r="F738">
            <v>2023</v>
          </cell>
          <cell r="G738">
            <v>2</v>
          </cell>
        </row>
        <row r="739">
          <cell r="B739">
            <v>95400702</v>
          </cell>
          <cell r="C739" t="str">
            <v>095400702</v>
          </cell>
          <cell r="D739" t="str">
            <v>حقيبة مدرسية للكبار من عمر 13-16 سنة - G.P الصين</v>
          </cell>
          <cell r="E739" t="str">
            <v>حقيبة مدرسية</v>
          </cell>
          <cell r="F739">
            <v>2023</v>
          </cell>
          <cell r="G739">
            <v>2</v>
          </cell>
        </row>
        <row r="740">
          <cell r="B740">
            <v>95400703</v>
          </cell>
          <cell r="C740" t="str">
            <v>095400703</v>
          </cell>
          <cell r="D740" t="str">
            <v>حقيبة مدرسية للأطفال من عمر 7-10 سنوات - Kal Gove - اسرائيل</v>
          </cell>
          <cell r="E740" t="str">
            <v>حقيبة مدرسية</v>
          </cell>
          <cell r="F740">
            <v>2023</v>
          </cell>
          <cell r="G740">
            <v>2</v>
          </cell>
          <cell r="H740">
            <v>98.461538461538467</v>
          </cell>
          <cell r="I740">
            <v>101.92307692307692</v>
          </cell>
          <cell r="J740">
            <v>95</v>
          </cell>
          <cell r="K740">
            <v>96.538461538461533</v>
          </cell>
          <cell r="L740">
            <v>100</v>
          </cell>
          <cell r="M740">
            <v>104.23076923076923</v>
          </cell>
          <cell r="N740">
            <v>99.615384615384613</v>
          </cell>
          <cell r="O740">
            <v>106.92307692307692</v>
          </cell>
          <cell r="P740">
            <v>98.692307692307693</v>
          </cell>
          <cell r="Q740">
            <v>98.84615384615384</v>
          </cell>
          <cell r="R740">
            <v>100.38461538461539</v>
          </cell>
          <cell r="S740">
            <v>98.84615384615384</v>
          </cell>
          <cell r="T740">
            <v>99.955128205128219</v>
          </cell>
        </row>
        <row r="741">
          <cell r="B741">
            <v>95400704</v>
          </cell>
          <cell r="C741" t="str">
            <v>095400704</v>
          </cell>
          <cell r="D741" t="str">
            <v>حقيبة مدرسية للكبار من عمر 13-16 سنة - Out Door - اسرائيل</v>
          </cell>
          <cell r="E741" t="str">
            <v>حقيبة مدرسية</v>
          </cell>
          <cell r="F741">
            <v>2023</v>
          </cell>
          <cell r="G741">
            <v>2</v>
          </cell>
          <cell r="H741">
            <v>121.81818181818181</v>
          </cell>
          <cell r="I741">
            <v>119.09090909090909</v>
          </cell>
          <cell r="J741">
            <v>117.27272727272727</v>
          </cell>
          <cell r="K741">
            <v>118.18181818181819</v>
          </cell>
          <cell r="L741">
            <v>120.72727272727273</v>
          </cell>
          <cell r="M741">
            <v>117.72727272727273</v>
          </cell>
          <cell r="N741">
            <v>116.81818181818181</v>
          </cell>
          <cell r="O741">
            <v>115</v>
          </cell>
          <cell r="P741">
            <v>117.72727272727273</v>
          </cell>
          <cell r="Q741">
            <v>115.90909090909091</v>
          </cell>
          <cell r="R741">
            <v>116.81818181818181</v>
          </cell>
          <cell r="S741">
            <v>119.09090909090909</v>
          </cell>
          <cell r="T741">
            <v>118.01515151515152</v>
          </cell>
        </row>
        <row r="742">
          <cell r="B742">
            <v>101100102</v>
          </cell>
          <cell r="C742" t="str">
            <v>101100102</v>
          </cell>
          <cell r="D742" t="str">
            <v>رسوم رياض اطفال بدون مواصلات</v>
          </cell>
          <cell r="E742" t="str">
            <v>سنويا</v>
          </cell>
          <cell r="F742">
            <v>2023</v>
          </cell>
          <cell r="G742">
            <v>2</v>
          </cell>
          <cell r="H742">
            <v>3520.9</v>
          </cell>
          <cell r="I742">
            <v>3520.9</v>
          </cell>
          <cell r="J742">
            <v>3522</v>
          </cell>
          <cell r="K742">
            <v>3522</v>
          </cell>
          <cell r="L742">
            <v>3522</v>
          </cell>
          <cell r="M742">
            <v>3654</v>
          </cell>
          <cell r="N742">
            <v>3654</v>
          </cell>
          <cell r="O742">
            <v>3654</v>
          </cell>
          <cell r="P742">
            <v>3727</v>
          </cell>
          <cell r="Q742">
            <v>3727</v>
          </cell>
          <cell r="R742">
            <v>3727</v>
          </cell>
          <cell r="S742">
            <v>3717</v>
          </cell>
          <cell r="T742">
            <v>3622.3166666666671</v>
          </cell>
        </row>
        <row r="743">
          <cell r="B743">
            <v>101100201</v>
          </cell>
          <cell r="C743" t="str">
            <v>101100201</v>
          </cell>
          <cell r="D743" t="str">
            <v>رسوم تعليم اساسي خاص</v>
          </cell>
          <cell r="E743" t="str">
            <v>سنويا</v>
          </cell>
          <cell r="F743">
            <v>2023</v>
          </cell>
          <cell r="G743">
            <v>2</v>
          </cell>
          <cell r="H743">
            <v>4648.181818181818</v>
          </cell>
          <cell r="I743">
            <v>4648.181818181818</v>
          </cell>
          <cell r="J743">
            <v>4618.181818181818</v>
          </cell>
          <cell r="K743">
            <v>4618.181818181818</v>
          </cell>
          <cell r="L743">
            <v>4618.181818181818</v>
          </cell>
          <cell r="M743">
            <v>4665.454545454545</v>
          </cell>
          <cell r="N743">
            <v>4665.454545454545</v>
          </cell>
          <cell r="O743">
            <v>4665.454545454545</v>
          </cell>
          <cell r="P743">
            <v>4696.363636363636</v>
          </cell>
          <cell r="Q743">
            <v>4696.363636363636</v>
          </cell>
          <cell r="R743">
            <v>4696.363636363636</v>
          </cell>
          <cell r="S743">
            <v>4678.181818181818</v>
          </cell>
          <cell r="T743">
            <v>4659.5454545454531</v>
          </cell>
        </row>
        <row r="744">
          <cell r="B744">
            <v>101200101</v>
          </cell>
          <cell r="C744" t="str">
            <v>101200101</v>
          </cell>
          <cell r="D744" t="str">
            <v>رسوم تعليم ثانوي  ادبي</v>
          </cell>
          <cell r="E744" t="str">
            <v>سنويا</v>
          </cell>
          <cell r="F744">
            <v>2023</v>
          </cell>
          <cell r="G744">
            <v>2</v>
          </cell>
          <cell r="H744">
            <v>7517</v>
          </cell>
          <cell r="I744">
            <v>7517</v>
          </cell>
          <cell r="J744">
            <v>7468</v>
          </cell>
          <cell r="K744">
            <v>7468</v>
          </cell>
          <cell r="L744">
            <v>7468</v>
          </cell>
          <cell r="M744">
            <v>7432</v>
          </cell>
          <cell r="N744">
            <v>7432</v>
          </cell>
          <cell r="O744">
            <v>7432</v>
          </cell>
          <cell r="P744">
            <v>7433</v>
          </cell>
          <cell r="Q744">
            <v>7433</v>
          </cell>
          <cell r="R744">
            <v>7433</v>
          </cell>
          <cell r="S744">
            <v>7458</v>
          </cell>
          <cell r="T744">
            <v>7457.583333333333</v>
          </cell>
        </row>
        <row r="745">
          <cell r="B745">
            <v>101300101</v>
          </cell>
          <cell r="C745" t="str">
            <v>101300101</v>
          </cell>
          <cell r="D745" t="str">
            <v>ساعة معتمدة  - دبلوم  سكرتاريا / ادارة واتمتة المكاتب</v>
          </cell>
          <cell r="E745" t="str">
            <v>ساعة معتمدة</v>
          </cell>
          <cell r="F745">
            <v>2023</v>
          </cell>
          <cell r="G745">
            <v>2</v>
          </cell>
          <cell r="H745">
            <v>83</v>
          </cell>
          <cell r="I745">
            <v>83</v>
          </cell>
          <cell r="J745">
            <v>83.666666666666671</v>
          </cell>
          <cell r="K745">
            <v>83.666666666666671</v>
          </cell>
          <cell r="L745">
            <v>83.666666666666671</v>
          </cell>
          <cell r="M745">
            <v>84</v>
          </cell>
          <cell r="N745">
            <v>84</v>
          </cell>
          <cell r="O745">
            <v>84</v>
          </cell>
          <cell r="P745">
            <v>84.666666666666671</v>
          </cell>
          <cell r="Q745">
            <v>84.666666666666671</v>
          </cell>
          <cell r="R745">
            <v>84.666666666666671</v>
          </cell>
          <cell r="S745">
            <v>84</v>
          </cell>
          <cell r="T745">
            <v>83.916666666666657</v>
          </cell>
        </row>
        <row r="746">
          <cell r="B746">
            <v>101300102</v>
          </cell>
          <cell r="C746" t="str">
            <v>101300102</v>
          </cell>
          <cell r="D746" t="str">
            <v>ساعة معتمدة  - دبلوم  البرمجيات وقواعد البيانات</v>
          </cell>
          <cell r="E746" t="str">
            <v>ساعة معتمدة</v>
          </cell>
          <cell r="F746">
            <v>2023</v>
          </cell>
          <cell r="G746">
            <v>2</v>
          </cell>
          <cell r="H746">
            <v>83</v>
          </cell>
          <cell r="I746">
            <v>83</v>
          </cell>
          <cell r="J746">
            <v>83.666666666666671</v>
          </cell>
          <cell r="K746">
            <v>83.666666666666671</v>
          </cell>
          <cell r="L746">
            <v>83.666666666666671</v>
          </cell>
          <cell r="M746">
            <v>84</v>
          </cell>
          <cell r="N746">
            <v>84</v>
          </cell>
          <cell r="O746">
            <v>84</v>
          </cell>
          <cell r="P746">
            <v>84.666666666666671</v>
          </cell>
          <cell r="Q746">
            <v>84.666666666666671</v>
          </cell>
          <cell r="R746">
            <v>84.666666666666671</v>
          </cell>
          <cell r="S746">
            <v>84</v>
          </cell>
          <cell r="T746">
            <v>83.916666666666657</v>
          </cell>
        </row>
        <row r="747">
          <cell r="B747">
            <v>101300103</v>
          </cell>
          <cell r="C747" t="str">
            <v>101300103</v>
          </cell>
          <cell r="D747" t="str">
            <v>ساعة معتمدة - دبلوم تمريض</v>
          </cell>
          <cell r="E747" t="str">
            <v>ساعة معتمدة</v>
          </cell>
          <cell r="F747">
            <v>2023</v>
          </cell>
          <cell r="G747">
            <v>2</v>
          </cell>
          <cell r="H747">
            <v>160</v>
          </cell>
          <cell r="I747">
            <v>160</v>
          </cell>
          <cell r="J747">
            <v>163.33333333333334</v>
          </cell>
          <cell r="K747">
            <v>163.33333333333334</v>
          </cell>
          <cell r="L747">
            <v>163.33333333333334</v>
          </cell>
          <cell r="M747">
            <v>163.33333333333334</v>
          </cell>
          <cell r="N747">
            <v>163.33333333333334</v>
          </cell>
          <cell r="O747">
            <v>163.33333333333334</v>
          </cell>
          <cell r="P747">
            <v>175</v>
          </cell>
          <cell r="Q747">
            <v>175</v>
          </cell>
          <cell r="R747">
            <v>175</v>
          </cell>
          <cell r="S747">
            <v>173.33333333333334</v>
          </cell>
          <cell r="T747">
            <v>166.52777777777777</v>
          </cell>
        </row>
        <row r="748">
          <cell r="B748">
            <v>101300104</v>
          </cell>
          <cell r="C748" t="str">
            <v>101300104</v>
          </cell>
          <cell r="D748" t="str">
            <v>ساعة معتمدة - دبلوم - محاسبة تقنية</v>
          </cell>
          <cell r="E748" t="str">
            <v>ساعة معتمدة</v>
          </cell>
          <cell r="F748">
            <v>2023</v>
          </cell>
          <cell r="G748">
            <v>2</v>
          </cell>
          <cell r="H748">
            <v>98.5</v>
          </cell>
          <cell r="I748">
            <v>98.5</v>
          </cell>
          <cell r="J748">
            <v>101.5</v>
          </cell>
          <cell r="K748">
            <v>101.5</v>
          </cell>
          <cell r="L748">
            <v>101.5</v>
          </cell>
          <cell r="M748">
            <v>101.75</v>
          </cell>
          <cell r="N748">
            <v>101.75</v>
          </cell>
          <cell r="O748">
            <v>101.75</v>
          </cell>
          <cell r="P748">
            <v>110.5</v>
          </cell>
          <cell r="Q748">
            <v>110.5</v>
          </cell>
          <cell r="R748">
            <v>110.5</v>
          </cell>
          <cell r="S748">
            <v>109</v>
          </cell>
          <cell r="T748">
            <v>103.9375</v>
          </cell>
        </row>
        <row r="749">
          <cell r="B749">
            <v>101400101</v>
          </cell>
          <cell r="C749" t="str">
            <v>101400101</v>
          </cell>
          <cell r="D749" t="str">
            <v>ساعة معتمدة كلية اقتصاد</v>
          </cell>
          <cell r="E749" t="str">
            <v>ساعة</v>
          </cell>
          <cell r="F749">
            <v>2023</v>
          </cell>
          <cell r="G749">
            <v>2</v>
          </cell>
          <cell r="H749">
            <v>170.59090909090909</v>
          </cell>
          <cell r="I749">
            <v>170.59090909090909</v>
          </cell>
          <cell r="J749">
            <v>173.31818181818181</v>
          </cell>
          <cell r="K749">
            <v>173.31818181818181</v>
          </cell>
          <cell r="L749">
            <v>173.31818181818181</v>
          </cell>
          <cell r="M749">
            <v>173.31818181818181</v>
          </cell>
          <cell r="N749">
            <v>173.31818181818181</v>
          </cell>
          <cell r="O749">
            <v>173.31818181818181</v>
          </cell>
          <cell r="P749">
            <v>177.09090909090909</v>
          </cell>
          <cell r="Q749">
            <v>177.09090909090909</v>
          </cell>
          <cell r="R749">
            <v>177.09090909090909</v>
          </cell>
          <cell r="S749">
            <v>176</v>
          </cell>
          <cell r="T749">
            <v>174.030303030303</v>
          </cell>
        </row>
        <row r="750">
          <cell r="B750">
            <v>101400102</v>
          </cell>
          <cell r="C750" t="str">
            <v>101400102</v>
          </cell>
          <cell r="D750" t="str">
            <v>ساعة معتمدة كلية علوم - رياضيات، فيزياء، كيمياء</v>
          </cell>
          <cell r="E750" t="str">
            <v>ساعة معتمدة</v>
          </cell>
          <cell r="F750">
            <v>2023</v>
          </cell>
          <cell r="G750">
            <v>2</v>
          </cell>
          <cell r="H750">
            <v>158.40909090909091</v>
          </cell>
          <cell r="I750">
            <v>158.40909090909091</v>
          </cell>
          <cell r="J750">
            <v>160.77272727272728</v>
          </cell>
          <cell r="K750">
            <v>160.77272727272728</v>
          </cell>
          <cell r="L750">
            <v>160.77272727272728</v>
          </cell>
          <cell r="M750">
            <v>161.04545454545453</v>
          </cell>
          <cell r="N750">
            <v>161.04545454545453</v>
          </cell>
          <cell r="O750">
            <v>161.04545454545453</v>
          </cell>
          <cell r="P750">
            <v>164</v>
          </cell>
          <cell r="Q750">
            <v>164</v>
          </cell>
          <cell r="R750">
            <v>164</v>
          </cell>
          <cell r="S750">
            <v>161.54545454545453</v>
          </cell>
          <cell r="T750">
            <v>161.31818181818181</v>
          </cell>
        </row>
        <row r="751">
          <cell r="B751">
            <v>101400103</v>
          </cell>
          <cell r="C751" t="str">
            <v>101400103</v>
          </cell>
          <cell r="D751" t="str">
            <v>ساعة معتمدة كلية آداب</v>
          </cell>
          <cell r="E751" t="str">
            <v>ساعة</v>
          </cell>
          <cell r="F751">
            <v>2023</v>
          </cell>
          <cell r="G751">
            <v>2</v>
          </cell>
          <cell r="H751">
            <v>165.5</v>
          </cell>
          <cell r="I751">
            <v>165.5</v>
          </cell>
          <cell r="J751">
            <v>168.72222222222223</v>
          </cell>
          <cell r="K751">
            <v>168.72222222222223</v>
          </cell>
          <cell r="L751">
            <v>168.72222222222223</v>
          </cell>
          <cell r="M751">
            <v>168.61111111111111</v>
          </cell>
          <cell r="N751">
            <v>168.61111111111111</v>
          </cell>
          <cell r="O751">
            <v>168.61111111111111</v>
          </cell>
          <cell r="P751">
            <v>172.33333333333334</v>
          </cell>
          <cell r="Q751">
            <v>172.33333333333334</v>
          </cell>
          <cell r="R751">
            <v>172.33333333333334</v>
          </cell>
          <cell r="S751">
            <v>169</v>
          </cell>
          <cell r="T751">
            <v>169.08333333333331</v>
          </cell>
        </row>
        <row r="752">
          <cell r="B752">
            <v>101400104</v>
          </cell>
          <cell r="C752" t="str">
            <v>101400104</v>
          </cell>
          <cell r="D752" t="str">
            <v>ساعة معتمدة كلية هندسة</v>
          </cell>
          <cell r="E752" t="str">
            <v>ساعة</v>
          </cell>
          <cell r="F752">
            <v>2023</v>
          </cell>
          <cell r="G752">
            <v>2</v>
          </cell>
          <cell r="H752">
            <v>223.4</v>
          </cell>
          <cell r="I752">
            <v>223.4</v>
          </cell>
          <cell r="J752">
            <v>222.9</v>
          </cell>
          <cell r="K752">
            <v>222.9</v>
          </cell>
          <cell r="L752">
            <v>222.9</v>
          </cell>
          <cell r="M752">
            <v>225.8</v>
          </cell>
          <cell r="N752">
            <v>225.8</v>
          </cell>
          <cell r="O752">
            <v>225.8</v>
          </cell>
          <cell r="P752">
            <v>232.6</v>
          </cell>
          <cell r="Q752">
            <v>232.6</v>
          </cell>
          <cell r="R752">
            <v>232.6</v>
          </cell>
          <cell r="S752">
            <v>225.8</v>
          </cell>
          <cell r="T752">
            <v>226.375</v>
          </cell>
        </row>
        <row r="753">
          <cell r="B753">
            <v>101400105</v>
          </cell>
          <cell r="C753" t="str">
            <v>101400105</v>
          </cell>
          <cell r="D753" t="str">
            <v>ساعة معتمدة كلية صيدلة</v>
          </cell>
          <cell r="E753" t="str">
            <v>ساعة</v>
          </cell>
          <cell r="F753">
            <v>2023</v>
          </cell>
          <cell r="G753">
            <v>2</v>
          </cell>
          <cell r="H753">
            <v>356.66666666666669</v>
          </cell>
          <cell r="I753">
            <v>356.66666666666669</v>
          </cell>
          <cell r="J753">
            <v>407.33333333333331</v>
          </cell>
          <cell r="K753">
            <v>407.33333333333331</v>
          </cell>
          <cell r="L753">
            <v>407.33333333333331</v>
          </cell>
          <cell r="M753">
            <v>401.66666666666669</v>
          </cell>
          <cell r="N753">
            <v>401.66666666666669</v>
          </cell>
          <cell r="O753">
            <v>401.66666666666669</v>
          </cell>
          <cell r="P753">
            <v>392.33333333333331</v>
          </cell>
          <cell r="Q753">
            <v>392.33333333333331</v>
          </cell>
          <cell r="R753">
            <v>392.33333333333331</v>
          </cell>
          <cell r="S753">
            <v>381</v>
          </cell>
          <cell r="T753">
            <v>391.52777777777777</v>
          </cell>
        </row>
        <row r="754">
          <cell r="B754">
            <v>101500101</v>
          </cell>
          <cell r="C754" t="str">
            <v>101500101</v>
          </cell>
          <cell r="D754" t="str">
            <v>دورة تعليم كمبيوتر- icdl</v>
          </cell>
          <cell r="E754" t="str">
            <v>دورة</v>
          </cell>
          <cell r="F754">
            <v>2023</v>
          </cell>
          <cell r="G754">
            <v>2</v>
          </cell>
          <cell r="H754">
            <v>433.33333333333331</v>
          </cell>
          <cell r="I754">
            <v>433.33333333333331</v>
          </cell>
          <cell r="J754">
            <v>425</v>
          </cell>
          <cell r="K754">
            <v>425</v>
          </cell>
          <cell r="L754">
            <v>425</v>
          </cell>
          <cell r="M754">
            <v>416.66666666666669</v>
          </cell>
          <cell r="N754">
            <v>416.66666666666669</v>
          </cell>
          <cell r="O754">
            <v>416.66666666666669</v>
          </cell>
          <cell r="P754">
            <v>475</v>
          </cell>
          <cell r="Q754">
            <v>475</v>
          </cell>
          <cell r="R754">
            <v>475</v>
          </cell>
          <cell r="S754">
            <v>470</v>
          </cell>
          <cell r="T754">
            <v>440.55555555555549</v>
          </cell>
        </row>
        <row r="755">
          <cell r="B755">
            <v>101500102</v>
          </cell>
          <cell r="C755" t="str">
            <v>101500102</v>
          </cell>
          <cell r="D755" t="str">
            <v>دورة تعليم لغة انجليزية - محادثة</v>
          </cell>
          <cell r="E755" t="str">
            <v>دورة</v>
          </cell>
          <cell r="F755">
            <v>2023</v>
          </cell>
          <cell r="G755">
            <v>2</v>
          </cell>
          <cell r="H755">
            <v>358.33333333333331</v>
          </cell>
          <cell r="I755">
            <v>358.33333333333331</v>
          </cell>
          <cell r="J755">
            <v>383.33333333333331</v>
          </cell>
          <cell r="K755">
            <v>383.33333333333331</v>
          </cell>
          <cell r="L755">
            <v>383.33333333333331</v>
          </cell>
          <cell r="M755">
            <v>396.66666666666669</v>
          </cell>
          <cell r="N755">
            <v>396.66666666666669</v>
          </cell>
          <cell r="O755">
            <v>396.66666666666669</v>
          </cell>
          <cell r="P755">
            <v>436.66666666666669</v>
          </cell>
          <cell r="Q755">
            <v>436.66666666666669</v>
          </cell>
          <cell r="R755">
            <v>436.66666666666669</v>
          </cell>
          <cell r="S755">
            <v>428.33333333333331</v>
          </cell>
          <cell r="T755">
            <v>399.58333333333326</v>
          </cell>
        </row>
        <row r="756">
          <cell r="B756">
            <v>101500103</v>
          </cell>
          <cell r="C756" t="str">
            <v>101500103</v>
          </cell>
          <cell r="D756" t="str">
            <v>درس خصوصي في مادة الرياضيات - طالب ثانوية عامة - علمي- لمدة ساعة - بشكل منفرد</v>
          </cell>
          <cell r="E756" t="str">
            <v>درس خصوصي</v>
          </cell>
          <cell r="F756">
            <v>2023</v>
          </cell>
          <cell r="G756">
            <v>2</v>
          </cell>
          <cell r="H756">
            <v>60</v>
          </cell>
          <cell r="I756">
            <v>60</v>
          </cell>
          <cell r="J756">
            <v>60</v>
          </cell>
          <cell r="K756">
            <v>60</v>
          </cell>
          <cell r="L756">
            <v>60</v>
          </cell>
          <cell r="M756">
            <v>60</v>
          </cell>
          <cell r="N756">
            <v>60</v>
          </cell>
          <cell r="O756">
            <v>60</v>
          </cell>
          <cell r="P756">
            <v>60</v>
          </cell>
          <cell r="Q756">
            <v>60</v>
          </cell>
          <cell r="R756">
            <v>60</v>
          </cell>
          <cell r="S756">
            <v>60</v>
          </cell>
          <cell r="T756">
            <v>60</v>
          </cell>
        </row>
        <row r="757">
          <cell r="B757">
            <v>111100101</v>
          </cell>
          <cell r="C757" t="str">
            <v>111100101</v>
          </cell>
          <cell r="D757" t="str">
            <v>صحن حمص - داخل مطعم</v>
          </cell>
          <cell r="E757" t="str">
            <v>صحن</v>
          </cell>
          <cell r="F757">
            <v>2023</v>
          </cell>
          <cell r="G757">
            <v>2</v>
          </cell>
          <cell r="H757">
            <v>9.8333333333333339</v>
          </cell>
          <cell r="I757">
            <v>9.9166666666666661</v>
          </cell>
          <cell r="J757">
            <v>9.8333333333333339</v>
          </cell>
          <cell r="K757">
            <v>9.75</v>
          </cell>
          <cell r="L757">
            <v>10.083333333333334</v>
          </cell>
          <cell r="M757">
            <v>10.416666666666666</v>
          </cell>
          <cell r="N757">
            <v>10.166666666666666</v>
          </cell>
          <cell r="O757">
            <v>10.083333333333334</v>
          </cell>
          <cell r="P757">
            <v>10.5</v>
          </cell>
          <cell r="Q757">
            <v>10.25</v>
          </cell>
          <cell r="R757">
            <v>10</v>
          </cell>
          <cell r="S757">
            <v>10</v>
          </cell>
          <cell r="T757">
            <v>10.069444444444445</v>
          </cell>
        </row>
        <row r="758">
          <cell r="B758">
            <v>111100102</v>
          </cell>
          <cell r="C758" t="str">
            <v>111100102</v>
          </cell>
          <cell r="D758" t="str">
            <v>صحن حمص مع لحمة- داخل مطعم</v>
          </cell>
          <cell r="E758" t="str">
            <v>صحن</v>
          </cell>
          <cell r="F758">
            <v>2023</v>
          </cell>
          <cell r="G758">
            <v>2</v>
          </cell>
          <cell r="H758">
            <v>23.416666666666668</v>
          </cell>
          <cell r="I758">
            <v>24</v>
          </cell>
          <cell r="J758">
            <v>24</v>
          </cell>
          <cell r="K758">
            <v>23.583333333333332</v>
          </cell>
          <cell r="L758">
            <v>25.25</v>
          </cell>
          <cell r="M758">
            <v>25.25</v>
          </cell>
          <cell r="N758">
            <v>24.666666666666668</v>
          </cell>
          <cell r="O758">
            <v>25</v>
          </cell>
          <cell r="P758">
            <v>24.833333333333332</v>
          </cell>
          <cell r="Q758">
            <v>24.416666666666668</v>
          </cell>
          <cell r="R758">
            <v>24.333333333333332</v>
          </cell>
          <cell r="S758">
            <v>25.75</v>
          </cell>
          <cell r="T758">
            <v>24.541666666666668</v>
          </cell>
        </row>
        <row r="759">
          <cell r="B759">
            <v>111100201</v>
          </cell>
          <cell r="C759" t="str">
            <v>111100201</v>
          </cell>
          <cell r="D759" t="str">
            <v>صحن فول-داخل مطعم</v>
          </cell>
          <cell r="E759" t="str">
            <v>صحن</v>
          </cell>
          <cell r="F759">
            <v>2023</v>
          </cell>
          <cell r="G759">
            <v>2</v>
          </cell>
          <cell r="H759">
            <v>11.222222222222221</v>
          </cell>
          <cell r="I759">
            <v>11.111111111111111</v>
          </cell>
          <cell r="J759">
            <v>11.222222222222221</v>
          </cell>
          <cell r="K759">
            <v>11.111111111111111</v>
          </cell>
          <cell r="L759">
            <v>10.888888888888889</v>
          </cell>
          <cell r="M759">
            <v>11.333333333333334</v>
          </cell>
          <cell r="N759">
            <v>11.333333333333334</v>
          </cell>
          <cell r="O759">
            <v>11.555555555555555</v>
          </cell>
          <cell r="P759">
            <v>11.888888888888889</v>
          </cell>
          <cell r="Q759">
            <v>11.333333333333334</v>
          </cell>
          <cell r="R759">
            <v>11.222222222222221</v>
          </cell>
          <cell r="S759">
            <v>11.222222222222221</v>
          </cell>
          <cell r="T759">
            <v>11.287037037037036</v>
          </cell>
        </row>
        <row r="760">
          <cell r="B760">
            <v>111110301</v>
          </cell>
          <cell r="C760" t="str">
            <v>111110301</v>
          </cell>
          <cell r="D760" t="str">
            <v>فلافل حب ( ست حبات )</v>
          </cell>
          <cell r="E760" t="str">
            <v xml:space="preserve"> حبات'6</v>
          </cell>
          <cell r="F760">
            <v>2023</v>
          </cell>
          <cell r="G760">
            <v>2</v>
          </cell>
          <cell r="H760">
            <v>2.3863636363636362</v>
          </cell>
          <cell r="I760">
            <v>2.3863636363636362</v>
          </cell>
          <cell r="J760">
            <v>2.3863636363636362</v>
          </cell>
          <cell r="K760">
            <v>2.3409090909090908</v>
          </cell>
          <cell r="L760">
            <v>2.3409090909090908</v>
          </cell>
          <cell r="M760">
            <v>2.3409090909090908</v>
          </cell>
          <cell r="N760">
            <v>2.3409090909090908</v>
          </cell>
          <cell r="O760">
            <v>2.3409090909090908</v>
          </cell>
          <cell r="P760">
            <v>2.3636363636363638</v>
          </cell>
          <cell r="Q760">
            <v>2.3409090909090908</v>
          </cell>
          <cell r="R760">
            <v>2.3409090909090908</v>
          </cell>
          <cell r="S760">
            <v>2.3409090909090908</v>
          </cell>
          <cell r="T760">
            <v>2.3541666666666661</v>
          </cell>
        </row>
        <row r="761">
          <cell r="B761">
            <v>111110401</v>
          </cell>
          <cell r="C761" t="str">
            <v>111110401</v>
          </cell>
          <cell r="D761" t="str">
            <v>ساندويش شاورما لحمة - خبز شراك</v>
          </cell>
          <cell r="E761" t="str">
            <v>ساندويش</v>
          </cell>
          <cell r="F761">
            <v>2023</v>
          </cell>
          <cell r="G761">
            <v>2</v>
          </cell>
          <cell r="H761">
            <v>14.388888888888889</v>
          </cell>
          <cell r="I761">
            <v>14.611111111111111</v>
          </cell>
          <cell r="J761">
            <v>14.833333333333334</v>
          </cell>
          <cell r="K761">
            <v>14.888888888888889</v>
          </cell>
          <cell r="L761">
            <v>14.888888888888889</v>
          </cell>
          <cell r="M761">
            <v>15.222222222222221</v>
          </cell>
          <cell r="N761">
            <v>15.277777777777779</v>
          </cell>
          <cell r="O761">
            <v>15.333333333333334</v>
          </cell>
          <cell r="P761">
            <v>15.277777777777779</v>
          </cell>
          <cell r="Q761">
            <v>15.388888888888889</v>
          </cell>
          <cell r="R761">
            <v>15.222222222222221</v>
          </cell>
          <cell r="S761">
            <v>15</v>
          </cell>
          <cell r="T761">
            <v>15.027777777777779</v>
          </cell>
        </row>
        <row r="762">
          <cell r="B762">
            <v>111110402</v>
          </cell>
          <cell r="C762" t="str">
            <v>111110402</v>
          </cell>
          <cell r="D762" t="str">
            <v>ساندويش فلافل - كماج</v>
          </cell>
          <cell r="E762" t="str">
            <v>ساندويش</v>
          </cell>
          <cell r="F762">
            <v>2023</v>
          </cell>
          <cell r="G762">
            <v>2</v>
          </cell>
          <cell r="H762">
            <v>4.5227272727272725</v>
          </cell>
          <cell r="I762">
            <v>4.5</v>
          </cell>
          <cell r="J762">
            <v>4.4318181818181817</v>
          </cell>
          <cell r="K762">
            <v>4.6590909090909092</v>
          </cell>
          <cell r="L762">
            <v>4.6818181818181817</v>
          </cell>
          <cell r="M762">
            <v>4.6136363636363633</v>
          </cell>
          <cell r="N762">
            <v>4.6363636363636367</v>
          </cell>
          <cell r="O762">
            <v>4.5909090909090908</v>
          </cell>
          <cell r="P762">
            <v>4.5909090909090908</v>
          </cell>
          <cell r="Q762">
            <v>4.6136363636363633</v>
          </cell>
          <cell r="R762">
            <v>4.5909090909090908</v>
          </cell>
          <cell r="S762">
            <v>4.5681818181818183</v>
          </cell>
          <cell r="T762">
            <v>4.5833333333333339</v>
          </cell>
        </row>
        <row r="763">
          <cell r="B763">
            <v>111110502</v>
          </cell>
          <cell r="C763" t="str">
            <v>111110502</v>
          </cell>
          <cell r="D763" t="str">
            <v>لحم مشوي (كباب)-داخل مطعم</v>
          </cell>
          <cell r="E763" t="str">
            <v>250 غم</v>
          </cell>
          <cell r="F763">
            <v>2023</v>
          </cell>
          <cell r="G763">
            <v>2</v>
          </cell>
          <cell r="H763">
            <v>31.411764705882351</v>
          </cell>
          <cell r="I763">
            <v>31.705882352941178</v>
          </cell>
          <cell r="J763">
            <v>32.058823529411768</v>
          </cell>
          <cell r="K763">
            <v>31.352941176470587</v>
          </cell>
          <cell r="L763">
            <v>31.470588235294116</v>
          </cell>
          <cell r="M763">
            <v>31.411764705882351</v>
          </cell>
          <cell r="N763">
            <v>31.117647058823529</v>
          </cell>
          <cell r="O763">
            <v>31.470588235294116</v>
          </cell>
          <cell r="P763">
            <v>31.882352941176471</v>
          </cell>
          <cell r="Q763">
            <v>32.352941176470587</v>
          </cell>
          <cell r="R763">
            <v>32.352941176470587</v>
          </cell>
          <cell r="S763">
            <v>32.352941176470587</v>
          </cell>
          <cell r="T763">
            <v>31.745098039215691</v>
          </cell>
        </row>
        <row r="764">
          <cell r="B764">
            <v>111110602</v>
          </cell>
          <cell r="C764" t="str">
            <v>111110602</v>
          </cell>
          <cell r="D764" t="str">
            <v>دجاج  مشوي على الماكنة - داخل المطعم</v>
          </cell>
          <cell r="E764" t="str">
            <v>دجاجة</v>
          </cell>
          <cell r="F764">
            <v>2023</v>
          </cell>
          <cell r="G764">
            <v>2</v>
          </cell>
          <cell r="H764">
            <v>58.4375</v>
          </cell>
          <cell r="I764">
            <v>58.4375</v>
          </cell>
          <cell r="J764">
            <v>57.8125</v>
          </cell>
          <cell r="K764">
            <v>57.8125</v>
          </cell>
          <cell r="L764">
            <v>59.6875</v>
          </cell>
          <cell r="M764">
            <v>59.6875</v>
          </cell>
          <cell r="N764">
            <v>59.6875</v>
          </cell>
          <cell r="O764">
            <v>59.0625</v>
          </cell>
          <cell r="P764">
            <v>60</v>
          </cell>
          <cell r="Q764">
            <v>60.3125</v>
          </cell>
          <cell r="R764">
            <v>59.0625</v>
          </cell>
          <cell r="S764">
            <v>57.1875</v>
          </cell>
          <cell r="T764">
            <v>58.932291666666664</v>
          </cell>
        </row>
        <row r="765">
          <cell r="B765">
            <v>111110701</v>
          </cell>
          <cell r="C765" t="str">
            <v>111110701</v>
          </cell>
          <cell r="D765" t="str">
            <v>منقوشة "زيت وزعتر" قطعة حجم وسط</v>
          </cell>
          <cell r="E765" t="str">
            <v>قطعة متوسطة الحجم</v>
          </cell>
          <cell r="F765">
            <v>2023</v>
          </cell>
          <cell r="G765">
            <v>2</v>
          </cell>
          <cell r="H765">
            <v>4.6470588235294121</v>
          </cell>
          <cell r="I765">
            <v>4.5882352941176467</v>
          </cell>
          <cell r="J765">
            <v>4.3235294117647056</v>
          </cell>
          <cell r="K765">
            <v>4.382352941176471</v>
          </cell>
          <cell r="L765">
            <v>4.4705882352941178</v>
          </cell>
          <cell r="M765">
            <v>4.4411764705882355</v>
          </cell>
          <cell r="N765">
            <v>4.4117647058823533</v>
          </cell>
          <cell r="O765">
            <v>4.382352941176471</v>
          </cell>
          <cell r="P765">
            <v>4.3529411764705879</v>
          </cell>
          <cell r="Q765">
            <v>4.5588235294117645</v>
          </cell>
          <cell r="R765">
            <v>4.617647058823529</v>
          </cell>
          <cell r="S765">
            <v>4.5294117647058822</v>
          </cell>
          <cell r="T765">
            <v>4.4754901960784315</v>
          </cell>
        </row>
        <row r="766">
          <cell r="B766">
            <v>111110702</v>
          </cell>
          <cell r="C766" t="str">
            <v>111110702</v>
          </cell>
          <cell r="D766" t="str">
            <v>سفيحة "لحمة" قطعة حجم كبير</v>
          </cell>
          <cell r="E766" t="str">
            <v>قطعة كبيرة الحجم</v>
          </cell>
          <cell r="F766">
            <v>2023</v>
          </cell>
          <cell r="G766">
            <v>2</v>
          </cell>
          <cell r="H766">
            <v>8.8000000000000007</v>
          </cell>
          <cell r="I766">
            <v>8.9333333333333336</v>
          </cell>
          <cell r="J766">
            <v>8.8000000000000007</v>
          </cell>
          <cell r="K766">
            <v>8.8333333333333339</v>
          </cell>
          <cell r="L766">
            <v>8.7333333333333325</v>
          </cell>
          <cell r="M766">
            <v>8.8000000000000007</v>
          </cell>
          <cell r="N766">
            <v>8.6666666666666661</v>
          </cell>
          <cell r="O766">
            <v>8.8666666666666671</v>
          </cell>
          <cell r="P766">
            <v>8.8333333333333339</v>
          </cell>
          <cell r="Q766">
            <v>8.9</v>
          </cell>
          <cell r="R766">
            <v>9.0333333333333332</v>
          </cell>
          <cell r="S766">
            <v>9</v>
          </cell>
          <cell r="T766">
            <v>8.85</v>
          </cell>
        </row>
        <row r="767">
          <cell r="B767">
            <v>111110801</v>
          </cell>
          <cell r="C767" t="str">
            <v>111110801</v>
          </cell>
          <cell r="D767" t="str">
            <v>بيتزا "خضار" قطعة حجم صغير</v>
          </cell>
          <cell r="E767" t="str">
            <v>قطعة صغيرة الحجم</v>
          </cell>
          <cell r="F767">
            <v>2023</v>
          </cell>
          <cell r="G767">
            <v>2</v>
          </cell>
          <cell r="H767">
            <v>6.8484848484848486</v>
          </cell>
          <cell r="I767">
            <v>6.7878787878787881</v>
          </cell>
          <cell r="J767">
            <v>6.7878787878787881</v>
          </cell>
          <cell r="K767">
            <v>6.7575757575757578</v>
          </cell>
          <cell r="L767">
            <v>6.666666666666667</v>
          </cell>
          <cell r="M767">
            <v>6.6060606060606064</v>
          </cell>
          <cell r="N767">
            <v>6.6969696969696972</v>
          </cell>
          <cell r="O767">
            <v>6.6363636363636367</v>
          </cell>
          <cell r="P767">
            <v>6.7272727272727275</v>
          </cell>
          <cell r="Q767">
            <v>6.6969696969696972</v>
          </cell>
          <cell r="R767">
            <v>6.666666666666667</v>
          </cell>
          <cell r="S767">
            <v>6.7575757575757578</v>
          </cell>
          <cell r="T767">
            <v>6.7196969696969715</v>
          </cell>
        </row>
        <row r="768">
          <cell r="B768">
            <v>111120001</v>
          </cell>
          <cell r="C768" t="str">
            <v>111120001</v>
          </cell>
          <cell r="D768" t="str">
            <v>فنجان قهوة</v>
          </cell>
          <cell r="E768" t="str">
            <v>فنجان</v>
          </cell>
          <cell r="F768">
            <v>2023</v>
          </cell>
          <cell r="G768">
            <v>2</v>
          </cell>
          <cell r="H768">
            <v>3.2222222222222223</v>
          </cell>
          <cell r="I768">
            <v>3.1111111111111112</v>
          </cell>
          <cell r="J768">
            <v>3.2222222222222223</v>
          </cell>
          <cell r="K768">
            <v>3.2222222222222223</v>
          </cell>
          <cell r="L768">
            <v>3.2222222222222223</v>
          </cell>
          <cell r="M768">
            <v>3.3333333333333335</v>
          </cell>
          <cell r="N768">
            <v>3.3333333333333335</v>
          </cell>
          <cell r="O768">
            <v>3.4444444444444446</v>
          </cell>
          <cell r="P768">
            <v>3.4444444444444446</v>
          </cell>
          <cell r="Q768">
            <v>3.4444444444444446</v>
          </cell>
          <cell r="R768">
            <v>3.4444444444444446</v>
          </cell>
          <cell r="S768">
            <v>3.4444444444444446</v>
          </cell>
          <cell r="T768">
            <v>3.3240740740740731</v>
          </cell>
        </row>
        <row r="769">
          <cell r="B769">
            <v>111120002</v>
          </cell>
          <cell r="C769" t="str">
            <v>111120002</v>
          </cell>
          <cell r="D769" t="str">
            <v>ارجيلة مع معسل</v>
          </cell>
          <cell r="E769" t="str">
            <v>ارجيلة</v>
          </cell>
          <cell r="F769">
            <v>2023</v>
          </cell>
          <cell r="G769">
            <v>2</v>
          </cell>
          <cell r="H769">
            <v>13.142857142857142</v>
          </cell>
          <cell r="I769">
            <v>13.142857142857142</v>
          </cell>
          <cell r="J769">
            <v>13.142857142857142</v>
          </cell>
          <cell r="K769">
            <v>13.142857142857142</v>
          </cell>
          <cell r="L769">
            <v>13.571428571428571</v>
          </cell>
          <cell r="M769">
            <v>13.428571428571429</v>
          </cell>
          <cell r="N769">
            <v>13.857142857142858</v>
          </cell>
          <cell r="O769">
            <v>13.857142857142858</v>
          </cell>
          <cell r="P769">
            <v>13.285714285714286</v>
          </cell>
          <cell r="Q769">
            <v>13.285714285714286</v>
          </cell>
          <cell r="R769">
            <v>13.714285714285714</v>
          </cell>
          <cell r="S769">
            <v>13.714285714285714</v>
          </cell>
          <cell r="T769">
            <v>13.440476190476192</v>
          </cell>
        </row>
        <row r="770">
          <cell r="B770">
            <v>112000102</v>
          </cell>
          <cell r="C770" t="str">
            <v>112000102</v>
          </cell>
          <cell r="D770" t="str">
            <v>اجرة غرفة مزدوجة مع فطور - فندق نجمة واحدة</v>
          </cell>
          <cell r="E770" t="str">
            <v>اجرة ليلة واحدة</v>
          </cell>
          <cell r="F770">
            <v>2023</v>
          </cell>
          <cell r="G770">
            <v>2</v>
          </cell>
          <cell r="H770">
            <v>213.33333333333334</v>
          </cell>
          <cell r="I770">
            <v>210</v>
          </cell>
          <cell r="J770">
            <v>193.33333333333334</v>
          </cell>
          <cell r="K770">
            <v>210</v>
          </cell>
          <cell r="L770">
            <v>213.33333333333334</v>
          </cell>
          <cell r="M770">
            <v>213.33333333333334</v>
          </cell>
          <cell r="N770">
            <v>211.66666666666666</v>
          </cell>
          <cell r="O770">
            <v>222.66666666666666</v>
          </cell>
          <cell r="P770">
            <v>241</v>
          </cell>
          <cell r="Q770">
            <v>258.33333333333331</v>
          </cell>
          <cell r="R770">
            <v>246.66666666666666</v>
          </cell>
          <cell r="S770">
            <v>246.66666666666666</v>
          </cell>
          <cell r="T770">
            <v>223.36111111111109</v>
          </cell>
        </row>
        <row r="771">
          <cell r="B771">
            <v>112000103</v>
          </cell>
          <cell r="C771" t="str">
            <v>112000103</v>
          </cell>
          <cell r="D771" t="str">
            <v>اجرة غرفة مفردة مع فطور - فندق نجمة واحدة</v>
          </cell>
          <cell r="E771" t="str">
            <v>ليلة واحدة</v>
          </cell>
          <cell r="F771">
            <v>2023</v>
          </cell>
          <cell r="G771">
            <v>2</v>
          </cell>
          <cell r="H771">
            <v>155</v>
          </cell>
          <cell r="I771">
            <v>155</v>
          </cell>
          <cell r="J771">
            <v>145</v>
          </cell>
          <cell r="K771">
            <v>150</v>
          </cell>
          <cell r="L771">
            <v>153.33333333333334</v>
          </cell>
          <cell r="M771">
            <v>153.33333333333334</v>
          </cell>
          <cell r="N771">
            <v>154.33333333333334</v>
          </cell>
          <cell r="O771">
            <v>171.66666666666666</v>
          </cell>
          <cell r="P771">
            <v>186.66666666666666</v>
          </cell>
          <cell r="Q771">
            <v>213.33333333333334</v>
          </cell>
          <cell r="R771">
            <v>201.66666666666666</v>
          </cell>
          <cell r="S771">
            <v>219.16666666666666</v>
          </cell>
          <cell r="T771">
            <v>171.54166666666666</v>
          </cell>
        </row>
        <row r="772">
          <cell r="B772">
            <v>112000104</v>
          </cell>
          <cell r="C772" t="str">
            <v>112000104</v>
          </cell>
          <cell r="D772" t="str">
            <v>اجرة غرفة مفردة مع فطور - فندق ثلاث نجوم</v>
          </cell>
          <cell r="E772" t="str">
            <v>اجرة ليلة واحدة</v>
          </cell>
          <cell r="F772">
            <v>2023</v>
          </cell>
          <cell r="G772">
            <v>2</v>
          </cell>
          <cell r="H772">
            <v>205.71428571428572</v>
          </cell>
          <cell r="I772">
            <v>200</v>
          </cell>
          <cell r="J772">
            <v>204.28571428571428</v>
          </cell>
          <cell r="K772">
            <v>207.14285714285714</v>
          </cell>
          <cell r="L772">
            <v>221.42857142857142</v>
          </cell>
          <cell r="M772">
            <v>207.14285714285714</v>
          </cell>
          <cell r="N772">
            <v>208.57142857142858</v>
          </cell>
          <cell r="O772">
            <v>204.28571428571428</v>
          </cell>
          <cell r="P772">
            <v>205.71428571428572</v>
          </cell>
          <cell r="Q772">
            <v>208.57142857142858</v>
          </cell>
          <cell r="R772">
            <v>204.28571428571428</v>
          </cell>
          <cell r="S772">
            <v>190</v>
          </cell>
          <cell r="T772">
            <v>205.59523809523807</v>
          </cell>
        </row>
        <row r="773">
          <cell r="B773">
            <v>112000105</v>
          </cell>
          <cell r="C773" t="str">
            <v>112000105</v>
          </cell>
          <cell r="D773" t="str">
            <v>اجرة غرفة مزدوجة مع فطور - فندق ثلاث نجوم</v>
          </cell>
          <cell r="E773" t="str">
            <v>اجرة ليلة واحدة</v>
          </cell>
          <cell r="F773">
            <v>2023</v>
          </cell>
          <cell r="G773">
            <v>2</v>
          </cell>
          <cell r="H773">
            <v>294.28571428571428</v>
          </cell>
          <cell r="I773">
            <v>302.85714285714283</v>
          </cell>
          <cell r="J773">
            <v>291.42857142857144</v>
          </cell>
          <cell r="K773">
            <v>292.85714285714283</v>
          </cell>
          <cell r="L773">
            <v>274.28571428571428</v>
          </cell>
          <cell r="M773">
            <v>288.57142857142856</v>
          </cell>
          <cell r="N773">
            <v>291.42857142857144</v>
          </cell>
          <cell r="O773">
            <v>290</v>
          </cell>
          <cell r="P773">
            <v>292.85714285714283</v>
          </cell>
          <cell r="Q773">
            <v>285.71428571428572</v>
          </cell>
          <cell r="R773">
            <v>290</v>
          </cell>
          <cell r="S773">
            <v>281.42857142857144</v>
          </cell>
          <cell r="T773">
            <v>289.64285714285717</v>
          </cell>
        </row>
        <row r="774">
          <cell r="B774">
            <v>112000106</v>
          </cell>
          <cell r="C774" t="str">
            <v>112000106</v>
          </cell>
          <cell r="D774" t="str">
            <v>اجرة غرفة مفردة مع فطور - فندق أربع نجوم</v>
          </cell>
          <cell r="E774" t="str">
            <v>اجرة ليلة واحدة</v>
          </cell>
          <cell r="F774">
            <v>2023</v>
          </cell>
          <cell r="G774">
            <v>2</v>
          </cell>
          <cell r="H774">
            <v>272.85714285714283</v>
          </cell>
          <cell r="I774">
            <v>272.85714285714283</v>
          </cell>
          <cell r="J774">
            <v>272.85714285714283</v>
          </cell>
          <cell r="K774">
            <v>272.85714285714283</v>
          </cell>
          <cell r="L774">
            <v>278.57142857142856</v>
          </cell>
          <cell r="M774">
            <v>278.57142857142856</v>
          </cell>
          <cell r="N774">
            <v>278.57142857142856</v>
          </cell>
          <cell r="O774">
            <v>278.57142857142856</v>
          </cell>
          <cell r="P774">
            <v>278.57142857142856</v>
          </cell>
          <cell r="Q774">
            <v>272.85714285714283</v>
          </cell>
          <cell r="R774">
            <v>272.85714285714283</v>
          </cell>
          <cell r="S774">
            <v>268.57142857142856</v>
          </cell>
          <cell r="T774">
            <v>274.88095238095229</v>
          </cell>
        </row>
        <row r="775">
          <cell r="B775">
            <v>112000107</v>
          </cell>
          <cell r="C775" t="str">
            <v>112000107</v>
          </cell>
          <cell r="D775" t="str">
            <v>اجرة غرفة مزدوجة مع فطور - فندق أربع نجوم</v>
          </cell>
          <cell r="E775" t="str">
            <v>اجرة ليلة واحدة</v>
          </cell>
          <cell r="F775">
            <v>2023</v>
          </cell>
          <cell r="G775">
            <v>2</v>
          </cell>
          <cell r="H775">
            <v>392.85714285714283</v>
          </cell>
          <cell r="I775">
            <v>392.85714285714283</v>
          </cell>
          <cell r="J775">
            <v>385.71428571428572</v>
          </cell>
          <cell r="K775">
            <v>400</v>
          </cell>
          <cell r="L775">
            <v>395.71428571428572</v>
          </cell>
          <cell r="M775">
            <v>394.28571428571428</v>
          </cell>
          <cell r="N775">
            <v>400</v>
          </cell>
          <cell r="O775">
            <v>407.14285714285717</v>
          </cell>
          <cell r="P775">
            <v>407.14285714285717</v>
          </cell>
          <cell r="Q775">
            <v>392.85714285714283</v>
          </cell>
          <cell r="R775">
            <v>392.85714285714283</v>
          </cell>
          <cell r="S775">
            <v>385.71428571428572</v>
          </cell>
          <cell r="T775">
            <v>395.59523809523807</v>
          </cell>
        </row>
        <row r="776">
          <cell r="B776">
            <v>112000108</v>
          </cell>
          <cell r="C776" t="str">
            <v>112000108</v>
          </cell>
          <cell r="D776" t="str">
            <v>اجرة غرفة مفردة مع فطور - فندق نجمتين</v>
          </cell>
          <cell r="E776" t="str">
            <v>اجرة ليلة واحدة</v>
          </cell>
          <cell r="F776">
            <v>2023</v>
          </cell>
          <cell r="G776">
            <v>2</v>
          </cell>
          <cell r="H776">
            <v>210</v>
          </cell>
          <cell r="I776">
            <v>216</v>
          </cell>
          <cell r="J776">
            <v>216</v>
          </cell>
          <cell r="K776">
            <v>210</v>
          </cell>
          <cell r="L776">
            <v>212</v>
          </cell>
          <cell r="M776">
            <v>216</v>
          </cell>
          <cell r="N776">
            <v>220</v>
          </cell>
          <cell r="O776">
            <v>210</v>
          </cell>
          <cell r="P776">
            <v>210</v>
          </cell>
          <cell r="Q776">
            <v>210</v>
          </cell>
          <cell r="R776">
            <v>214</v>
          </cell>
          <cell r="S776">
            <v>228</v>
          </cell>
          <cell r="T776">
            <v>214.33333333333334</v>
          </cell>
        </row>
        <row r="777">
          <cell r="B777">
            <v>112000109</v>
          </cell>
          <cell r="C777" t="str">
            <v>112000109</v>
          </cell>
          <cell r="D777" t="str">
            <v>اجرة غرفة مزدوجة مع فطور - فندق نجمتين</v>
          </cell>
          <cell r="E777" t="str">
            <v>اجرة ليلة واحدة</v>
          </cell>
          <cell r="F777">
            <v>2023</v>
          </cell>
          <cell r="G777">
            <v>2</v>
          </cell>
          <cell r="H777">
            <v>306</v>
          </cell>
          <cell r="I777">
            <v>306</v>
          </cell>
          <cell r="J777">
            <v>306</v>
          </cell>
          <cell r="K777">
            <v>310</v>
          </cell>
          <cell r="L777">
            <v>302</v>
          </cell>
          <cell r="M777">
            <v>306</v>
          </cell>
          <cell r="N777">
            <v>306</v>
          </cell>
          <cell r="O777">
            <v>306</v>
          </cell>
          <cell r="P777">
            <v>306</v>
          </cell>
          <cell r="Q777">
            <v>306</v>
          </cell>
          <cell r="R777">
            <v>310</v>
          </cell>
          <cell r="S777">
            <v>310</v>
          </cell>
          <cell r="T777">
            <v>306.66666666666669</v>
          </cell>
        </row>
        <row r="778">
          <cell r="B778">
            <v>121100101</v>
          </cell>
          <cell r="C778" t="str">
            <v>121100101</v>
          </cell>
          <cell r="D778" t="str">
            <v>قص شعر  رجالي بدون سشوار</v>
          </cell>
          <cell r="E778" t="str">
            <v>قص شعر</v>
          </cell>
          <cell r="F778">
            <v>2023</v>
          </cell>
          <cell r="G778">
            <v>2</v>
          </cell>
          <cell r="H778">
            <v>21.071428571428573</v>
          </cell>
          <cell r="I778">
            <v>21.071428571428573</v>
          </cell>
          <cell r="J778">
            <v>21.071428571428573</v>
          </cell>
          <cell r="K778">
            <v>21.071428571428573</v>
          </cell>
          <cell r="L778">
            <v>21.071428571428573</v>
          </cell>
          <cell r="M778">
            <v>22.142857142857142</v>
          </cell>
          <cell r="N778">
            <v>22.142857142857142</v>
          </cell>
          <cell r="O778">
            <v>22.142857142857142</v>
          </cell>
          <cell r="P778">
            <v>22.857142857142858</v>
          </cell>
          <cell r="Q778">
            <v>22.857142857142858</v>
          </cell>
          <cell r="R778">
            <v>22.857142857142858</v>
          </cell>
          <cell r="S778">
            <v>22.142857142857142</v>
          </cell>
          <cell r="T778">
            <v>21.875</v>
          </cell>
        </row>
        <row r="779">
          <cell r="B779">
            <v>121100103</v>
          </cell>
          <cell r="C779" t="str">
            <v>121100103</v>
          </cell>
          <cell r="D779" t="str">
            <v>حلاقة ذقن</v>
          </cell>
          <cell r="E779" t="str">
            <v>حلاقة ذقن</v>
          </cell>
          <cell r="F779">
            <v>2023</v>
          </cell>
          <cell r="G779">
            <v>2</v>
          </cell>
          <cell r="H779">
            <v>10.857142857142858</v>
          </cell>
          <cell r="I779">
            <v>10.857142857142858</v>
          </cell>
          <cell r="J779">
            <v>10.357142857142858</v>
          </cell>
          <cell r="K779">
            <v>10.357142857142858</v>
          </cell>
          <cell r="L779">
            <v>10.357142857142858</v>
          </cell>
          <cell r="M779">
            <v>10.285714285714286</v>
          </cell>
          <cell r="N779">
            <v>10.285714285714286</v>
          </cell>
          <cell r="O779">
            <v>10.285714285714286</v>
          </cell>
          <cell r="P779">
            <v>11.357142857142858</v>
          </cell>
          <cell r="Q779">
            <v>11.357142857142858</v>
          </cell>
          <cell r="R779">
            <v>11.357142857142858</v>
          </cell>
          <cell r="S779">
            <v>11.071428571428571</v>
          </cell>
          <cell r="T779">
            <v>10.732142857142859</v>
          </cell>
        </row>
        <row r="780">
          <cell r="B780">
            <v>121100201</v>
          </cell>
          <cell r="C780" t="str">
            <v>121100201</v>
          </cell>
          <cell r="D780" t="str">
            <v>قص شعر نسائي</v>
          </cell>
          <cell r="E780" t="str">
            <v>قص شعر</v>
          </cell>
          <cell r="F780">
            <v>2023</v>
          </cell>
          <cell r="G780">
            <v>2</v>
          </cell>
          <cell r="H780">
            <v>32.5</v>
          </cell>
          <cell r="I780">
            <v>32.5</v>
          </cell>
          <cell r="J780">
            <v>31.875</v>
          </cell>
          <cell r="K780">
            <v>31.875</v>
          </cell>
          <cell r="L780">
            <v>31.875</v>
          </cell>
          <cell r="M780">
            <v>31.25</v>
          </cell>
          <cell r="N780">
            <v>31.25</v>
          </cell>
          <cell r="O780">
            <v>31.25</v>
          </cell>
          <cell r="P780">
            <v>30.625</v>
          </cell>
          <cell r="Q780">
            <v>30.625</v>
          </cell>
          <cell r="R780">
            <v>30.625</v>
          </cell>
          <cell r="S780">
            <v>30</v>
          </cell>
          <cell r="T780">
            <v>31.354166666666668</v>
          </cell>
        </row>
        <row r="781">
          <cell r="B781">
            <v>121100202</v>
          </cell>
          <cell r="C781" t="str">
            <v>121100202</v>
          </cell>
          <cell r="D781" t="str">
            <v>سشوار</v>
          </cell>
          <cell r="E781" t="str">
            <v>سشوار</v>
          </cell>
          <cell r="F781">
            <v>2023</v>
          </cell>
          <cell r="G781">
            <v>2</v>
          </cell>
          <cell r="H781">
            <v>29.375</v>
          </cell>
          <cell r="I781">
            <v>29.375</v>
          </cell>
          <cell r="J781">
            <v>30.625</v>
          </cell>
          <cell r="K781">
            <v>30.625</v>
          </cell>
          <cell r="L781">
            <v>30.625</v>
          </cell>
          <cell r="M781">
            <v>31.25</v>
          </cell>
          <cell r="N781">
            <v>31.25</v>
          </cell>
          <cell r="O781">
            <v>31.25</v>
          </cell>
          <cell r="P781">
            <v>32.5</v>
          </cell>
          <cell r="Q781">
            <v>32.5</v>
          </cell>
          <cell r="R781">
            <v>32.5</v>
          </cell>
          <cell r="S781">
            <v>31.875</v>
          </cell>
          <cell r="T781">
            <v>31.145833333333332</v>
          </cell>
        </row>
        <row r="782">
          <cell r="B782">
            <v>121300101</v>
          </cell>
          <cell r="C782" t="str">
            <v>121300101</v>
          </cell>
          <cell r="D782" t="str">
            <v>شفرات حلاقة سحب - ماكش 3 - اميركا</v>
          </cell>
          <cell r="E782" t="str">
            <v>باكيت/4 شفرات</v>
          </cell>
          <cell r="F782">
            <v>2023</v>
          </cell>
          <cell r="G782">
            <v>2</v>
          </cell>
          <cell r="H782">
            <v>32.25</v>
          </cell>
          <cell r="I782">
            <v>32.5</v>
          </cell>
          <cell r="J782">
            <v>32.5</v>
          </cell>
          <cell r="K782">
            <v>32.875</v>
          </cell>
          <cell r="L782">
            <v>33.75</v>
          </cell>
          <cell r="M782">
            <v>33.75</v>
          </cell>
          <cell r="N782">
            <v>33.75</v>
          </cell>
          <cell r="O782">
            <v>33.125</v>
          </cell>
          <cell r="P782">
            <v>33.5</v>
          </cell>
          <cell r="Q782">
            <v>33.75</v>
          </cell>
          <cell r="R782">
            <v>33.625</v>
          </cell>
          <cell r="S782">
            <v>33.75</v>
          </cell>
          <cell r="T782">
            <v>33.260416666666664</v>
          </cell>
        </row>
        <row r="783">
          <cell r="B783">
            <v>121300102</v>
          </cell>
          <cell r="C783" t="str">
            <v>121300102</v>
          </cell>
          <cell r="D783" t="str">
            <v>شفرات حلاقة/ماكنات بلاستيك - اسثور - اليونان</v>
          </cell>
          <cell r="E783" t="str">
            <v>باكيت /5 قطع</v>
          </cell>
          <cell r="F783">
            <v>2023</v>
          </cell>
          <cell r="G783">
            <v>2</v>
          </cell>
          <cell r="H783">
            <v>4.833333333333333</v>
          </cell>
          <cell r="I783">
            <v>5</v>
          </cell>
          <cell r="J783">
            <v>5.166666666666667</v>
          </cell>
          <cell r="K783">
            <v>5</v>
          </cell>
          <cell r="L783">
            <v>5</v>
          </cell>
          <cell r="M783">
            <v>5</v>
          </cell>
          <cell r="N783">
            <v>5</v>
          </cell>
          <cell r="O783">
            <v>5</v>
          </cell>
          <cell r="P783">
            <v>5</v>
          </cell>
          <cell r="Q783">
            <v>5</v>
          </cell>
          <cell r="R783">
            <v>5</v>
          </cell>
          <cell r="S783">
            <v>5</v>
          </cell>
          <cell r="T783">
            <v>5</v>
          </cell>
        </row>
        <row r="784">
          <cell r="B784">
            <v>121300202</v>
          </cell>
          <cell r="C784" t="str">
            <v>121300202</v>
          </cell>
          <cell r="D784" t="str">
            <v>فرشاة اسنان - سنسوداين</v>
          </cell>
          <cell r="E784" t="str">
            <v>فرشاة</v>
          </cell>
          <cell r="F784">
            <v>2023</v>
          </cell>
          <cell r="G784">
            <v>2</v>
          </cell>
          <cell r="H784">
            <v>11.25</v>
          </cell>
          <cell r="I784">
            <v>11.25</v>
          </cell>
          <cell r="J784">
            <v>11.25</v>
          </cell>
          <cell r="K784">
            <v>11.25</v>
          </cell>
          <cell r="L784">
            <v>11.25</v>
          </cell>
          <cell r="M784">
            <v>11.25</v>
          </cell>
          <cell r="N784">
            <v>11.25</v>
          </cell>
          <cell r="O784">
            <v>11.25</v>
          </cell>
          <cell r="P784">
            <v>11.25</v>
          </cell>
          <cell r="Q784">
            <v>11.25</v>
          </cell>
          <cell r="R784">
            <v>11.25</v>
          </cell>
          <cell r="S784">
            <v>11.25</v>
          </cell>
          <cell r="T784">
            <v>11.25</v>
          </cell>
        </row>
        <row r="785">
          <cell r="B785">
            <v>121300302</v>
          </cell>
          <cell r="C785" t="str">
            <v>121300302</v>
          </cell>
          <cell r="D785" t="str">
            <v>قصاصة اظافر حجم كبير</v>
          </cell>
          <cell r="E785" t="str">
            <v>قصاصة</v>
          </cell>
          <cell r="F785">
            <v>2023</v>
          </cell>
          <cell r="G785">
            <v>2</v>
          </cell>
          <cell r="H785">
            <v>7.2857142857142856</v>
          </cell>
          <cell r="I785">
            <v>7.5</v>
          </cell>
          <cell r="J785">
            <v>7.5</v>
          </cell>
          <cell r="K785">
            <v>7.4285714285714288</v>
          </cell>
          <cell r="L785">
            <v>7.1071428571428568</v>
          </cell>
          <cell r="M785">
            <v>7.2857142857142856</v>
          </cell>
          <cell r="N785">
            <v>7.1785714285714288</v>
          </cell>
          <cell r="O785">
            <v>7.1428571428571432</v>
          </cell>
          <cell r="P785">
            <v>7.6428571428571432</v>
          </cell>
          <cell r="Q785">
            <v>7.5357142857142856</v>
          </cell>
          <cell r="R785">
            <v>7.5357142857142856</v>
          </cell>
          <cell r="S785">
            <v>7.5</v>
          </cell>
          <cell r="T785">
            <v>7.3869047619047628</v>
          </cell>
        </row>
        <row r="786">
          <cell r="B786">
            <v>121300304</v>
          </cell>
          <cell r="C786" t="str">
            <v>121300304</v>
          </cell>
          <cell r="D786" t="str">
            <v>ليفة استحمام - على شكل كف يد</v>
          </cell>
          <cell r="E786" t="str">
            <v>ليفة استحمام</v>
          </cell>
          <cell r="F786">
            <v>2023</v>
          </cell>
          <cell r="G786">
            <v>2</v>
          </cell>
          <cell r="H786">
            <v>8.0740740740740744</v>
          </cell>
          <cell r="I786">
            <v>8.1481481481481488</v>
          </cell>
          <cell r="J786">
            <v>7.7037037037037033</v>
          </cell>
          <cell r="K786">
            <v>7.666666666666667</v>
          </cell>
          <cell r="L786">
            <v>7.7777777777777777</v>
          </cell>
          <cell r="M786">
            <v>7.5925925925925926</v>
          </cell>
          <cell r="N786">
            <v>7.8518518518518521</v>
          </cell>
          <cell r="O786">
            <v>7.5185185185185182</v>
          </cell>
          <cell r="P786">
            <v>7.7777777777777777</v>
          </cell>
          <cell r="Q786">
            <v>7.7037037037037033</v>
          </cell>
          <cell r="R786">
            <v>7.8888888888888893</v>
          </cell>
          <cell r="S786">
            <v>7.8888888888888893</v>
          </cell>
          <cell r="T786">
            <v>7.7993827160493829</v>
          </cell>
        </row>
        <row r="787">
          <cell r="B787">
            <v>121300401</v>
          </cell>
          <cell r="C787" t="str">
            <v>121300401</v>
          </cell>
          <cell r="D787" t="str">
            <v>صابون تواليت - بالموليف - اميركا</v>
          </cell>
          <cell r="E787" t="str">
            <v>قطعة /125 غم</v>
          </cell>
          <cell r="F787">
            <v>2023</v>
          </cell>
          <cell r="G787">
            <v>2</v>
          </cell>
          <cell r="H787">
            <v>3.0476190476190474</v>
          </cell>
          <cell r="I787">
            <v>3.0714285714285716</v>
          </cell>
          <cell r="J787">
            <v>3.0714285714285716</v>
          </cell>
          <cell r="K787">
            <v>3.0952380952380953</v>
          </cell>
          <cell r="L787">
            <v>3.0238095238095237</v>
          </cell>
          <cell r="M787">
            <v>3.1428571428571428</v>
          </cell>
          <cell r="N787">
            <v>3.0952380952380953</v>
          </cell>
          <cell r="O787">
            <v>3.0952380952380953</v>
          </cell>
          <cell r="P787">
            <v>3.1666666666666665</v>
          </cell>
          <cell r="Q787">
            <v>3.2142857142857144</v>
          </cell>
          <cell r="R787">
            <v>3.1904761904761907</v>
          </cell>
          <cell r="S787">
            <v>3.1428571428571428</v>
          </cell>
          <cell r="T787">
            <v>3.1130952380952386</v>
          </cell>
        </row>
        <row r="788">
          <cell r="B788">
            <v>121300501</v>
          </cell>
          <cell r="C788" t="str">
            <v>121300501</v>
          </cell>
          <cell r="D788" t="str">
            <v>شامبو - ستار- محلي</v>
          </cell>
          <cell r="E788" t="str">
            <v>عبوة/4لتر</v>
          </cell>
          <cell r="F788">
            <v>2023</v>
          </cell>
          <cell r="G788">
            <v>2</v>
          </cell>
          <cell r="H788">
            <v>29.233333333333334</v>
          </cell>
          <cell r="I788">
            <v>29.366666666666667</v>
          </cell>
          <cell r="J788">
            <v>29.7</v>
          </cell>
          <cell r="K788">
            <v>29.533333333333335</v>
          </cell>
          <cell r="L788">
            <v>29.666666666666668</v>
          </cell>
          <cell r="M788">
            <v>29.666666666666668</v>
          </cell>
          <cell r="N788">
            <v>29.7</v>
          </cell>
          <cell r="O788">
            <v>29.666666666666668</v>
          </cell>
          <cell r="P788">
            <v>29.666666666666668</v>
          </cell>
          <cell r="Q788">
            <v>29.666666666666668</v>
          </cell>
          <cell r="R788">
            <v>29.666666666666668</v>
          </cell>
          <cell r="S788">
            <v>29.666666666666668</v>
          </cell>
          <cell r="T788">
            <v>29.600000000000005</v>
          </cell>
        </row>
        <row r="789">
          <cell r="B789">
            <v>121300503</v>
          </cell>
          <cell r="C789" t="str">
            <v>121300503</v>
          </cell>
          <cell r="D789" t="str">
            <v>شامبو - سانسلك - اميركا</v>
          </cell>
          <cell r="E789" t="str">
            <v>عبوة 700 مل</v>
          </cell>
          <cell r="F789">
            <v>2023</v>
          </cell>
          <cell r="G789">
            <v>2</v>
          </cell>
          <cell r="H789">
            <v>15.652173913043478</v>
          </cell>
          <cell r="I789">
            <v>15.913043478260869</v>
          </cell>
          <cell r="J789">
            <v>15.521739130434783</v>
          </cell>
          <cell r="K789">
            <v>15.652173913043478</v>
          </cell>
          <cell r="L789">
            <v>15.739130434782609</v>
          </cell>
          <cell r="M789">
            <v>15.739130434782609</v>
          </cell>
          <cell r="N789">
            <v>15.652173913043478</v>
          </cell>
          <cell r="O789">
            <v>15.782608695652174</v>
          </cell>
          <cell r="P789">
            <v>15.391304347826088</v>
          </cell>
          <cell r="Q789">
            <v>15.739130434782609</v>
          </cell>
          <cell r="R789">
            <v>15.826086956521738</v>
          </cell>
          <cell r="S789">
            <v>15.782608695652174</v>
          </cell>
          <cell r="T789">
            <v>15.699275362318843</v>
          </cell>
        </row>
        <row r="790">
          <cell r="B790">
            <v>121300602</v>
          </cell>
          <cell r="C790" t="str">
            <v>121300602</v>
          </cell>
          <cell r="D790" t="str">
            <v>معجون حلاقة - بالموليف - اميركا</v>
          </cell>
          <cell r="E790" t="str">
            <v>عبوة/100 مل</v>
          </cell>
          <cell r="F790">
            <v>2023</v>
          </cell>
          <cell r="G790">
            <v>2</v>
          </cell>
          <cell r="H790">
            <v>10.714285714285714</v>
          </cell>
          <cell r="I790">
            <v>10.714285714285714</v>
          </cell>
          <cell r="J790">
            <v>10.714285714285714</v>
          </cell>
          <cell r="K790">
            <v>10.714285714285714</v>
          </cell>
          <cell r="L790">
            <v>10.428571428571429</v>
          </cell>
          <cell r="M790">
            <v>10.714285714285714</v>
          </cell>
          <cell r="N790">
            <v>10.714285714285714</v>
          </cell>
          <cell r="O790">
            <v>10.714285714285714</v>
          </cell>
          <cell r="P790">
            <v>10.714285714285714</v>
          </cell>
          <cell r="Q790">
            <v>10.714285714285714</v>
          </cell>
          <cell r="R790">
            <v>10.428571428571429</v>
          </cell>
          <cell r="S790">
            <v>10.714285714285714</v>
          </cell>
          <cell r="T790">
            <v>10.666666666666664</v>
          </cell>
        </row>
        <row r="791">
          <cell r="B791">
            <v>121300702</v>
          </cell>
          <cell r="C791" t="str">
            <v>121300702</v>
          </cell>
          <cell r="D791" t="str">
            <v>معجون اسنان - سجنال 2 - بريطانيا</v>
          </cell>
          <cell r="E791" t="str">
            <v>عبوة/100 مل</v>
          </cell>
          <cell r="F791">
            <v>2023</v>
          </cell>
          <cell r="G791">
            <v>2</v>
          </cell>
          <cell r="H791">
            <v>8.0833333333333339</v>
          </cell>
          <cell r="I791">
            <v>8.3333333333333339</v>
          </cell>
          <cell r="J791">
            <v>8.2916666666666661</v>
          </cell>
          <cell r="K791">
            <v>8.2083333333333339</v>
          </cell>
          <cell r="L791">
            <v>8.375</v>
          </cell>
          <cell r="M791">
            <v>8.2083333333333339</v>
          </cell>
          <cell r="N791">
            <v>8.2916666666666661</v>
          </cell>
          <cell r="O791">
            <v>8.1666666666666661</v>
          </cell>
          <cell r="P791">
            <v>8.2083333333333339</v>
          </cell>
          <cell r="Q791">
            <v>8.125</v>
          </cell>
          <cell r="R791">
            <v>8.2916666666666661</v>
          </cell>
          <cell r="S791">
            <v>8.1666666666666661</v>
          </cell>
          <cell r="T791">
            <v>8.2291666666666679</v>
          </cell>
        </row>
        <row r="792">
          <cell r="B792">
            <v>121300703</v>
          </cell>
          <cell r="C792" t="str">
            <v>121300703</v>
          </cell>
          <cell r="D792" t="str">
            <v>معجون اسنان - سنسوداين- اميركا</v>
          </cell>
          <cell r="E792" t="str">
            <v>عبوة/75 مل</v>
          </cell>
          <cell r="F792">
            <v>2023</v>
          </cell>
          <cell r="G792">
            <v>2</v>
          </cell>
          <cell r="H792">
            <v>17.428571428571427</v>
          </cell>
          <cell r="I792">
            <v>16.714285714285715</v>
          </cell>
          <cell r="J792">
            <v>16.714285714285715</v>
          </cell>
          <cell r="K792">
            <v>17.428571428571427</v>
          </cell>
          <cell r="L792">
            <v>16.714285714285715</v>
          </cell>
          <cell r="M792">
            <v>17.142857142857142</v>
          </cell>
          <cell r="N792">
            <v>17.142857142857142</v>
          </cell>
          <cell r="O792">
            <v>17.571428571428573</v>
          </cell>
          <cell r="P792">
            <v>17.857142857142858</v>
          </cell>
          <cell r="Q792">
            <v>17.857142857142858</v>
          </cell>
          <cell r="R792">
            <v>17.142857142857142</v>
          </cell>
          <cell r="S792">
            <v>16</v>
          </cell>
          <cell r="T792">
            <v>17.142857142857142</v>
          </cell>
        </row>
        <row r="793">
          <cell r="B793">
            <v>121300801</v>
          </cell>
          <cell r="C793" t="str">
            <v>121300801</v>
          </cell>
          <cell r="D793" t="str">
            <v>عطر نسائي - لاكوست</v>
          </cell>
          <cell r="E793" t="str">
            <v>زجاجة /100 مل</v>
          </cell>
          <cell r="F793">
            <v>2023</v>
          </cell>
          <cell r="G793">
            <v>2</v>
          </cell>
          <cell r="H793">
            <v>184</v>
          </cell>
          <cell r="I793">
            <v>194</v>
          </cell>
          <cell r="J793">
            <v>196</v>
          </cell>
          <cell r="K793">
            <v>192</v>
          </cell>
          <cell r="L793">
            <v>190</v>
          </cell>
          <cell r="M793">
            <v>188</v>
          </cell>
          <cell r="N793">
            <v>194</v>
          </cell>
          <cell r="O793">
            <v>184</v>
          </cell>
          <cell r="P793">
            <v>192</v>
          </cell>
          <cell r="Q793">
            <v>204</v>
          </cell>
          <cell r="R793">
            <v>198</v>
          </cell>
          <cell r="S793">
            <v>186</v>
          </cell>
          <cell r="T793">
            <v>191.83333333333334</v>
          </cell>
        </row>
        <row r="794">
          <cell r="B794">
            <v>121300802</v>
          </cell>
          <cell r="C794" t="str">
            <v>121300802</v>
          </cell>
          <cell r="D794" t="str">
            <v>عطر رجالي - دنهل - فرنسا</v>
          </cell>
          <cell r="E794" t="str">
            <v>زجاجة /100مل</v>
          </cell>
          <cell r="F794">
            <v>2023</v>
          </cell>
          <cell r="G794">
            <v>2</v>
          </cell>
          <cell r="H794">
            <v>197.375</v>
          </cell>
          <cell r="I794">
            <v>205</v>
          </cell>
          <cell r="J794">
            <v>198.75</v>
          </cell>
          <cell r="K794">
            <v>206.25</v>
          </cell>
          <cell r="L794">
            <v>201.25</v>
          </cell>
          <cell r="M794">
            <v>216.125</v>
          </cell>
          <cell r="N794">
            <v>212.5</v>
          </cell>
          <cell r="O794">
            <v>218.75</v>
          </cell>
          <cell r="P794">
            <v>217.5</v>
          </cell>
          <cell r="Q794">
            <v>216.25</v>
          </cell>
          <cell r="R794">
            <v>213.75</v>
          </cell>
          <cell r="S794">
            <v>219.875</v>
          </cell>
          <cell r="T794">
            <v>210.28125</v>
          </cell>
        </row>
        <row r="795">
          <cell r="B795">
            <v>121300904</v>
          </cell>
          <cell r="C795" t="str">
            <v>121300904</v>
          </cell>
          <cell r="D795" t="str">
            <v>مسكارا - جيد - اسرائيل</v>
          </cell>
          <cell r="E795" t="str">
            <v>قلم</v>
          </cell>
          <cell r="F795">
            <v>2023</v>
          </cell>
          <cell r="G795">
            <v>2</v>
          </cell>
          <cell r="H795">
            <v>50</v>
          </cell>
          <cell r="I795">
            <v>48.333333333333336</v>
          </cell>
          <cell r="J795">
            <v>46.666666666666664</v>
          </cell>
          <cell r="K795">
            <v>43.333333333333336</v>
          </cell>
          <cell r="L795">
            <v>41.666666666666664</v>
          </cell>
          <cell r="M795">
            <v>43.333333333333336</v>
          </cell>
          <cell r="N795">
            <v>43.333333333333336</v>
          </cell>
          <cell r="O795">
            <v>38.333333333333336</v>
          </cell>
          <cell r="P795">
            <v>42.5</v>
          </cell>
          <cell r="Q795">
            <v>42.5</v>
          </cell>
          <cell r="R795">
            <v>42.5</v>
          </cell>
          <cell r="S795">
            <v>41.666666666666664</v>
          </cell>
          <cell r="T795">
            <v>43.68055555555555</v>
          </cell>
        </row>
        <row r="796">
          <cell r="B796">
            <v>121300905</v>
          </cell>
          <cell r="C796" t="str">
            <v>121300905</v>
          </cell>
          <cell r="D796" t="str">
            <v>قلم كحل - J.D   اسرائيل</v>
          </cell>
          <cell r="E796" t="str">
            <v>قلم</v>
          </cell>
          <cell r="F796">
            <v>2023</v>
          </cell>
          <cell r="G796">
            <v>2</v>
          </cell>
          <cell r="H796">
            <v>16.166666666666668</v>
          </cell>
          <cell r="I796">
            <v>15.333333333333334</v>
          </cell>
          <cell r="J796">
            <v>16.166666666666668</v>
          </cell>
          <cell r="K796">
            <v>16.166666666666668</v>
          </cell>
          <cell r="L796">
            <v>14.666666666666666</v>
          </cell>
          <cell r="M796">
            <v>13.833333333333334</v>
          </cell>
          <cell r="N796">
            <v>13.833333333333334</v>
          </cell>
          <cell r="O796">
            <v>13</v>
          </cell>
          <cell r="P796">
            <v>13.833333333333334</v>
          </cell>
          <cell r="Q796">
            <v>13.833333333333334</v>
          </cell>
          <cell r="R796">
            <v>13.833333333333334</v>
          </cell>
          <cell r="S796">
            <v>13</v>
          </cell>
          <cell r="T796">
            <v>14.472222222222223</v>
          </cell>
        </row>
        <row r="797">
          <cell r="B797">
            <v>121300906</v>
          </cell>
          <cell r="C797" t="str">
            <v>121300906</v>
          </cell>
          <cell r="D797" t="str">
            <v>قلم حومرة - Mac</v>
          </cell>
          <cell r="E797" t="str">
            <v>قلم</v>
          </cell>
          <cell r="F797">
            <v>2023</v>
          </cell>
          <cell r="G797">
            <v>2</v>
          </cell>
          <cell r="H797">
            <v>22</v>
          </cell>
          <cell r="I797">
            <v>22</v>
          </cell>
          <cell r="J797">
            <v>24</v>
          </cell>
          <cell r="K797">
            <v>24</v>
          </cell>
          <cell r="L797">
            <v>26</v>
          </cell>
          <cell r="M797">
            <v>27</v>
          </cell>
          <cell r="N797">
            <v>27</v>
          </cell>
          <cell r="O797">
            <v>26</v>
          </cell>
          <cell r="P797">
            <v>28</v>
          </cell>
          <cell r="Q797">
            <v>32</v>
          </cell>
          <cell r="R797">
            <v>34</v>
          </cell>
          <cell r="S797">
            <v>34</v>
          </cell>
          <cell r="T797">
            <v>27.166666666666668</v>
          </cell>
        </row>
        <row r="798">
          <cell r="B798">
            <v>121300907</v>
          </cell>
          <cell r="C798" t="str">
            <v>121300907</v>
          </cell>
          <cell r="D798" t="str">
            <v>كريم يدوي - فنجال - اسرائيل</v>
          </cell>
          <cell r="E798" t="str">
            <v>علبة</v>
          </cell>
          <cell r="F798">
            <v>2023</v>
          </cell>
          <cell r="G798">
            <v>2</v>
          </cell>
          <cell r="H798">
            <v>7</v>
          </cell>
          <cell r="I798">
            <v>7</v>
          </cell>
          <cell r="J798">
            <v>7</v>
          </cell>
          <cell r="K798">
            <v>7</v>
          </cell>
          <cell r="L798">
            <v>7.2</v>
          </cell>
          <cell r="M798">
            <v>7.2</v>
          </cell>
          <cell r="N798">
            <v>7.2</v>
          </cell>
          <cell r="O798">
            <v>7.1</v>
          </cell>
          <cell r="P798">
            <v>7.1</v>
          </cell>
          <cell r="Q798">
            <v>7.2</v>
          </cell>
          <cell r="R798">
            <v>7.2</v>
          </cell>
          <cell r="S798">
            <v>7.2</v>
          </cell>
          <cell r="T798">
            <v>7.116666666666668</v>
          </cell>
        </row>
        <row r="799">
          <cell r="B799">
            <v>121301003</v>
          </cell>
          <cell r="C799" t="str">
            <v>121301003</v>
          </cell>
          <cell r="D799" t="str">
            <v>مناديل-فاين-الاردن - 3 ربطات</v>
          </cell>
          <cell r="E799" t="str">
            <v>كيس /820غم</v>
          </cell>
          <cell r="F799">
            <v>2023</v>
          </cell>
          <cell r="G799">
            <v>2</v>
          </cell>
          <cell r="H799">
            <v>11.725</v>
          </cell>
          <cell r="I799">
            <v>11.925000000000001</v>
          </cell>
          <cell r="J799">
            <v>11.925000000000001</v>
          </cell>
          <cell r="K799">
            <v>11.824999999999999</v>
          </cell>
          <cell r="L799">
            <v>11.775</v>
          </cell>
          <cell r="M799">
            <v>11.775</v>
          </cell>
          <cell r="N799">
            <v>11.625</v>
          </cell>
          <cell r="O799">
            <v>11.425000000000001</v>
          </cell>
          <cell r="P799">
            <v>11.425000000000001</v>
          </cell>
          <cell r="Q799">
            <v>11.425000000000001</v>
          </cell>
          <cell r="R799">
            <v>11.425000000000001</v>
          </cell>
          <cell r="S799">
            <v>11.275</v>
          </cell>
          <cell r="T799">
            <v>11.629166666666668</v>
          </cell>
        </row>
        <row r="800">
          <cell r="B800">
            <v>121301004</v>
          </cell>
          <cell r="C800" t="str">
            <v>121301004</v>
          </cell>
          <cell r="D800" t="str">
            <v xml:space="preserve">  ورق تواليت - حجم كبير - 48 لفة موليت - اسرائيل</v>
          </cell>
          <cell r="E800" t="str">
            <v>كيس /3.5 كغم</v>
          </cell>
          <cell r="F800">
            <v>2023</v>
          </cell>
          <cell r="G800">
            <v>2</v>
          </cell>
          <cell r="H800">
            <v>31.035714285714285</v>
          </cell>
          <cell r="I800">
            <v>31.107142857142858</v>
          </cell>
          <cell r="J800">
            <v>31.107142857142858</v>
          </cell>
          <cell r="K800">
            <v>31.25</v>
          </cell>
          <cell r="L800">
            <v>31.428571428571427</v>
          </cell>
          <cell r="M800">
            <v>31.392857142857142</v>
          </cell>
          <cell r="N800">
            <v>31.285714285714285</v>
          </cell>
          <cell r="O800">
            <v>30.714285714285715</v>
          </cell>
          <cell r="P800">
            <v>30.892857142857142</v>
          </cell>
          <cell r="Q800">
            <v>30.642857142857142</v>
          </cell>
          <cell r="R800">
            <v>30.607142857142858</v>
          </cell>
          <cell r="S800">
            <v>30.642857142857142</v>
          </cell>
          <cell r="T800">
            <v>31.008928571428573</v>
          </cell>
        </row>
        <row r="801">
          <cell r="B801">
            <v>121301005</v>
          </cell>
          <cell r="C801" t="str">
            <v>121301005</v>
          </cell>
          <cell r="D801" t="str">
            <v>فوط للسيدات - الويز - اسرائيل</v>
          </cell>
          <cell r="E801" t="str">
            <v>باكيت/ 10مناديل</v>
          </cell>
          <cell r="F801">
            <v>2023</v>
          </cell>
          <cell r="G801">
            <v>2</v>
          </cell>
          <cell r="H801">
            <v>6.431034482758621</v>
          </cell>
          <cell r="I801">
            <v>6.6206896551724137</v>
          </cell>
          <cell r="J801">
            <v>6.6896551724137927</v>
          </cell>
          <cell r="K801">
            <v>6.6206896551724137</v>
          </cell>
          <cell r="L801">
            <v>6.931034482758621</v>
          </cell>
          <cell r="M801">
            <v>7.1034482758620694</v>
          </cell>
          <cell r="N801">
            <v>7.3793103448275863</v>
          </cell>
          <cell r="O801">
            <v>7.2068965517241379</v>
          </cell>
          <cell r="P801">
            <v>7.2413793103448274</v>
          </cell>
          <cell r="Q801">
            <v>7.3103448275862073</v>
          </cell>
          <cell r="R801">
            <v>7.3103448275862073</v>
          </cell>
          <cell r="S801">
            <v>7.4482758620689653</v>
          </cell>
          <cell r="T801">
            <v>7.0244252873563227</v>
          </cell>
        </row>
        <row r="802">
          <cell r="B802">
            <v>121301006</v>
          </cell>
          <cell r="C802" t="str">
            <v>121301006</v>
          </cell>
          <cell r="D802" t="str">
            <v>فوط أطفال سليب بيبي نمرة 2 - 44 قطعة</v>
          </cell>
          <cell r="E802" t="str">
            <v>44 قطعة</v>
          </cell>
          <cell r="F802">
            <v>2023</v>
          </cell>
          <cell r="G802">
            <v>2</v>
          </cell>
        </row>
        <row r="803">
          <cell r="B803">
            <v>121301007</v>
          </cell>
          <cell r="C803" t="str">
            <v>121301007</v>
          </cell>
          <cell r="D803" t="str">
            <v xml:space="preserve">فوط اطفال بامبرز </v>
          </cell>
          <cell r="E803" t="str">
            <v>كيس / 22 قطعة</v>
          </cell>
          <cell r="F803">
            <v>2023</v>
          </cell>
          <cell r="G803">
            <v>2</v>
          </cell>
          <cell r="H803">
            <v>21.066666666666666</v>
          </cell>
          <cell r="I803">
            <v>20.966666666666665</v>
          </cell>
          <cell r="J803">
            <v>21.266666666666666</v>
          </cell>
          <cell r="K803">
            <v>20.9</v>
          </cell>
          <cell r="L803">
            <v>20.866666666666667</v>
          </cell>
          <cell r="M803">
            <v>21.133333333333333</v>
          </cell>
          <cell r="N803">
            <v>21.2</v>
          </cell>
          <cell r="O803">
            <v>21.466666666666665</v>
          </cell>
          <cell r="P803">
            <v>21.933333333333334</v>
          </cell>
          <cell r="Q803">
            <v>21.666666666666668</v>
          </cell>
          <cell r="R803">
            <v>21.7</v>
          </cell>
          <cell r="S803">
            <v>21.433333333333334</v>
          </cell>
          <cell r="T803">
            <v>21.299999999999997</v>
          </cell>
        </row>
        <row r="804">
          <cell r="B804">
            <v>121301009</v>
          </cell>
          <cell r="C804" t="str">
            <v>121301009</v>
          </cell>
          <cell r="D804" t="str">
            <v>ورق تواليت فلورا محلي 32 لفة</v>
          </cell>
          <cell r="E804" t="str">
            <v>32 لفة</v>
          </cell>
          <cell r="F804">
            <v>2023</v>
          </cell>
          <cell r="G804">
            <v>2</v>
          </cell>
        </row>
        <row r="805">
          <cell r="B805">
            <v>123100101</v>
          </cell>
          <cell r="C805" t="str">
            <v>123100101</v>
          </cell>
          <cell r="D805" t="str">
            <v>ذهب عيار 21 مصنع محليا - محلي</v>
          </cell>
          <cell r="E805" t="str">
            <v>غم</v>
          </cell>
          <cell r="F805">
            <v>2023</v>
          </cell>
          <cell r="G805">
            <v>2</v>
          </cell>
          <cell r="H805">
            <v>196.35294117647058</v>
          </cell>
          <cell r="I805">
            <v>198.70588235294119</v>
          </cell>
          <cell r="J805">
            <v>209.97647058823529</v>
          </cell>
          <cell r="K805">
            <v>216.37058823529412</v>
          </cell>
          <cell r="L805">
            <v>222.11764705882354</v>
          </cell>
          <cell r="M805">
            <v>216.88235294117646</v>
          </cell>
          <cell r="N805">
            <v>215.05882352941177</v>
          </cell>
          <cell r="O805">
            <v>217.52588235294118</v>
          </cell>
          <cell r="P805">
            <v>223.96705882352941</v>
          </cell>
          <cell r="Q805">
            <v>233.83647058823527</v>
          </cell>
          <cell r="R805">
            <v>229.38411764705882</v>
          </cell>
          <cell r="S805">
            <v>228.01823529411763</v>
          </cell>
          <cell r="T805">
            <v>217.34970588235296</v>
          </cell>
        </row>
        <row r="806">
          <cell r="B806">
            <v>123100102</v>
          </cell>
          <cell r="C806" t="str">
            <v>123100102</v>
          </cell>
          <cell r="D806" t="str">
            <v>ذهب  عيار 24 مصنع محليا - محلي</v>
          </cell>
          <cell r="E806" t="str">
            <v>غم</v>
          </cell>
          <cell r="F806">
            <v>2023</v>
          </cell>
          <cell r="G806">
            <v>2</v>
          </cell>
          <cell r="H806">
            <v>213.6764705882353</v>
          </cell>
          <cell r="I806">
            <v>216.05882352941177</v>
          </cell>
          <cell r="J806">
            <v>230.31764705882352</v>
          </cell>
          <cell r="K806">
            <v>234.88235294117646</v>
          </cell>
          <cell r="L806">
            <v>242.88235294117646</v>
          </cell>
          <cell r="M806">
            <v>236.91176470588235</v>
          </cell>
          <cell r="N806">
            <v>237.58823529411765</v>
          </cell>
          <cell r="O806">
            <v>238.74294117647059</v>
          </cell>
          <cell r="P806">
            <v>247.23058823529414</v>
          </cell>
          <cell r="Q806">
            <v>259.06882352941176</v>
          </cell>
          <cell r="R806">
            <v>256.70999999999998</v>
          </cell>
          <cell r="S806">
            <v>252.50941176470587</v>
          </cell>
          <cell r="T806">
            <v>238.88161764705885</v>
          </cell>
        </row>
        <row r="807">
          <cell r="B807">
            <v>123200101</v>
          </cell>
          <cell r="C807" t="str">
            <v>123200101</v>
          </cell>
          <cell r="D807" t="str">
            <v>شنطة سفر حجم وسط صيني</v>
          </cell>
          <cell r="E807" t="str">
            <v>شنطة</v>
          </cell>
          <cell r="F807">
            <v>2023</v>
          </cell>
          <cell r="G807">
            <v>2</v>
          </cell>
          <cell r="H807">
            <v>108</v>
          </cell>
          <cell r="I807">
            <v>110</v>
          </cell>
          <cell r="J807">
            <v>106</v>
          </cell>
          <cell r="K807">
            <v>104</v>
          </cell>
          <cell r="L807">
            <v>106</v>
          </cell>
          <cell r="M807">
            <v>110</v>
          </cell>
          <cell r="N807">
            <v>112</v>
          </cell>
          <cell r="O807">
            <v>110</v>
          </cell>
          <cell r="P807">
            <v>110</v>
          </cell>
          <cell r="Q807">
            <v>104</v>
          </cell>
          <cell r="R807">
            <v>106</v>
          </cell>
          <cell r="S807">
            <v>104</v>
          </cell>
          <cell r="T807">
            <v>107.5</v>
          </cell>
        </row>
        <row r="808">
          <cell r="B808">
            <v>123200203</v>
          </cell>
          <cell r="C808" t="str">
            <v>123200203</v>
          </cell>
          <cell r="D808" t="str">
            <v>أرجيلة حجم وسط - مصر</v>
          </cell>
          <cell r="E808" t="str">
            <v>ارجيلة</v>
          </cell>
          <cell r="F808">
            <v>2023</v>
          </cell>
          <cell r="G808">
            <v>2</v>
          </cell>
          <cell r="H808">
            <v>69</v>
          </cell>
          <cell r="I808">
            <v>70</v>
          </cell>
          <cell r="J808">
            <v>70</v>
          </cell>
          <cell r="K808">
            <v>71</v>
          </cell>
          <cell r="L808">
            <v>73</v>
          </cell>
          <cell r="M808">
            <v>73</v>
          </cell>
          <cell r="N808">
            <v>73</v>
          </cell>
          <cell r="O808">
            <v>73</v>
          </cell>
          <cell r="P808">
            <v>75</v>
          </cell>
          <cell r="Q808">
            <v>79</v>
          </cell>
          <cell r="R808">
            <v>89</v>
          </cell>
          <cell r="S808">
            <v>83</v>
          </cell>
          <cell r="T808">
            <v>74.833333333333329</v>
          </cell>
        </row>
        <row r="809">
          <cell r="B809">
            <v>123200303</v>
          </cell>
          <cell r="C809" t="str">
            <v>123200303</v>
          </cell>
          <cell r="D809" t="str">
            <v>ولاعه بلاستيك عادية</v>
          </cell>
          <cell r="E809" t="str">
            <v>ولاعة</v>
          </cell>
          <cell r="F809">
            <v>2023</v>
          </cell>
          <cell r="G809">
            <v>2</v>
          </cell>
          <cell r="H809">
            <v>1</v>
          </cell>
          <cell r="I809">
            <v>1</v>
          </cell>
          <cell r="J809">
            <v>1</v>
          </cell>
          <cell r="K809">
            <v>1</v>
          </cell>
          <cell r="L809">
            <v>1</v>
          </cell>
          <cell r="M809">
            <v>1</v>
          </cell>
          <cell r="N809">
            <v>1</v>
          </cell>
          <cell r="O809">
            <v>1</v>
          </cell>
          <cell r="P809">
            <v>1</v>
          </cell>
          <cell r="Q809">
            <v>1</v>
          </cell>
          <cell r="R809">
            <v>1</v>
          </cell>
          <cell r="S809">
            <v>1</v>
          </cell>
          <cell r="T809">
            <v>1</v>
          </cell>
        </row>
        <row r="810">
          <cell r="B810">
            <v>125300101</v>
          </cell>
          <cell r="C810" t="str">
            <v>125300101</v>
          </cell>
          <cell r="D810" t="str">
            <v>تأمين صحي شامل لمدة سنة</v>
          </cell>
          <cell r="E810" t="str">
            <v>سنويا</v>
          </cell>
          <cell r="F810">
            <v>2023</v>
          </cell>
          <cell r="G810">
            <v>2</v>
          </cell>
          <cell r="H810">
            <v>1542.8</v>
          </cell>
          <cell r="I810">
            <v>1542.8</v>
          </cell>
          <cell r="J810">
            <v>1694</v>
          </cell>
          <cell r="K810">
            <v>1694</v>
          </cell>
          <cell r="L810">
            <v>1694</v>
          </cell>
          <cell r="M810">
            <v>1806</v>
          </cell>
          <cell r="N810">
            <v>1806</v>
          </cell>
          <cell r="O810">
            <v>1806</v>
          </cell>
          <cell r="P810">
            <v>1940</v>
          </cell>
          <cell r="Q810">
            <v>1940</v>
          </cell>
          <cell r="R810">
            <v>1940</v>
          </cell>
          <cell r="S810">
            <v>1900</v>
          </cell>
          <cell r="T810">
            <v>1775.4666666666665</v>
          </cell>
        </row>
        <row r="811">
          <cell r="B811">
            <v>125300102</v>
          </cell>
          <cell r="C811" t="str">
            <v>125300102</v>
          </cell>
          <cell r="D811" t="str">
            <v>تأمين حكومي صحي فردي</v>
          </cell>
          <cell r="E811" t="str">
            <v>سنوي</v>
          </cell>
          <cell r="F811">
            <v>2023</v>
          </cell>
          <cell r="G811">
            <v>2</v>
          </cell>
          <cell r="H811">
            <v>900</v>
          </cell>
          <cell r="I811">
            <v>900</v>
          </cell>
          <cell r="J811">
            <v>900</v>
          </cell>
          <cell r="K811">
            <v>900</v>
          </cell>
          <cell r="L811">
            <v>900</v>
          </cell>
          <cell r="M811">
            <v>900</v>
          </cell>
          <cell r="N811">
            <v>900</v>
          </cell>
          <cell r="O811">
            <v>900</v>
          </cell>
          <cell r="P811">
            <v>900</v>
          </cell>
          <cell r="Q811">
            <v>900</v>
          </cell>
          <cell r="R811">
            <v>900</v>
          </cell>
          <cell r="S811">
            <v>900</v>
          </cell>
          <cell r="T811">
            <v>900</v>
          </cell>
        </row>
        <row r="812">
          <cell r="B812">
            <v>125400104</v>
          </cell>
          <cell r="C812" t="str">
            <v>125400104</v>
          </cell>
          <cell r="D812" t="str">
            <v>تأمين الزامي لسيارة خصوصي , قوة ماتور أكثر من  2000 سي سي</v>
          </cell>
          <cell r="E812" t="str">
            <v>سنويا</v>
          </cell>
          <cell r="F812">
            <v>2023</v>
          </cell>
          <cell r="G812">
            <v>2</v>
          </cell>
          <cell r="H812">
            <v>1405</v>
          </cell>
          <cell r="I812">
            <v>1405</v>
          </cell>
          <cell r="J812">
            <v>1405</v>
          </cell>
          <cell r="K812">
            <v>1405</v>
          </cell>
          <cell r="L812">
            <v>1405</v>
          </cell>
          <cell r="M812">
            <v>1405</v>
          </cell>
          <cell r="N812">
            <v>1405</v>
          </cell>
          <cell r="O812">
            <v>1405</v>
          </cell>
          <cell r="P812">
            <v>1405</v>
          </cell>
          <cell r="Q812">
            <v>1405</v>
          </cell>
          <cell r="R812">
            <v>1405</v>
          </cell>
          <cell r="S812">
            <v>1405</v>
          </cell>
          <cell r="T812">
            <v>1405</v>
          </cell>
        </row>
        <row r="813">
          <cell r="B813">
            <v>125400105</v>
          </cell>
          <cell r="C813" t="str">
            <v>125400105</v>
          </cell>
          <cell r="D813" t="str">
            <v xml:space="preserve">تأمين الزامي لسيارة خصوصي , قوة ماتور من 1501 -  2000 سي سي </v>
          </cell>
          <cell r="E813" t="str">
            <v>سنويا</v>
          </cell>
          <cell r="F813">
            <v>2023</v>
          </cell>
          <cell r="G813">
            <v>2</v>
          </cell>
          <cell r="H813">
            <v>1055</v>
          </cell>
          <cell r="I813">
            <v>1055</v>
          </cell>
          <cell r="J813">
            <v>1055</v>
          </cell>
          <cell r="K813">
            <v>1055</v>
          </cell>
          <cell r="L813">
            <v>1055</v>
          </cell>
          <cell r="M813">
            <v>1055</v>
          </cell>
          <cell r="N813">
            <v>1055</v>
          </cell>
          <cell r="O813">
            <v>1055</v>
          </cell>
          <cell r="P813">
            <v>1055</v>
          </cell>
          <cell r="Q813">
            <v>1055</v>
          </cell>
          <cell r="R813">
            <v>1055</v>
          </cell>
          <cell r="S813">
            <v>1055</v>
          </cell>
          <cell r="T813">
            <v>1055</v>
          </cell>
        </row>
        <row r="814">
          <cell r="B814">
            <v>125400106</v>
          </cell>
          <cell r="C814" t="str">
            <v>125400106</v>
          </cell>
          <cell r="D814" t="str">
            <v>تأمين الزامي لسيارة خصوصي , قوة ماتور لغاية 1000 سي سي</v>
          </cell>
          <cell r="E814" t="str">
            <v>سنويا</v>
          </cell>
          <cell r="F814">
            <v>2023</v>
          </cell>
          <cell r="G814">
            <v>2</v>
          </cell>
          <cell r="H814">
            <v>705</v>
          </cell>
          <cell r="I814">
            <v>705</v>
          </cell>
          <cell r="J814">
            <v>705</v>
          </cell>
          <cell r="K814">
            <v>705</v>
          </cell>
          <cell r="L814">
            <v>705</v>
          </cell>
          <cell r="M814">
            <v>705</v>
          </cell>
          <cell r="N814">
            <v>705</v>
          </cell>
          <cell r="O814">
            <v>705</v>
          </cell>
          <cell r="P814">
            <v>705</v>
          </cell>
          <cell r="Q814">
            <v>705</v>
          </cell>
          <cell r="R814">
            <v>705</v>
          </cell>
          <cell r="S814">
            <v>705</v>
          </cell>
          <cell r="T814">
            <v>705</v>
          </cell>
        </row>
        <row r="815">
          <cell r="B815">
            <v>126200101</v>
          </cell>
          <cell r="C815" t="str">
            <v>126200101</v>
          </cell>
          <cell r="D815" t="str">
            <v>رسوم ومصاريف استخراج دفتر شيكات</v>
          </cell>
          <cell r="E815" t="str">
            <v>دفتر</v>
          </cell>
          <cell r="F815">
            <v>2023</v>
          </cell>
          <cell r="G815">
            <v>2</v>
          </cell>
          <cell r="H815">
            <v>26.666666666666668</v>
          </cell>
          <cell r="I815">
            <v>26.666666666666668</v>
          </cell>
          <cell r="J815">
            <v>27.169999999999998</v>
          </cell>
          <cell r="K815">
            <v>27.169999999999998</v>
          </cell>
          <cell r="L815">
            <v>27.169999999999998</v>
          </cell>
          <cell r="M815">
            <v>27.166666666666668</v>
          </cell>
          <cell r="N815">
            <v>27.166666666666668</v>
          </cell>
          <cell r="O815">
            <v>27.166666666666668</v>
          </cell>
          <cell r="P815">
            <v>29.333333333333332</v>
          </cell>
          <cell r="Q815">
            <v>29.333333333333332</v>
          </cell>
          <cell r="R815">
            <v>29.333333333333332</v>
          </cell>
          <cell r="S815">
            <v>27.333333333333332</v>
          </cell>
          <cell r="T815">
            <v>27.639722222222218</v>
          </cell>
        </row>
        <row r="816">
          <cell r="B816">
            <v>127000201</v>
          </cell>
          <cell r="C816" t="str">
            <v>127000201</v>
          </cell>
          <cell r="D816" t="str">
            <v>رسوم شهادة ميلاد</v>
          </cell>
          <cell r="E816" t="str">
            <v>شهادة</v>
          </cell>
          <cell r="F816">
            <v>2023</v>
          </cell>
          <cell r="G816">
            <v>2</v>
          </cell>
          <cell r="H816">
            <v>17.428571428571427</v>
          </cell>
          <cell r="I816">
            <v>17.428571428571427</v>
          </cell>
          <cell r="J816">
            <v>17</v>
          </cell>
          <cell r="K816">
            <v>17</v>
          </cell>
          <cell r="L816">
            <v>17</v>
          </cell>
          <cell r="M816">
            <v>15.714285714285714</v>
          </cell>
          <cell r="N816">
            <v>15.714285714285714</v>
          </cell>
          <cell r="O816">
            <v>15.714285714285714</v>
          </cell>
          <cell r="P816">
            <v>15.857142857142858</v>
          </cell>
          <cell r="Q816">
            <v>15.857142857142858</v>
          </cell>
          <cell r="R816">
            <v>15.857142857142858</v>
          </cell>
          <cell r="S816">
            <v>15.357142857142858</v>
          </cell>
          <cell r="T816">
            <v>16.327380952380953</v>
          </cell>
        </row>
        <row r="817">
          <cell r="B817">
            <v>127000202</v>
          </cell>
          <cell r="C817" t="str">
            <v>127000202</v>
          </cell>
          <cell r="D817" t="str">
            <v>رسوم استخراج تصريح للاردن</v>
          </cell>
          <cell r="E817" t="str">
            <v>تصريح</v>
          </cell>
          <cell r="F817">
            <v>2023</v>
          </cell>
          <cell r="G817">
            <v>2</v>
          </cell>
          <cell r="H817">
            <v>46.5</v>
          </cell>
          <cell r="I817">
            <v>46.5</v>
          </cell>
          <cell r="J817">
            <v>46.5</v>
          </cell>
          <cell r="K817">
            <v>46.5</v>
          </cell>
          <cell r="L817">
            <v>46.5</v>
          </cell>
          <cell r="M817">
            <v>47.875</v>
          </cell>
          <cell r="N817">
            <v>47.875</v>
          </cell>
          <cell r="O817">
            <v>47.875</v>
          </cell>
          <cell r="P817">
            <v>47.875</v>
          </cell>
          <cell r="Q817">
            <v>47.875</v>
          </cell>
          <cell r="R817">
            <v>47.875</v>
          </cell>
          <cell r="S817">
            <v>48</v>
          </cell>
          <cell r="T817">
            <v>47.3125</v>
          </cell>
        </row>
        <row r="818">
          <cell r="B818">
            <v>127000203</v>
          </cell>
          <cell r="C818" t="str">
            <v>127000203</v>
          </cell>
          <cell r="D818" t="str">
            <v>رسوم استخراج جواز سفر</v>
          </cell>
          <cell r="E818" t="str">
            <v>جواز سفر</v>
          </cell>
          <cell r="F818">
            <v>2023</v>
          </cell>
          <cell r="G818">
            <v>2</v>
          </cell>
          <cell r="H818">
            <v>213.57142857142858</v>
          </cell>
          <cell r="I818">
            <v>213.57142857142858</v>
          </cell>
          <cell r="J818">
            <v>215.71428571428572</v>
          </cell>
          <cell r="K818">
            <v>215.71428571428572</v>
          </cell>
          <cell r="L818">
            <v>215.71428571428572</v>
          </cell>
          <cell r="M818">
            <v>214.28571428571428</v>
          </cell>
          <cell r="N818">
            <v>214.28571428571428</v>
          </cell>
          <cell r="O818">
            <v>214.28571428571428</v>
          </cell>
          <cell r="P818">
            <v>224.28571428571428</v>
          </cell>
          <cell r="Q818">
            <v>224.28571428571428</v>
          </cell>
          <cell r="R818">
            <v>224.28571428571428</v>
          </cell>
          <cell r="S818">
            <v>224.28571428571428</v>
          </cell>
          <cell r="T818">
            <v>217.85714285714286</v>
          </cell>
        </row>
        <row r="819">
          <cell r="B819">
            <v>127000204</v>
          </cell>
          <cell r="C819" t="str">
            <v>127000204</v>
          </cell>
          <cell r="D819" t="str">
            <v>رسوم تصديق  شهادة دراسية جامعية</v>
          </cell>
          <cell r="E819" t="str">
            <v xml:space="preserve">تصديق شهادة جامعية </v>
          </cell>
          <cell r="F819">
            <v>2023</v>
          </cell>
          <cell r="G819">
            <v>2</v>
          </cell>
          <cell r="H819">
            <v>12</v>
          </cell>
          <cell r="I819">
            <v>12</v>
          </cell>
          <cell r="J819">
            <v>12.2</v>
          </cell>
          <cell r="K819">
            <v>12.2</v>
          </cell>
          <cell r="L819">
            <v>12.2</v>
          </cell>
          <cell r="M819">
            <v>12</v>
          </cell>
          <cell r="N819">
            <v>12</v>
          </cell>
          <cell r="O819">
            <v>12</v>
          </cell>
          <cell r="P819">
            <v>12.2</v>
          </cell>
          <cell r="Q819">
            <v>12.2</v>
          </cell>
          <cell r="R819">
            <v>12.2</v>
          </cell>
          <cell r="S819">
            <v>11.9</v>
          </cell>
          <cell r="T819">
            <v>12.091666666666669</v>
          </cell>
        </row>
        <row r="820">
          <cell r="B820">
            <v>127000205</v>
          </cell>
          <cell r="C820" t="str">
            <v>127000205</v>
          </cell>
          <cell r="D820" t="str">
            <v>رسوم استخراج رخصة قيادة لمدة 5 سنوات - يضاف اليها رسوم ختم الرخصة في البنك التابع للمديرية</v>
          </cell>
          <cell r="E820" t="str">
            <v>رخصة قيادة لمدة خمس سنوات</v>
          </cell>
          <cell r="F820">
            <v>2023</v>
          </cell>
          <cell r="G820">
            <v>2</v>
          </cell>
          <cell r="H820">
            <v>201.4</v>
          </cell>
          <cell r="I820">
            <v>201.4</v>
          </cell>
          <cell r="J820">
            <v>202.4</v>
          </cell>
          <cell r="K820">
            <v>202.4</v>
          </cell>
          <cell r="L820">
            <v>202.4</v>
          </cell>
          <cell r="M820">
            <v>202</v>
          </cell>
          <cell r="N820">
            <v>202</v>
          </cell>
          <cell r="O820">
            <v>202</v>
          </cell>
          <cell r="P820">
            <v>201.2</v>
          </cell>
          <cell r="Q820">
            <v>201.2</v>
          </cell>
          <cell r="R820">
            <v>201.2</v>
          </cell>
          <cell r="S820">
            <v>201.2</v>
          </cell>
          <cell r="T820">
            <v>201.73333333333332</v>
          </cell>
        </row>
        <row r="821">
          <cell r="B821">
            <v>127000206</v>
          </cell>
          <cell r="C821" t="str">
            <v>127000206</v>
          </cell>
          <cell r="D821" t="str">
            <v>رسوم استخراج رخصة قيادة دراجة نارية حتى 500 سم3 لمدة عامين</v>
          </cell>
          <cell r="E821" t="str">
            <v>رخصة قيادة لمدة عامين</v>
          </cell>
          <cell r="F821">
            <v>2023</v>
          </cell>
          <cell r="G821">
            <v>2</v>
          </cell>
          <cell r="H821">
            <v>80</v>
          </cell>
          <cell r="I821">
            <v>80</v>
          </cell>
          <cell r="J821">
            <v>80</v>
          </cell>
          <cell r="K821">
            <v>80</v>
          </cell>
          <cell r="L821">
            <v>80</v>
          </cell>
          <cell r="M821">
            <v>80</v>
          </cell>
          <cell r="N821">
            <v>80</v>
          </cell>
          <cell r="O821">
            <v>80</v>
          </cell>
          <cell r="P821">
            <v>80</v>
          </cell>
          <cell r="Q821">
            <v>80</v>
          </cell>
          <cell r="R821">
            <v>80</v>
          </cell>
          <cell r="S821">
            <v>82</v>
          </cell>
          <cell r="T821">
            <v>80.166666666666671</v>
          </cell>
        </row>
        <row r="822">
          <cell r="B822">
            <v>127000207</v>
          </cell>
          <cell r="C822" t="str">
            <v>127000207</v>
          </cell>
          <cell r="D822" t="str">
            <v>رسوم استخراج رخصة قيادة مركبة نقل عمومية (تاكسي)</v>
          </cell>
          <cell r="E822" t="str">
            <v>رخصة قيادة مركبة نقل عمومية (تاكسي)</v>
          </cell>
          <cell r="F822">
            <v>2023</v>
          </cell>
          <cell r="G822">
            <v>2</v>
          </cell>
          <cell r="H822">
            <v>300</v>
          </cell>
          <cell r="I822">
            <v>300</v>
          </cell>
          <cell r="J822">
            <v>300</v>
          </cell>
          <cell r="K822">
            <v>300</v>
          </cell>
          <cell r="L822">
            <v>300</v>
          </cell>
          <cell r="M822">
            <v>300</v>
          </cell>
          <cell r="N822">
            <v>300</v>
          </cell>
          <cell r="O822">
            <v>300</v>
          </cell>
          <cell r="P822">
            <v>300</v>
          </cell>
          <cell r="Q822">
            <v>300</v>
          </cell>
          <cell r="R822">
            <v>300</v>
          </cell>
          <cell r="S822">
            <v>300</v>
          </cell>
          <cell r="T822">
            <v>300</v>
          </cell>
        </row>
        <row r="823">
          <cell r="B823">
            <v>127000208</v>
          </cell>
          <cell r="C823" t="str">
            <v>127000208</v>
          </cell>
          <cell r="D823" t="str">
            <v>رسوم نقل ملكية لمركبات تعمل بالبنزين</v>
          </cell>
          <cell r="E823" t="str">
            <v>رسوم نقل ملكية</v>
          </cell>
          <cell r="F823">
            <v>2023</v>
          </cell>
          <cell r="G823">
            <v>2</v>
          </cell>
          <cell r="H823">
            <v>100</v>
          </cell>
          <cell r="I823">
            <v>100</v>
          </cell>
          <cell r="J823">
            <v>100</v>
          </cell>
          <cell r="K823">
            <v>100</v>
          </cell>
          <cell r="L823">
            <v>100</v>
          </cell>
          <cell r="M823">
            <v>100</v>
          </cell>
          <cell r="N823">
            <v>100</v>
          </cell>
          <cell r="O823">
            <v>100</v>
          </cell>
          <cell r="P823">
            <v>100</v>
          </cell>
          <cell r="Q823">
            <v>100</v>
          </cell>
          <cell r="R823">
            <v>100</v>
          </cell>
          <cell r="S823">
            <v>100</v>
          </cell>
          <cell r="T823">
            <v>100</v>
          </cell>
        </row>
        <row r="824">
          <cell r="B824">
            <v>127000209</v>
          </cell>
          <cell r="C824" t="str">
            <v>127000209</v>
          </cell>
          <cell r="D824" t="str">
            <v>رسوم ترخيص مركبة - قوة محركها أقل من 1000cc عمرها حتى 3 سنوات</v>
          </cell>
          <cell r="E824" t="str">
            <v>رسوم ترخيص السنوي</v>
          </cell>
          <cell r="F824">
            <v>2023</v>
          </cell>
          <cell r="G824">
            <v>2</v>
          </cell>
          <cell r="H824">
            <v>480</v>
          </cell>
          <cell r="I824">
            <v>480</v>
          </cell>
          <cell r="J824">
            <v>480</v>
          </cell>
          <cell r="K824">
            <v>480</v>
          </cell>
          <cell r="L824">
            <v>480</v>
          </cell>
          <cell r="M824">
            <v>480</v>
          </cell>
          <cell r="N824">
            <v>480</v>
          </cell>
          <cell r="O824">
            <v>480</v>
          </cell>
          <cell r="P824">
            <v>480</v>
          </cell>
          <cell r="Q824">
            <v>480</v>
          </cell>
          <cell r="R824">
            <v>480</v>
          </cell>
          <cell r="S824">
            <v>480</v>
          </cell>
          <cell r="T824">
            <v>480</v>
          </cell>
        </row>
        <row r="825">
          <cell r="B825">
            <v>127000210</v>
          </cell>
          <cell r="C825" t="str">
            <v>127000210</v>
          </cell>
          <cell r="D825" t="str">
            <v>رسوم ترخيص مركبة - قوة محركها أقل من 1000cc عمرها حتى 3 - 8 سنوات</v>
          </cell>
          <cell r="E825" t="str">
            <v>رسوم ترخيص السنوي</v>
          </cell>
          <cell r="F825">
            <v>2023</v>
          </cell>
          <cell r="G825">
            <v>2</v>
          </cell>
          <cell r="H825">
            <v>450</v>
          </cell>
          <cell r="I825">
            <v>450</v>
          </cell>
          <cell r="J825">
            <v>450</v>
          </cell>
          <cell r="K825">
            <v>450</v>
          </cell>
          <cell r="L825">
            <v>450</v>
          </cell>
          <cell r="M825">
            <v>450</v>
          </cell>
          <cell r="N825">
            <v>450</v>
          </cell>
          <cell r="O825">
            <v>450</v>
          </cell>
          <cell r="P825">
            <v>450</v>
          </cell>
          <cell r="Q825">
            <v>450</v>
          </cell>
          <cell r="R825">
            <v>450</v>
          </cell>
          <cell r="S825">
            <v>450</v>
          </cell>
          <cell r="T825">
            <v>450</v>
          </cell>
        </row>
        <row r="826">
          <cell r="B826">
            <v>127000211</v>
          </cell>
          <cell r="C826" t="str">
            <v>127000211</v>
          </cell>
          <cell r="D826" t="str">
            <v>رسوم ترخيص مركبة - قوة محركها من 2000cc - 1000ccعمرها حتى 3 سنوات</v>
          </cell>
          <cell r="E826" t="str">
            <v>رسوم ترخيص السنوي</v>
          </cell>
          <cell r="F826">
            <v>2023</v>
          </cell>
          <cell r="G826">
            <v>2</v>
          </cell>
          <cell r="H826">
            <v>720</v>
          </cell>
          <cell r="I826">
            <v>720</v>
          </cell>
          <cell r="J826">
            <v>720</v>
          </cell>
          <cell r="K826">
            <v>720</v>
          </cell>
          <cell r="L826">
            <v>720</v>
          </cell>
          <cell r="M826">
            <v>720</v>
          </cell>
          <cell r="N826">
            <v>720</v>
          </cell>
          <cell r="O826">
            <v>720</v>
          </cell>
          <cell r="P826">
            <v>720</v>
          </cell>
          <cell r="Q826">
            <v>720</v>
          </cell>
          <cell r="R826">
            <v>720</v>
          </cell>
          <cell r="S826">
            <v>720</v>
          </cell>
          <cell r="T826">
            <v>720</v>
          </cell>
        </row>
        <row r="827">
          <cell r="B827">
            <v>127000212</v>
          </cell>
          <cell r="C827" t="str">
            <v>127000212</v>
          </cell>
          <cell r="D827" t="str">
            <v>رسوم ترخيص مركبة - قوة محركها من 2000cc - 1000cc عمرها حتى 3 - 8 سنوات</v>
          </cell>
          <cell r="E827" t="str">
            <v>رسوم ترخيص السنوي</v>
          </cell>
          <cell r="F827">
            <v>2023</v>
          </cell>
          <cell r="G827">
            <v>2</v>
          </cell>
          <cell r="H827">
            <v>690</v>
          </cell>
          <cell r="I827">
            <v>690</v>
          </cell>
          <cell r="J827">
            <v>690</v>
          </cell>
          <cell r="K827">
            <v>690</v>
          </cell>
          <cell r="L827">
            <v>690</v>
          </cell>
          <cell r="M827">
            <v>690</v>
          </cell>
          <cell r="N827">
            <v>690</v>
          </cell>
          <cell r="O827">
            <v>690</v>
          </cell>
          <cell r="P827">
            <v>690</v>
          </cell>
          <cell r="Q827">
            <v>690</v>
          </cell>
          <cell r="R827">
            <v>690</v>
          </cell>
          <cell r="S827">
            <v>690</v>
          </cell>
          <cell r="T827">
            <v>690</v>
          </cell>
        </row>
        <row r="828">
          <cell r="B828">
            <v>127000213</v>
          </cell>
          <cell r="C828" t="str">
            <v>127000213</v>
          </cell>
          <cell r="D828" t="str">
            <v>رسوم ترخيص مركبة - قوة محركها من 3000cc - 2000ccعمرها حتى 3 سنوات</v>
          </cell>
          <cell r="E828" t="str">
            <v>رسوم ترخيص السنوي</v>
          </cell>
          <cell r="F828">
            <v>2023</v>
          </cell>
          <cell r="G828">
            <v>2</v>
          </cell>
          <cell r="H828">
            <v>1440</v>
          </cell>
          <cell r="I828">
            <v>1440</v>
          </cell>
          <cell r="J828">
            <v>1440</v>
          </cell>
          <cell r="K828">
            <v>1440</v>
          </cell>
          <cell r="L828">
            <v>1440</v>
          </cell>
          <cell r="M828">
            <v>1440</v>
          </cell>
          <cell r="N828">
            <v>1440</v>
          </cell>
          <cell r="O828">
            <v>1440</v>
          </cell>
          <cell r="P828">
            <v>1440</v>
          </cell>
          <cell r="Q828">
            <v>1440</v>
          </cell>
          <cell r="R828">
            <v>1440</v>
          </cell>
          <cell r="S828">
            <v>1440</v>
          </cell>
          <cell r="T828">
            <v>1440</v>
          </cell>
        </row>
        <row r="829">
          <cell r="B829">
            <v>127000214</v>
          </cell>
          <cell r="C829" t="str">
            <v>127000214</v>
          </cell>
          <cell r="D829" t="str">
            <v>رسوم ترخيص مركبة - قوة محركها من 3000cc - 2000cc عمرها حتى 3 - 8 سنوات</v>
          </cell>
          <cell r="E829" t="str">
            <v>رسوم ترخيص السنوي</v>
          </cell>
          <cell r="F829">
            <v>2023</v>
          </cell>
          <cell r="G829">
            <v>2</v>
          </cell>
          <cell r="H829">
            <v>1320</v>
          </cell>
          <cell r="I829">
            <v>1320</v>
          </cell>
          <cell r="J829">
            <v>1320</v>
          </cell>
          <cell r="K829">
            <v>1320</v>
          </cell>
          <cell r="L829">
            <v>1320</v>
          </cell>
          <cell r="M829">
            <v>1320</v>
          </cell>
          <cell r="N829">
            <v>1320</v>
          </cell>
          <cell r="O829">
            <v>1320</v>
          </cell>
          <cell r="P829">
            <v>1320</v>
          </cell>
          <cell r="Q829">
            <v>1320</v>
          </cell>
          <cell r="R829">
            <v>1320</v>
          </cell>
          <cell r="S829">
            <v>1320</v>
          </cell>
          <cell r="T829">
            <v>1320</v>
          </cell>
        </row>
        <row r="830">
          <cell r="B830">
            <v>127000215</v>
          </cell>
          <cell r="C830" t="str">
            <v>127000215</v>
          </cell>
          <cell r="D830" t="str">
            <v>رسوم اختبار القيادة لاول مرة "تست السواقة" - سيارة خصوصي</v>
          </cell>
          <cell r="E830" t="str">
            <v>رسم الاختبار</v>
          </cell>
          <cell r="F830">
            <v>2023</v>
          </cell>
          <cell r="G830">
            <v>2</v>
          </cell>
          <cell r="H830">
            <v>290</v>
          </cell>
          <cell r="I830">
            <v>290</v>
          </cell>
          <cell r="J830">
            <v>290</v>
          </cell>
          <cell r="K830">
            <v>290</v>
          </cell>
          <cell r="L830">
            <v>290</v>
          </cell>
          <cell r="M830">
            <v>290</v>
          </cell>
          <cell r="N830">
            <v>290</v>
          </cell>
          <cell r="O830">
            <v>290</v>
          </cell>
          <cell r="P830">
            <v>290</v>
          </cell>
          <cell r="Q830">
            <v>290</v>
          </cell>
          <cell r="R830">
            <v>290</v>
          </cell>
          <cell r="S830">
            <v>290</v>
          </cell>
          <cell r="T830">
            <v>290</v>
          </cell>
        </row>
        <row r="831">
          <cell r="B831">
            <v>127000216</v>
          </cell>
          <cell r="C831" t="str">
            <v>127000216</v>
          </cell>
          <cell r="D831" t="str">
            <v>رسوم اختبار تؤريا، شامل فحص النظر - سيارة خصوصي</v>
          </cell>
          <cell r="E831" t="str">
            <v>الرسم</v>
          </cell>
          <cell r="F831">
            <v>2023</v>
          </cell>
          <cell r="G831">
            <v>2</v>
          </cell>
          <cell r="H831">
            <v>200</v>
          </cell>
          <cell r="I831">
            <v>200</v>
          </cell>
          <cell r="J831">
            <v>200</v>
          </cell>
          <cell r="K831">
            <v>200</v>
          </cell>
          <cell r="L831">
            <v>200</v>
          </cell>
          <cell r="M831">
            <v>200</v>
          </cell>
          <cell r="N831">
            <v>200</v>
          </cell>
          <cell r="O831">
            <v>200</v>
          </cell>
          <cell r="P831">
            <v>200</v>
          </cell>
          <cell r="Q831">
            <v>200</v>
          </cell>
          <cell r="R831">
            <v>200</v>
          </cell>
          <cell r="S831">
            <v>200</v>
          </cell>
          <cell r="T831">
            <v>200</v>
          </cell>
        </row>
        <row r="832">
          <cell r="B832">
            <v>127000217</v>
          </cell>
          <cell r="C832" t="str">
            <v>127000217</v>
          </cell>
          <cell r="D832" t="str">
            <v>رسوم استخراج تأشيرة سياحة وسفر الى تركيا</v>
          </cell>
          <cell r="E832" t="str">
            <v>الرسم</v>
          </cell>
          <cell r="F832">
            <v>2023</v>
          </cell>
          <cell r="G832">
            <v>2</v>
          </cell>
          <cell r="H832">
            <v>413.11200000000002</v>
          </cell>
          <cell r="I832">
            <v>424.48020000000002</v>
          </cell>
          <cell r="J832">
            <v>434.41885714285718</v>
          </cell>
          <cell r="K832">
            <v>434.98941176470584</v>
          </cell>
          <cell r="L832">
            <v>439.96172727272716</v>
          </cell>
          <cell r="M832">
            <v>436.58233333333328</v>
          </cell>
          <cell r="N832">
            <v>440.77114285714299</v>
          </cell>
          <cell r="O832">
            <v>440.77114285714299</v>
          </cell>
          <cell r="P832">
            <v>459.98210526315791</v>
          </cell>
          <cell r="Q832">
            <v>475.69390909090919</v>
          </cell>
          <cell r="R832">
            <v>455.97629999999998</v>
          </cell>
          <cell r="S832">
            <v>440.78778947368431</v>
          </cell>
          <cell r="T832">
            <v>441.46057658797173</v>
          </cell>
        </row>
        <row r="833">
          <cell r="B833">
            <v>127000218</v>
          </cell>
          <cell r="C833" t="str">
            <v>127000218</v>
          </cell>
          <cell r="D833" t="str">
            <v>رسوم عبور حدود - جسر اللنبي - اسرائيل</v>
          </cell>
          <cell r="E833" t="str">
            <v>رسم العبور</v>
          </cell>
          <cell r="F833">
            <v>2023</v>
          </cell>
          <cell r="G833">
            <v>2</v>
          </cell>
          <cell r="H833">
            <v>167</v>
          </cell>
          <cell r="I833">
            <v>167</v>
          </cell>
          <cell r="J833">
            <v>167</v>
          </cell>
          <cell r="K833">
            <v>167</v>
          </cell>
          <cell r="L833">
            <v>167</v>
          </cell>
          <cell r="M833">
            <v>167</v>
          </cell>
          <cell r="N833">
            <v>167</v>
          </cell>
          <cell r="O833">
            <v>167</v>
          </cell>
          <cell r="P833">
            <v>167</v>
          </cell>
          <cell r="Q833">
            <v>167</v>
          </cell>
          <cell r="R833">
            <v>167</v>
          </cell>
          <cell r="S833">
            <v>167</v>
          </cell>
          <cell r="T833">
            <v>167</v>
          </cell>
        </row>
        <row r="834">
          <cell r="B834">
            <v>127000219</v>
          </cell>
          <cell r="C834" t="str">
            <v>127000219</v>
          </cell>
          <cell r="D834" t="str">
            <v>رسوم عبور حدود - جسر الملك حسين - الاردن</v>
          </cell>
          <cell r="E834" t="str">
            <v>رسم العبور</v>
          </cell>
          <cell r="F834">
            <v>2023</v>
          </cell>
          <cell r="G834">
            <v>2</v>
          </cell>
          <cell r="H834">
            <v>48.556999999999995</v>
          </cell>
          <cell r="I834">
            <v>49.892049999999998</v>
          </cell>
          <cell r="J834">
            <v>51.060214285714281</v>
          </cell>
          <cell r="K834">
            <v>51.127323529411754</v>
          </cell>
          <cell r="L834">
            <v>51.711704545454545</v>
          </cell>
          <cell r="M834">
            <v>51.31444444444444</v>
          </cell>
          <cell r="N834">
            <v>51.806857142857126</v>
          </cell>
          <cell r="O834">
            <v>51.806857142857126</v>
          </cell>
          <cell r="P834">
            <v>54.141184210526312</v>
          </cell>
          <cell r="Q834">
            <v>55.911590909090904</v>
          </cell>
          <cell r="R834">
            <v>53.594025000000002</v>
          </cell>
          <cell r="S834">
            <v>51.808815789473677</v>
          </cell>
          <cell r="T834">
            <v>51.894338916652508</v>
          </cell>
        </row>
        <row r="835">
          <cell r="B835">
            <v>127000220</v>
          </cell>
          <cell r="C835" t="str">
            <v>127000220</v>
          </cell>
          <cell r="D835" t="str">
            <v>حوالات صادرة الى فروع المصارف الاخرى خارج فلسطين لغاية 3000 دولار</v>
          </cell>
          <cell r="E835" t="str">
            <v>رسوم</v>
          </cell>
          <cell r="F835">
            <v>2023</v>
          </cell>
          <cell r="G835">
            <v>2</v>
          </cell>
          <cell r="H835">
            <v>17.213000000000001</v>
          </cell>
          <cell r="I835">
            <v>17.686675000000001</v>
          </cell>
          <cell r="J835">
            <v>18.100785714285717</v>
          </cell>
          <cell r="K835">
            <v>18.124558823529412</v>
          </cell>
          <cell r="L835">
            <v>18.331738636363632</v>
          </cell>
          <cell r="M835">
            <v>18.190930555555553</v>
          </cell>
          <cell r="N835">
            <v>18.365464285714289</v>
          </cell>
          <cell r="O835">
            <v>18.699934782608697</v>
          </cell>
          <cell r="P835">
            <v>19.165921052631578</v>
          </cell>
          <cell r="Q835">
            <v>19.820579545454549</v>
          </cell>
          <cell r="R835">
            <v>18.999012499999999</v>
          </cell>
          <cell r="S835">
            <v>18.366157894736844</v>
          </cell>
          <cell r="T835">
            <v>18.422063232573354</v>
          </cell>
        </row>
        <row r="836">
          <cell r="B836">
            <v>127000221</v>
          </cell>
          <cell r="C836" t="str">
            <v>127000221</v>
          </cell>
          <cell r="D836" t="str">
            <v>حوالات واردة من خارج فلسطين لغاية 5000 دولار</v>
          </cell>
          <cell r="E836" t="str">
            <v>الرسم</v>
          </cell>
          <cell r="F836">
            <v>2023</v>
          </cell>
          <cell r="G836">
            <v>2</v>
          </cell>
          <cell r="H836">
            <v>6.8852000000000002</v>
          </cell>
          <cell r="I836">
            <v>7.0746700000000002</v>
          </cell>
          <cell r="J836">
            <v>7.2403142857142866</v>
          </cell>
          <cell r="K836">
            <v>7.2498235294117643</v>
          </cell>
          <cell r="L836">
            <v>7.332695454545453</v>
          </cell>
          <cell r="M836">
            <v>7.2763722222222214</v>
          </cell>
          <cell r="N836">
            <v>7.3461857142857161</v>
          </cell>
          <cell r="O836">
            <v>7.4799739130434784</v>
          </cell>
          <cell r="P836">
            <v>7.6663684210526313</v>
          </cell>
          <cell r="Q836">
            <v>7.9282318181818194</v>
          </cell>
          <cell r="R836">
            <v>7.5996049999999995</v>
          </cell>
          <cell r="S836">
            <v>7.3464631578947381</v>
          </cell>
          <cell r="T836">
            <v>7.3688252930293414</v>
          </cell>
        </row>
        <row r="837">
          <cell r="B837">
            <v>127000222</v>
          </cell>
          <cell r="C837" t="str">
            <v>127000222</v>
          </cell>
          <cell r="D837" t="str">
            <v>تحويل اموال لغاية 1000 دينار باستخدام نظام western union</v>
          </cell>
          <cell r="E837" t="str">
            <v>الرسوم</v>
          </cell>
          <cell r="F837">
            <v>2023</v>
          </cell>
          <cell r="G837">
            <v>2</v>
          </cell>
          <cell r="H837">
            <v>16.994949999999999</v>
          </cell>
          <cell r="I837">
            <v>17.462217500000001</v>
          </cell>
          <cell r="J837">
            <v>17.871074999999998</v>
          </cell>
          <cell r="K837">
            <v>17.894563235294115</v>
          </cell>
          <cell r="L837">
            <v>18.099096590909092</v>
          </cell>
          <cell r="M837">
            <v>17.960055555555556</v>
          </cell>
          <cell r="N837">
            <v>18.132399999999993</v>
          </cell>
          <cell r="O837">
            <v>18.462614130434787</v>
          </cell>
          <cell r="P837">
            <v>18.949414473684207</v>
          </cell>
          <cell r="Q837">
            <v>19.569056818181817</v>
          </cell>
          <cell r="R837">
            <v>18.757908749999999</v>
          </cell>
          <cell r="S837">
            <v>18.133085526315789</v>
          </cell>
          <cell r="T837">
            <v>18.190536465031279</v>
          </cell>
        </row>
        <row r="838">
          <cell r="B838">
            <v>127000223</v>
          </cell>
          <cell r="C838" t="str">
            <v>127000223</v>
          </cell>
          <cell r="D838" t="str">
            <v>أسعار الفائدة على القروض - دينار</v>
          </cell>
          <cell r="E838" t="str">
            <v>سعر الفائدة</v>
          </cell>
          <cell r="F838">
            <v>2023</v>
          </cell>
          <cell r="G838">
            <v>2</v>
          </cell>
          <cell r="H838">
            <v>6.3392148888292033</v>
          </cell>
          <cell r="I838">
            <v>6.3392148888292033</v>
          </cell>
          <cell r="J838">
            <v>6.3392148888292033</v>
          </cell>
          <cell r="K838">
            <v>6.0801499750218282</v>
          </cell>
          <cell r="L838">
            <v>6.190237925802645</v>
          </cell>
          <cell r="M838">
            <v>6.4495223893822713</v>
          </cell>
          <cell r="N838">
            <v>6.4495223893822713</v>
          </cell>
          <cell r="O838">
            <v>6.087262986253843</v>
          </cell>
          <cell r="P838">
            <v>6.087262986253843</v>
          </cell>
          <cell r="Q838">
            <v>6.087262986253843</v>
          </cell>
          <cell r="R838">
            <v>6.087262986253843</v>
          </cell>
          <cell r="S838">
            <v>6.087262986253843</v>
          </cell>
          <cell r="T838">
            <v>6.2186160231121539</v>
          </cell>
        </row>
        <row r="839">
          <cell r="B839">
            <v>127000224</v>
          </cell>
          <cell r="C839" t="str">
            <v>127000224</v>
          </cell>
          <cell r="D839" t="str">
            <v>أسعار الفائدة على القروض - دولار</v>
          </cell>
          <cell r="E839" t="str">
            <v>سعر الفائدة</v>
          </cell>
          <cell r="F839">
            <v>2023</v>
          </cell>
          <cell r="G839">
            <v>2</v>
          </cell>
          <cell r="H839">
            <v>5.6236925641389286</v>
          </cell>
          <cell r="I839">
            <v>5.6236925641389286</v>
          </cell>
          <cell r="J839">
            <v>5.6236925641389286</v>
          </cell>
          <cell r="K839">
            <v>6.1429527456272313</v>
          </cell>
          <cell r="L839">
            <v>6.1568452409593615</v>
          </cell>
          <cell r="M839">
            <v>6.3175977830276269</v>
          </cell>
          <cell r="N839">
            <v>6.3175977830276269</v>
          </cell>
          <cell r="O839">
            <v>6.2987566638503187</v>
          </cell>
          <cell r="P839">
            <v>6.2987566638503187</v>
          </cell>
          <cell r="Q839">
            <v>6.2987566638503187</v>
          </cell>
          <cell r="R839">
            <v>6.2987566638503187</v>
          </cell>
          <cell r="S839">
            <v>6.2987566638503187</v>
          </cell>
          <cell r="T839">
            <v>6.1083212136925189</v>
          </cell>
        </row>
        <row r="840">
          <cell r="B840">
            <v>127000225</v>
          </cell>
          <cell r="C840" t="str">
            <v>127000225</v>
          </cell>
          <cell r="D840" t="str">
            <v>أسعار الفائدة على القروض - شيقل</v>
          </cell>
          <cell r="E840" t="str">
            <v>سعر الفائدة</v>
          </cell>
          <cell r="F840">
            <v>2023</v>
          </cell>
          <cell r="G840">
            <v>2</v>
          </cell>
          <cell r="H840">
            <v>6.7367542159678218</v>
          </cell>
          <cell r="I840">
            <v>6.7367542159678218</v>
          </cell>
          <cell r="J840">
            <v>6.7367542159678218</v>
          </cell>
          <cell r="K840">
            <v>6.8274450846157864</v>
          </cell>
          <cell r="L840">
            <v>7.1702765437656648</v>
          </cell>
          <cell r="M840">
            <v>7.0826843529666883</v>
          </cell>
          <cell r="N840">
            <v>7.0826843529666883</v>
          </cell>
          <cell r="O840">
            <v>7.0336711541521897</v>
          </cell>
          <cell r="P840">
            <v>7.0336711541521897</v>
          </cell>
          <cell r="Q840">
            <v>7.0336711541521897</v>
          </cell>
          <cell r="R840">
            <v>7.0336711541521897</v>
          </cell>
          <cell r="S840">
            <v>7.0336711541521897</v>
          </cell>
          <cell r="T840">
            <v>6.9618090627482694</v>
          </cell>
        </row>
        <row r="841">
          <cell r="B841">
            <v>127000230</v>
          </cell>
          <cell r="C841" t="str">
            <v>127000230</v>
          </cell>
          <cell r="D841" t="str">
            <v>تنظيم رحلة سياحية الى مدينة اسطنبول لمدة 5 ليالي "شاملة تكاليف السفر طيران، الاقامة في فندق منطقة تقسيم تايتنيك سيتي ، التأشيرات"  - السعر لشخص واحد، غرفة مفردة</v>
          </cell>
          <cell r="E841" t="str">
            <v>رسوم</v>
          </cell>
          <cell r="F841">
            <v>2023</v>
          </cell>
          <cell r="G841">
            <v>2</v>
          </cell>
          <cell r="H841">
            <v>2230.625</v>
          </cell>
          <cell r="I841">
            <v>2635</v>
          </cell>
          <cell r="J841">
            <v>2231.125</v>
          </cell>
          <cell r="K841">
            <v>2275</v>
          </cell>
          <cell r="L841">
            <v>2368.75</v>
          </cell>
          <cell r="M841">
            <v>2423.375</v>
          </cell>
          <cell r="N841">
            <v>2557</v>
          </cell>
          <cell r="O841">
            <v>2740.375</v>
          </cell>
          <cell r="P841">
            <v>2505.75</v>
          </cell>
          <cell r="Q841">
            <v>2777.875</v>
          </cell>
          <cell r="R841">
            <v>2503.75</v>
          </cell>
          <cell r="S841">
            <v>2251.375</v>
          </cell>
          <cell r="T841">
            <v>2458.3333333333335</v>
          </cell>
        </row>
        <row r="842">
          <cell r="B842">
            <v>127000231</v>
          </cell>
          <cell r="C842" t="str">
            <v>127000231</v>
          </cell>
          <cell r="D842" t="str">
            <v>تنظيم رحلة سياحية الى مدينة شرم الشيخ لمدة 5 ليالي "شاملة تكاليف السفر طيران، الاقامة في منتجع في شرم الشيخ charmillion، التأشيرات" – السعر لشخص واحد، غرفة مفردة</v>
          </cell>
          <cell r="E842" t="str">
            <v>رسوم</v>
          </cell>
          <cell r="F842">
            <v>2023</v>
          </cell>
          <cell r="G842">
            <v>2</v>
          </cell>
          <cell r="H842">
            <v>1871.625</v>
          </cell>
          <cell r="I842">
            <v>2499.25</v>
          </cell>
          <cell r="J842">
            <v>1846</v>
          </cell>
          <cell r="K842">
            <v>2010.125</v>
          </cell>
          <cell r="L842">
            <v>2032.125</v>
          </cell>
          <cell r="M842">
            <v>2050.25</v>
          </cell>
          <cell r="N842">
            <v>2317.25</v>
          </cell>
          <cell r="O842">
            <v>2483.875</v>
          </cell>
          <cell r="P842">
            <v>2275.625</v>
          </cell>
          <cell r="Q842">
            <v>2295.625</v>
          </cell>
          <cell r="R842">
            <v>2127.375</v>
          </cell>
          <cell r="S842">
            <v>2080.25</v>
          </cell>
          <cell r="T842">
            <v>2157.4479166666665</v>
          </cell>
        </row>
        <row r="843">
          <cell r="B843">
            <v>127000232</v>
          </cell>
          <cell r="C843" t="str">
            <v>127000232</v>
          </cell>
          <cell r="D843" t="str">
            <v>تنظيم رحلة سياحية الى مدينة العقبة لمدة 5 ليالي "شاملة تكاليف السفر طيران، الاقامة في منتجع او فندق في العقبة movenpick city BB " – السعر لشخص واحد، غرفة مفردة</v>
          </cell>
          <cell r="E843" t="str">
            <v>رسوم</v>
          </cell>
          <cell r="F843">
            <v>2023</v>
          </cell>
          <cell r="G843">
            <v>2</v>
          </cell>
          <cell r="H843">
            <v>1851.375</v>
          </cell>
          <cell r="I843">
            <v>1983.5</v>
          </cell>
          <cell r="J843">
            <v>2032.875</v>
          </cell>
          <cell r="K843">
            <v>1784.375</v>
          </cell>
          <cell r="L843">
            <v>2182.75</v>
          </cell>
          <cell r="M843">
            <v>2326</v>
          </cell>
          <cell r="N843">
            <v>2257.375</v>
          </cell>
          <cell r="O843">
            <v>2744.125</v>
          </cell>
          <cell r="P843">
            <v>2093.125</v>
          </cell>
          <cell r="Q843">
            <v>2228.125</v>
          </cell>
          <cell r="R843">
            <v>2188.625</v>
          </cell>
          <cell r="S843">
            <v>2096.125</v>
          </cell>
          <cell r="T843">
            <v>2147.3645833333335</v>
          </cell>
        </row>
        <row r="844">
          <cell r="B844">
            <v>127000233</v>
          </cell>
          <cell r="C844" t="str">
            <v>127000233</v>
          </cell>
          <cell r="D844" t="str">
            <v>تنظيم رحلة عمرة - بر "حافلة عادية" لمدة 12 يوم - التكلفة لشخص واحد، غرفة مزدوجة "فندق امجاد الضيافة في مكة، فندق في المركزية في المدينة"</v>
          </cell>
          <cell r="E844" t="str">
            <v>رسوم</v>
          </cell>
          <cell r="F844">
            <v>2023</v>
          </cell>
          <cell r="G844">
            <v>2</v>
          </cell>
          <cell r="H844">
            <v>1724</v>
          </cell>
          <cell r="I844">
            <v>1828</v>
          </cell>
          <cell r="J844">
            <v>2059.2857142857142</v>
          </cell>
          <cell r="K844">
            <v>1899.7142857142858</v>
          </cell>
          <cell r="L844">
            <v>1879.5714285714287</v>
          </cell>
          <cell r="M844">
            <v>1878.2857142857142</v>
          </cell>
          <cell r="N844">
            <v>1819.5714285714287</v>
          </cell>
          <cell r="O844">
            <v>1759.7142857142858</v>
          </cell>
          <cell r="P844">
            <v>1790</v>
          </cell>
          <cell r="Q844">
            <v>1776.1428571428571</v>
          </cell>
          <cell r="R844">
            <v>1790.8571428571429</v>
          </cell>
          <cell r="S844">
            <v>1799.1428571428571</v>
          </cell>
          <cell r="T844">
            <v>1833.6904761904764</v>
          </cell>
        </row>
        <row r="845">
          <cell r="B845">
            <v>127000234</v>
          </cell>
          <cell r="C845" t="str">
            <v>127000234</v>
          </cell>
          <cell r="D845" t="str">
            <v>رسوم الحج السنوية</v>
          </cell>
          <cell r="E845" t="str">
            <v>الرسم السنوي</v>
          </cell>
          <cell r="F845">
            <v>2023</v>
          </cell>
          <cell r="G845">
            <v>2</v>
          </cell>
          <cell r="H845">
            <v>13363.8</v>
          </cell>
          <cell r="I845">
            <v>13363.8</v>
          </cell>
          <cell r="J845">
            <v>13363.8</v>
          </cell>
          <cell r="K845">
            <v>16595.929217647055</v>
          </cell>
          <cell r="L845">
            <v>16716</v>
          </cell>
          <cell r="M845">
            <v>16716</v>
          </cell>
          <cell r="N845">
            <v>16716</v>
          </cell>
          <cell r="O845">
            <v>16716</v>
          </cell>
          <cell r="P845">
            <v>16716</v>
          </cell>
          <cell r="Q845">
            <v>16716</v>
          </cell>
          <cell r="R845">
            <v>16716</v>
          </cell>
          <cell r="S845">
            <v>16716</v>
          </cell>
          <cell r="T845">
            <v>15867.944101470588</v>
          </cell>
        </row>
        <row r="846">
          <cell r="B846">
            <v>127000302</v>
          </cell>
          <cell r="C846" t="str">
            <v>127000302</v>
          </cell>
          <cell r="D846" t="str">
            <v>رسوم ضريبة الاملاك</v>
          </cell>
          <cell r="E846" t="str">
            <v>النسبة السنوية</v>
          </cell>
          <cell r="F846">
            <v>2023</v>
          </cell>
          <cell r="G846">
            <v>2</v>
          </cell>
          <cell r="H846">
            <v>0.17</v>
          </cell>
          <cell r="I846">
            <v>0.17</v>
          </cell>
          <cell r="J846">
            <v>0.17</v>
          </cell>
          <cell r="K846">
            <v>0.17</v>
          </cell>
          <cell r="L846">
            <v>0.17</v>
          </cell>
          <cell r="M846">
            <v>0.17</v>
          </cell>
          <cell r="N846">
            <v>0.17</v>
          </cell>
          <cell r="O846">
            <v>0.17</v>
          </cell>
          <cell r="P846">
            <v>0.17</v>
          </cell>
          <cell r="Q846">
            <v>0.17</v>
          </cell>
          <cell r="R846">
            <v>0.17</v>
          </cell>
          <cell r="S846">
            <v>0.17</v>
          </cell>
          <cell r="T846">
            <v>0.16999999999999996</v>
          </cell>
        </row>
        <row r="847">
          <cell r="B847">
            <v>127002035</v>
          </cell>
          <cell r="C847" t="str">
            <v>127002035</v>
          </cell>
          <cell r="D847" t="str">
            <v>زكاة الفطر</v>
          </cell>
          <cell r="E847" t="str">
            <v>رسوم</v>
          </cell>
          <cell r="F847">
            <v>2023</v>
          </cell>
          <cell r="G847">
            <v>2</v>
          </cell>
          <cell r="H847">
            <v>9</v>
          </cell>
          <cell r="I847">
            <v>9</v>
          </cell>
          <cell r="J847">
            <v>10</v>
          </cell>
          <cell r="K847">
            <v>10</v>
          </cell>
          <cell r="L847">
            <v>10</v>
          </cell>
          <cell r="M847">
            <v>10</v>
          </cell>
          <cell r="N847">
            <v>10</v>
          </cell>
          <cell r="O847">
            <v>10</v>
          </cell>
          <cell r="P847">
            <v>10</v>
          </cell>
          <cell r="Q847">
            <v>10</v>
          </cell>
          <cell r="R847">
            <v>10</v>
          </cell>
          <cell r="S847">
            <v>10</v>
          </cell>
          <cell r="T847">
            <v>9.8333333333333339</v>
          </cell>
        </row>
      </sheetData>
      <sheetData sheetId="2">
        <row r="2">
          <cell r="B2">
            <v>11100101</v>
          </cell>
          <cell r="C2" t="str">
            <v>011100101</v>
          </cell>
          <cell r="D2" t="str">
            <v>أرز حبة طويلة انكل بنز الولايات المتحدة الامريكية "مغلف عبوة أو كيس"</v>
          </cell>
          <cell r="E2" t="str">
            <v>1 كغم</v>
          </cell>
          <cell r="F2">
            <v>2023</v>
          </cell>
          <cell r="G2">
            <v>4</v>
          </cell>
          <cell r="H2">
            <v>23.5</v>
          </cell>
          <cell r="I2">
            <v>23.5</v>
          </cell>
          <cell r="J2">
            <v>23.5</v>
          </cell>
          <cell r="K2">
            <v>23.5</v>
          </cell>
          <cell r="L2">
            <v>23.5</v>
          </cell>
          <cell r="M2">
            <v>22</v>
          </cell>
          <cell r="N2">
            <v>22</v>
          </cell>
          <cell r="O2">
            <v>22</v>
          </cell>
          <cell r="P2">
            <v>22</v>
          </cell>
          <cell r="Q2">
            <v>22</v>
          </cell>
          <cell r="R2">
            <v>22</v>
          </cell>
          <cell r="S2">
            <v>22</v>
          </cell>
          <cell r="T2">
            <v>22.625</v>
          </cell>
        </row>
        <row r="3">
          <cell r="B3">
            <v>11100102</v>
          </cell>
          <cell r="C3" t="str">
            <v>011100102</v>
          </cell>
          <cell r="D3" t="str">
            <v>أرز حبة طويلة الياسمين تايلند - 1 كغم</v>
          </cell>
          <cell r="E3" t="str">
            <v>1 كغم</v>
          </cell>
          <cell r="F3">
            <v>2023</v>
          </cell>
          <cell r="G3">
            <v>4</v>
          </cell>
          <cell r="H3">
            <v>10</v>
          </cell>
          <cell r="I3">
            <v>10</v>
          </cell>
          <cell r="J3">
            <v>10</v>
          </cell>
          <cell r="K3">
            <v>10</v>
          </cell>
          <cell r="L3">
            <v>10.666666666666666</v>
          </cell>
          <cell r="M3">
            <v>10.666666666666666</v>
          </cell>
          <cell r="N3">
            <v>10.666666666666666</v>
          </cell>
          <cell r="O3">
            <v>11</v>
          </cell>
          <cell r="P3">
            <v>10.666666666666666</v>
          </cell>
          <cell r="Q3">
            <v>10.666666666666666</v>
          </cell>
          <cell r="R3">
            <v>10.666666666666666</v>
          </cell>
          <cell r="S3">
            <v>10.333333333333334</v>
          </cell>
          <cell r="T3">
            <v>10.444444444444445</v>
          </cell>
        </row>
        <row r="4">
          <cell r="B4">
            <v>11100103</v>
          </cell>
          <cell r="C4" t="str">
            <v>011100103</v>
          </cell>
          <cell r="D4" t="str">
            <v>أرز حبة قصيرة شقحة صن وايت استراليا - 25 كغم</v>
          </cell>
          <cell r="E4" t="str">
            <v>25 كغم</v>
          </cell>
          <cell r="F4">
            <v>2023</v>
          </cell>
          <cell r="G4">
            <v>4</v>
          </cell>
          <cell r="H4">
            <v>155</v>
          </cell>
          <cell r="I4">
            <v>155</v>
          </cell>
          <cell r="J4">
            <v>155</v>
          </cell>
          <cell r="K4">
            <v>155</v>
          </cell>
          <cell r="L4">
            <v>159.16666666666666</v>
          </cell>
          <cell r="M4">
            <v>155.83333333333334</v>
          </cell>
          <cell r="N4">
            <v>160.83333333333334</v>
          </cell>
          <cell r="O4">
            <v>160.83333333333334</v>
          </cell>
          <cell r="P4">
            <v>160</v>
          </cell>
          <cell r="Q4">
            <v>160</v>
          </cell>
          <cell r="R4">
            <v>160</v>
          </cell>
          <cell r="S4">
            <v>160</v>
          </cell>
          <cell r="T4">
            <v>158.05555555555554</v>
          </cell>
        </row>
        <row r="5">
          <cell r="B5">
            <v>11100104</v>
          </cell>
          <cell r="C5" t="str">
            <v>011100104</v>
          </cell>
          <cell r="D5" t="str">
            <v>أرز حبة قصيرة  شقحة صن وايت استراليا</v>
          </cell>
          <cell r="E5" t="str">
            <v>1 كغم</v>
          </cell>
          <cell r="F5">
            <v>2023</v>
          </cell>
          <cell r="G5">
            <v>4</v>
          </cell>
          <cell r="H5">
            <v>10</v>
          </cell>
          <cell r="I5">
            <v>10</v>
          </cell>
          <cell r="J5">
            <v>10</v>
          </cell>
          <cell r="K5">
            <v>10</v>
          </cell>
          <cell r="L5">
            <v>10</v>
          </cell>
          <cell r="M5">
            <v>10</v>
          </cell>
          <cell r="N5">
            <v>10</v>
          </cell>
          <cell r="O5">
            <v>10.5</v>
          </cell>
          <cell r="P5">
            <v>11.666666666666666</v>
          </cell>
          <cell r="Q5">
            <v>11.833333333333334</v>
          </cell>
          <cell r="R5">
            <v>11.666666666666666</v>
          </cell>
          <cell r="S5">
            <v>11.666666666666666</v>
          </cell>
          <cell r="T5">
            <v>10.611111111111112</v>
          </cell>
        </row>
        <row r="6">
          <cell r="B6">
            <v>11100105</v>
          </cell>
          <cell r="C6" t="str">
            <v>011100105</v>
          </cell>
          <cell r="D6" t="str">
            <v>ارز حبة طويلة بسمتي بيونير  1 كيلو</v>
          </cell>
          <cell r="E6" t="str">
            <v>1 كغم</v>
          </cell>
          <cell r="F6">
            <v>2023</v>
          </cell>
          <cell r="G6">
            <v>4</v>
          </cell>
        </row>
        <row r="7">
          <cell r="B7">
            <v>11100106</v>
          </cell>
          <cell r="C7" t="str">
            <v>011100106</v>
          </cell>
          <cell r="D7" t="str">
            <v>أرز حبة طويلة مزة بسمتي الوليمة انتاج الهند "مغلف عبوة أو كيس"</v>
          </cell>
          <cell r="E7" t="str">
            <v>5 كغم</v>
          </cell>
          <cell r="F7">
            <v>2023</v>
          </cell>
          <cell r="G7">
            <v>4</v>
          </cell>
          <cell r="H7">
            <v>50</v>
          </cell>
          <cell r="I7">
            <v>50</v>
          </cell>
          <cell r="J7">
            <v>50</v>
          </cell>
          <cell r="K7">
            <v>50</v>
          </cell>
          <cell r="L7">
            <v>50</v>
          </cell>
          <cell r="M7">
            <v>50</v>
          </cell>
          <cell r="N7">
            <v>50</v>
          </cell>
          <cell r="O7">
            <v>47.5</v>
          </cell>
          <cell r="P7">
            <v>50</v>
          </cell>
          <cell r="Q7">
            <v>50</v>
          </cell>
          <cell r="R7">
            <v>50</v>
          </cell>
          <cell r="S7">
            <v>50</v>
          </cell>
          <cell r="T7">
            <v>49.791666666666664</v>
          </cell>
        </row>
        <row r="8">
          <cell r="B8">
            <v>11100107</v>
          </cell>
          <cell r="C8" t="str">
            <v>011100107</v>
          </cell>
          <cell r="D8" t="str">
            <v>أرز حبة طويلة الياسمين تايلند - 5 كغم</v>
          </cell>
          <cell r="E8" t="str">
            <v>5 كغم</v>
          </cell>
          <cell r="F8">
            <v>2023</v>
          </cell>
          <cell r="G8">
            <v>4</v>
          </cell>
          <cell r="H8">
            <v>40</v>
          </cell>
          <cell r="I8">
            <v>50</v>
          </cell>
          <cell r="J8">
            <v>50</v>
          </cell>
          <cell r="K8">
            <v>50</v>
          </cell>
          <cell r="L8">
            <v>50</v>
          </cell>
          <cell r="M8">
            <v>50</v>
          </cell>
          <cell r="N8">
            <v>50</v>
          </cell>
          <cell r="O8">
            <v>50</v>
          </cell>
          <cell r="P8">
            <v>50</v>
          </cell>
          <cell r="Q8">
            <v>50</v>
          </cell>
          <cell r="R8">
            <v>50</v>
          </cell>
          <cell r="S8">
            <v>47</v>
          </cell>
          <cell r="T8">
            <v>48.916666666666664</v>
          </cell>
        </row>
        <row r="9">
          <cell r="B9">
            <v>11100201</v>
          </cell>
          <cell r="C9" t="str">
            <v>011100201</v>
          </cell>
          <cell r="D9" t="str">
            <v>طحين حيفا - ابيض فاخر- اسرائيلي</v>
          </cell>
          <cell r="E9" t="str">
            <v>باكيت / 1 كغم</v>
          </cell>
          <cell r="F9">
            <v>2023</v>
          </cell>
          <cell r="G9">
            <v>4</v>
          </cell>
          <cell r="H9">
            <v>5</v>
          </cell>
          <cell r="I9">
            <v>5</v>
          </cell>
          <cell r="J9">
            <v>5</v>
          </cell>
          <cell r="K9">
            <v>5</v>
          </cell>
          <cell r="L9">
            <v>5</v>
          </cell>
          <cell r="M9">
            <v>5</v>
          </cell>
          <cell r="N9">
            <v>5</v>
          </cell>
          <cell r="O9">
            <v>5</v>
          </cell>
          <cell r="P9">
            <v>5.25</v>
          </cell>
          <cell r="Q9">
            <v>5.625</v>
          </cell>
          <cell r="R9">
            <v>5.625</v>
          </cell>
          <cell r="S9">
            <v>5.625</v>
          </cell>
          <cell r="T9">
            <v>5.177083333333333</v>
          </cell>
        </row>
        <row r="10">
          <cell r="B10">
            <v>11100202</v>
          </cell>
          <cell r="C10" t="str">
            <v>011100202</v>
          </cell>
          <cell r="D10" t="str">
            <v>طحين أبيض حيفا-زيرو-إسرائيل</v>
          </cell>
          <cell r="E10" t="str">
            <v>كيس 60 كغم</v>
          </cell>
          <cell r="F10">
            <v>2023</v>
          </cell>
          <cell r="G10">
            <v>4</v>
          </cell>
          <cell r="H10">
            <v>190</v>
          </cell>
          <cell r="I10">
            <v>180</v>
          </cell>
          <cell r="J10">
            <v>180</v>
          </cell>
          <cell r="K10">
            <v>180</v>
          </cell>
          <cell r="L10">
            <v>180</v>
          </cell>
          <cell r="M10">
            <v>180</v>
          </cell>
          <cell r="N10">
            <v>180</v>
          </cell>
          <cell r="O10">
            <v>180</v>
          </cell>
          <cell r="P10">
            <v>180</v>
          </cell>
          <cell r="Q10">
            <v>180</v>
          </cell>
          <cell r="R10">
            <v>180</v>
          </cell>
          <cell r="S10">
            <v>180</v>
          </cell>
          <cell r="T10">
            <v>180.83333333333334</v>
          </cell>
        </row>
        <row r="11">
          <cell r="B11">
            <v>11100203</v>
          </cell>
          <cell r="C11" t="str">
            <v>011100203</v>
          </cell>
          <cell r="D11" t="str">
            <v>طحين قمح بلدي</v>
          </cell>
          <cell r="E11" t="str">
            <v>3 كغم</v>
          </cell>
          <cell r="F11">
            <v>2023</v>
          </cell>
          <cell r="G11">
            <v>4</v>
          </cell>
          <cell r="H11">
            <v>10</v>
          </cell>
          <cell r="I11">
            <v>10</v>
          </cell>
          <cell r="J11">
            <v>10</v>
          </cell>
          <cell r="K11">
            <v>10</v>
          </cell>
          <cell r="L11">
            <v>10</v>
          </cell>
          <cell r="M11">
            <v>10</v>
          </cell>
          <cell r="N11">
            <v>10</v>
          </cell>
          <cell r="O11">
            <v>10</v>
          </cell>
          <cell r="P11">
            <v>10</v>
          </cell>
          <cell r="Q11">
            <v>10</v>
          </cell>
          <cell r="R11">
            <v>10</v>
          </cell>
          <cell r="S11">
            <v>10</v>
          </cell>
          <cell r="T11">
            <v>10</v>
          </cell>
        </row>
        <row r="12">
          <cell r="B12">
            <v>11100204</v>
          </cell>
          <cell r="C12" t="str">
            <v>011100204</v>
          </cell>
          <cell r="D12" t="str">
            <v>طحين أبيض اكسترا - حيفا - طحين قمح - اسرائيلي</v>
          </cell>
          <cell r="E12" t="str">
            <v xml:space="preserve">كيس 50 كغم </v>
          </cell>
          <cell r="F12">
            <v>2023</v>
          </cell>
          <cell r="G12">
            <v>4</v>
          </cell>
          <cell r="H12">
            <v>150</v>
          </cell>
          <cell r="I12">
            <v>140</v>
          </cell>
          <cell r="J12">
            <v>140</v>
          </cell>
          <cell r="K12">
            <v>140</v>
          </cell>
          <cell r="L12">
            <v>140</v>
          </cell>
          <cell r="M12">
            <v>140</v>
          </cell>
          <cell r="N12">
            <v>140</v>
          </cell>
          <cell r="O12">
            <v>140</v>
          </cell>
          <cell r="P12">
            <v>140</v>
          </cell>
          <cell r="Q12">
            <v>140</v>
          </cell>
          <cell r="R12">
            <v>140</v>
          </cell>
          <cell r="S12">
            <v>140</v>
          </cell>
          <cell r="T12">
            <v>140.83333333333334</v>
          </cell>
        </row>
        <row r="13">
          <cell r="B13">
            <v>11100205</v>
          </cell>
          <cell r="C13" t="str">
            <v>011100205</v>
          </cell>
          <cell r="D13" t="str">
            <v xml:space="preserve">طحين أبيض  - نخب أول - تركي </v>
          </cell>
          <cell r="E13" t="str">
            <v>كيس 50 كغم</v>
          </cell>
          <cell r="F13">
            <v>2023</v>
          </cell>
          <cell r="G13">
            <v>4</v>
          </cell>
          <cell r="H13">
            <v>130</v>
          </cell>
          <cell r="I13">
            <v>120</v>
          </cell>
          <cell r="J13">
            <v>120</v>
          </cell>
          <cell r="K13">
            <v>120</v>
          </cell>
          <cell r="L13">
            <v>120</v>
          </cell>
          <cell r="M13">
            <v>120</v>
          </cell>
          <cell r="N13">
            <v>120</v>
          </cell>
          <cell r="O13">
            <v>120</v>
          </cell>
          <cell r="P13">
            <v>120</v>
          </cell>
          <cell r="Q13">
            <v>120</v>
          </cell>
          <cell r="R13">
            <v>120</v>
          </cell>
          <cell r="S13">
            <v>120</v>
          </cell>
          <cell r="T13">
            <v>120.83333333333333</v>
          </cell>
        </row>
        <row r="14">
          <cell r="B14">
            <v>11100206</v>
          </cell>
          <cell r="C14" t="str">
            <v>011100206</v>
          </cell>
          <cell r="D14" t="str">
            <v>طحين أبيض - مطاحن السلام - محلي</v>
          </cell>
          <cell r="E14" t="str">
            <v>50 كغم</v>
          </cell>
          <cell r="F14">
            <v>2023</v>
          </cell>
          <cell r="G14">
            <v>4</v>
          </cell>
        </row>
        <row r="15">
          <cell r="B15">
            <v>11100207</v>
          </cell>
          <cell r="C15" t="str">
            <v>011100207</v>
          </cell>
          <cell r="D15" t="str">
            <v>طحين السلام  - محلي - وزن 25 كغم</v>
          </cell>
          <cell r="E15" t="str">
            <v>25 كغم</v>
          </cell>
          <cell r="F15">
            <v>2023</v>
          </cell>
          <cell r="G15">
            <v>4</v>
          </cell>
        </row>
        <row r="16">
          <cell r="B16">
            <v>11100208</v>
          </cell>
          <cell r="C16" t="str">
            <v>011100208</v>
          </cell>
          <cell r="D16" t="str">
            <v>طحين ابيض رام الله</v>
          </cell>
          <cell r="E16" t="str">
            <v xml:space="preserve">30كيلو </v>
          </cell>
          <cell r="F16">
            <v>2023</v>
          </cell>
          <cell r="G16">
            <v>4</v>
          </cell>
        </row>
        <row r="17">
          <cell r="B17">
            <v>11100209</v>
          </cell>
          <cell r="C17" t="str">
            <v>011100209</v>
          </cell>
          <cell r="D17" t="str">
            <v>طحين أبيض اكسترا - حيفا - طحين قمح - اسرائيلي</v>
          </cell>
          <cell r="E17" t="str">
            <v>كيس - 30 كغم</v>
          </cell>
          <cell r="F17">
            <v>2023</v>
          </cell>
          <cell r="G17">
            <v>4</v>
          </cell>
        </row>
        <row r="18">
          <cell r="B18">
            <v>11100210</v>
          </cell>
          <cell r="C18" t="str">
            <v>011100210</v>
          </cell>
          <cell r="D18" t="str">
            <v>دقيق "طحين"  السلام محلي  كيس 1 كغم</v>
          </cell>
          <cell r="E18" t="str">
            <v>1 كغم</v>
          </cell>
          <cell r="F18">
            <v>2023</v>
          </cell>
          <cell r="G18">
            <v>4</v>
          </cell>
        </row>
        <row r="19">
          <cell r="B19">
            <v>11100301</v>
          </cell>
          <cell r="C19" t="str">
            <v>011100301</v>
          </cell>
          <cell r="D19" t="str">
            <v>خبز ابيض كماج- محلي</v>
          </cell>
          <cell r="E19" t="str">
            <v>1 كغم</v>
          </cell>
          <cell r="F19">
            <v>2023</v>
          </cell>
          <cell r="G19">
            <v>4</v>
          </cell>
          <cell r="H19">
            <v>7</v>
          </cell>
          <cell r="I19">
            <v>7</v>
          </cell>
          <cell r="J19">
            <v>7</v>
          </cell>
          <cell r="K19">
            <v>7</v>
          </cell>
          <cell r="L19">
            <v>7</v>
          </cell>
          <cell r="M19">
            <v>7</v>
          </cell>
          <cell r="N19">
            <v>7</v>
          </cell>
          <cell r="O19">
            <v>7</v>
          </cell>
          <cell r="P19">
            <v>7</v>
          </cell>
          <cell r="Q19">
            <v>7</v>
          </cell>
          <cell r="R19">
            <v>7</v>
          </cell>
          <cell r="S19">
            <v>7</v>
          </cell>
          <cell r="T19">
            <v>7</v>
          </cell>
        </row>
        <row r="20">
          <cell r="B20">
            <v>11100302</v>
          </cell>
          <cell r="C20" t="str">
            <v>011100302</v>
          </cell>
          <cell r="D20" t="str">
            <v>خبز توست أبيض / أسمر مقطع الى شرائح "مغلف"</v>
          </cell>
          <cell r="E20" t="str">
            <v xml:space="preserve">كيس 750 غم  </v>
          </cell>
          <cell r="F20">
            <v>2023</v>
          </cell>
          <cell r="G20">
            <v>4</v>
          </cell>
          <cell r="H20">
            <v>10</v>
          </cell>
          <cell r="I20">
            <v>10</v>
          </cell>
          <cell r="J20">
            <v>10</v>
          </cell>
          <cell r="K20">
            <v>10</v>
          </cell>
          <cell r="L20">
            <v>10</v>
          </cell>
          <cell r="M20">
            <v>10</v>
          </cell>
          <cell r="N20">
            <v>10</v>
          </cell>
          <cell r="O20">
            <v>10</v>
          </cell>
          <cell r="P20">
            <v>12</v>
          </cell>
          <cell r="Q20">
            <v>12</v>
          </cell>
          <cell r="R20">
            <v>12</v>
          </cell>
          <cell r="S20">
            <v>12</v>
          </cell>
          <cell r="T20">
            <v>10.666666666666666</v>
          </cell>
        </row>
        <row r="21">
          <cell r="B21">
            <v>11100303</v>
          </cell>
          <cell r="C21" t="str">
            <v>011100303</v>
          </cell>
          <cell r="D21" t="str">
            <v>رغيف خبز عربي - مفرود</v>
          </cell>
          <cell r="E21" t="str">
            <v>رغيف</v>
          </cell>
          <cell r="F21">
            <v>2023</v>
          </cell>
          <cell r="G21">
            <v>4</v>
          </cell>
          <cell r="H21">
            <v>2.125</v>
          </cell>
          <cell r="I21">
            <v>2.125</v>
          </cell>
          <cell r="J21">
            <v>2.125</v>
          </cell>
          <cell r="K21">
            <v>2.125</v>
          </cell>
          <cell r="L21">
            <v>2</v>
          </cell>
          <cell r="M21">
            <v>2</v>
          </cell>
          <cell r="N21">
            <v>2</v>
          </cell>
          <cell r="O21">
            <v>2</v>
          </cell>
          <cell r="P21">
            <v>3</v>
          </cell>
          <cell r="Q21">
            <v>3</v>
          </cell>
          <cell r="R21">
            <v>3</v>
          </cell>
          <cell r="S21">
            <v>3</v>
          </cell>
          <cell r="T21">
            <v>2.375</v>
          </cell>
        </row>
        <row r="22">
          <cell r="B22">
            <v>11100304</v>
          </cell>
          <cell r="C22" t="str">
            <v>011100304</v>
          </cell>
          <cell r="D22" t="str">
            <v>خبز حمام "بجيت" بسمسم مطاول - محلي</v>
          </cell>
          <cell r="E22" t="str">
            <v>10 حبات</v>
          </cell>
          <cell r="F22">
            <v>2023</v>
          </cell>
          <cell r="G22">
            <v>4</v>
          </cell>
          <cell r="H22">
            <v>10.5</v>
          </cell>
          <cell r="I22">
            <v>10.5</v>
          </cell>
          <cell r="J22">
            <v>10.5</v>
          </cell>
          <cell r="K22">
            <v>10.5</v>
          </cell>
          <cell r="L22">
            <v>10</v>
          </cell>
          <cell r="M22">
            <v>10</v>
          </cell>
          <cell r="N22">
            <v>10</v>
          </cell>
          <cell r="O22">
            <v>10</v>
          </cell>
          <cell r="P22">
            <v>10</v>
          </cell>
          <cell r="Q22">
            <v>10</v>
          </cell>
          <cell r="R22">
            <v>10.5</v>
          </cell>
          <cell r="S22">
            <v>10.5</v>
          </cell>
          <cell r="T22">
            <v>10.25</v>
          </cell>
        </row>
        <row r="23">
          <cell r="B23">
            <v>11100306</v>
          </cell>
          <cell r="C23" t="str">
            <v>011100306</v>
          </cell>
          <cell r="D23" t="str">
            <v>خبز كعك بسمسم مطاول "كعك الفلالفل" - محلي</v>
          </cell>
          <cell r="E23" t="str">
            <v>كعكة</v>
          </cell>
          <cell r="F23">
            <v>2023</v>
          </cell>
          <cell r="G23">
            <v>4</v>
          </cell>
          <cell r="H23">
            <v>4</v>
          </cell>
          <cell r="I23">
            <v>4</v>
          </cell>
          <cell r="J23">
            <v>4</v>
          </cell>
          <cell r="K23">
            <v>4</v>
          </cell>
          <cell r="L23">
            <v>4</v>
          </cell>
          <cell r="M23">
            <v>4</v>
          </cell>
          <cell r="N23">
            <v>4</v>
          </cell>
          <cell r="O23">
            <v>4</v>
          </cell>
          <cell r="P23">
            <v>4</v>
          </cell>
          <cell r="Q23">
            <v>4</v>
          </cell>
          <cell r="R23">
            <v>4</v>
          </cell>
          <cell r="S23">
            <v>4</v>
          </cell>
          <cell r="T23">
            <v>4</v>
          </cell>
        </row>
        <row r="24">
          <cell r="B24">
            <v>11100307</v>
          </cell>
          <cell r="C24" t="str">
            <v>011100307</v>
          </cell>
          <cell r="D24" t="str">
            <v>خبز شراك - محلي</v>
          </cell>
          <cell r="E24" t="str">
            <v>5 شراكات</v>
          </cell>
          <cell r="F24">
            <v>2023</v>
          </cell>
          <cell r="G24">
            <v>4</v>
          </cell>
          <cell r="H24">
            <v>6.25</v>
          </cell>
          <cell r="I24">
            <v>6.25</v>
          </cell>
          <cell r="J24">
            <v>6.25</v>
          </cell>
          <cell r="K24">
            <v>6.25</v>
          </cell>
          <cell r="L24">
            <v>6</v>
          </cell>
          <cell r="M24">
            <v>6</v>
          </cell>
          <cell r="N24">
            <v>6</v>
          </cell>
          <cell r="O24">
            <v>6</v>
          </cell>
          <cell r="P24">
            <v>7</v>
          </cell>
          <cell r="Q24">
            <v>7</v>
          </cell>
          <cell r="R24">
            <v>7.5</v>
          </cell>
          <cell r="S24">
            <v>8.5</v>
          </cell>
          <cell r="T24">
            <v>6.583333333333333</v>
          </cell>
        </row>
        <row r="25">
          <cell r="B25">
            <v>11100401</v>
          </cell>
          <cell r="C25" t="str">
            <v>011100401</v>
          </cell>
          <cell r="D25" t="str">
            <v>قرشلة بسمسم اصابع-محلي</v>
          </cell>
          <cell r="E25" t="str">
            <v>1كغم</v>
          </cell>
          <cell r="F25">
            <v>2023</v>
          </cell>
          <cell r="G25">
            <v>4</v>
          </cell>
          <cell r="H25">
            <v>18</v>
          </cell>
          <cell r="I25">
            <v>18</v>
          </cell>
          <cell r="J25">
            <v>18</v>
          </cell>
          <cell r="K25">
            <v>18</v>
          </cell>
          <cell r="L25">
            <v>18</v>
          </cell>
          <cell r="M25">
            <v>18</v>
          </cell>
          <cell r="N25">
            <v>18</v>
          </cell>
          <cell r="O25">
            <v>18</v>
          </cell>
          <cell r="P25">
            <v>18</v>
          </cell>
          <cell r="Q25">
            <v>18</v>
          </cell>
          <cell r="R25">
            <v>18</v>
          </cell>
          <cell r="S25">
            <v>18</v>
          </cell>
          <cell r="T25">
            <v>18</v>
          </cell>
        </row>
        <row r="26">
          <cell r="B26">
            <v>11100501</v>
          </cell>
          <cell r="C26" t="str">
            <v>011100501</v>
          </cell>
          <cell r="D26" t="str">
            <v>كعك محشي بعجوة مضاف له السمسم "قطع مستطيلة" - محلي</v>
          </cell>
          <cell r="E26" t="str">
            <v>1كغم</v>
          </cell>
          <cell r="F26">
            <v>2023</v>
          </cell>
          <cell r="G26">
            <v>4</v>
          </cell>
          <cell r="H26">
            <v>29.5</v>
          </cell>
          <cell r="I26">
            <v>29.5</v>
          </cell>
          <cell r="J26">
            <v>29.5</v>
          </cell>
          <cell r="K26">
            <v>29.5</v>
          </cell>
          <cell r="L26">
            <v>30</v>
          </cell>
          <cell r="M26">
            <v>30</v>
          </cell>
          <cell r="N26">
            <v>30</v>
          </cell>
          <cell r="O26">
            <v>30</v>
          </cell>
          <cell r="P26">
            <v>30</v>
          </cell>
          <cell r="Q26">
            <v>30</v>
          </cell>
          <cell r="R26">
            <v>30</v>
          </cell>
          <cell r="S26">
            <v>30</v>
          </cell>
          <cell r="T26">
            <v>29.833333333333332</v>
          </cell>
        </row>
        <row r="27">
          <cell r="B27">
            <v>11100502</v>
          </cell>
          <cell r="C27" t="str">
            <v>011100502</v>
          </cell>
          <cell r="D27" t="str">
            <v>بيتفور مشكل - محلي</v>
          </cell>
          <cell r="E27" t="str">
            <v>1 كغم</v>
          </cell>
          <cell r="F27">
            <v>2023</v>
          </cell>
          <cell r="G27">
            <v>4</v>
          </cell>
          <cell r="H27">
            <v>29.5</v>
          </cell>
          <cell r="I27">
            <v>29.5</v>
          </cell>
          <cell r="J27">
            <v>29.5</v>
          </cell>
          <cell r="K27">
            <v>29.5</v>
          </cell>
          <cell r="L27">
            <v>29</v>
          </cell>
          <cell r="M27">
            <v>28.5</v>
          </cell>
          <cell r="N27">
            <v>28.5</v>
          </cell>
          <cell r="O27">
            <v>28.5</v>
          </cell>
          <cell r="P27">
            <v>28</v>
          </cell>
          <cell r="Q27">
            <v>28</v>
          </cell>
          <cell r="R27">
            <v>28</v>
          </cell>
          <cell r="S27">
            <v>28</v>
          </cell>
          <cell r="T27">
            <v>28.708333333333332</v>
          </cell>
        </row>
        <row r="28">
          <cell r="B28">
            <v>11100601</v>
          </cell>
          <cell r="C28" t="str">
            <v>011100601</v>
          </cell>
          <cell r="D28" t="str">
            <v>كنافة ناعمة نابلسية-محلي</v>
          </cell>
          <cell r="E28" t="str">
            <v>1كغم</v>
          </cell>
          <cell r="F28">
            <v>2023</v>
          </cell>
          <cell r="G28">
            <v>4</v>
          </cell>
          <cell r="H28">
            <v>62.4</v>
          </cell>
          <cell r="I28">
            <v>62.4</v>
          </cell>
          <cell r="J28">
            <v>62.4</v>
          </cell>
          <cell r="K28">
            <v>62.4</v>
          </cell>
          <cell r="L28">
            <v>60.8</v>
          </cell>
          <cell r="M28">
            <v>61.8</v>
          </cell>
          <cell r="N28">
            <v>63.2</v>
          </cell>
          <cell r="O28">
            <v>63.2</v>
          </cell>
          <cell r="P28">
            <v>64</v>
          </cell>
          <cell r="Q28">
            <v>64</v>
          </cell>
          <cell r="R28">
            <v>64.2</v>
          </cell>
          <cell r="S28">
            <v>64.2</v>
          </cell>
          <cell r="T28">
            <v>62.916666666666664</v>
          </cell>
        </row>
        <row r="29">
          <cell r="B29">
            <v>11100602</v>
          </cell>
          <cell r="C29" t="str">
            <v>011100602</v>
          </cell>
          <cell r="D29" t="str">
            <v>بقلاوة محشية بفستق حلبي-محلي</v>
          </cell>
          <cell r="E29" t="str">
            <v>1كغم</v>
          </cell>
          <cell r="F29">
            <v>2023</v>
          </cell>
          <cell r="G29">
            <v>4</v>
          </cell>
          <cell r="H29">
            <v>72</v>
          </cell>
          <cell r="I29">
            <v>73</v>
          </cell>
          <cell r="J29">
            <v>74</v>
          </cell>
          <cell r="K29">
            <v>74</v>
          </cell>
          <cell r="L29">
            <v>75</v>
          </cell>
          <cell r="M29">
            <v>76</v>
          </cell>
          <cell r="N29">
            <v>76</v>
          </cell>
          <cell r="O29">
            <v>76</v>
          </cell>
          <cell r="P29">
            <v>78</v>
          </cell>
          <cell r="Q29">
            <v>77</v>
          </cell>
          <cell r="R29">
            <v>78</v>
          </cell>
          <cell r="S29">
            <v>78</v>
          </cell>
          <cell r="T29">
            <v>75.583333333333329</v>
          </cell>
        </row>
        <row r="30">
          <cell r="B30">
            <v>11100701</v>
          </cell>
          <cell r="C30" t="str">
            <v>011100701</v>
          </cell>
          <cell r="D30" t="str">
            <v>جاتوه BLACK FOREST مطلي بالكريم والشوكولاته "1000 غم" - محلي</v>
          </cell>
          <cell r="E30" t="str">
            <v>قالب</v>
          </cell>
          <cell r="F30">
            <v>2023</v>
          </cell>
          <cell r="G30">
            <v>4</v>
          </cell>
          <cell r="H30">
            <v>71.25</v>
          </cell>
          <cell r="I30">
            <v>71.25</v>
          </cell>
          <cell r="J30">
            <v>72.5</v>
          </cell>
          <cell r="K30">
            <v>72.5</v>
          </cell>
          <cell r="L30">
            <v>70</v>
          </cell>
          <cell r="M30">
            <v>70</v>
          </cell>
          <cell r="N30">
            <v>70</v>
          </cell>
          <cell r="O30">
            <v>70</v>
          </cell>
          <cell r="P30">
            <v>73.75</v>
          </cell>
          <cell r="Q30">
            <v>73.75</v>
          </cell>
          <cell r="R30">
            <v>73.75</v>
          </cell>
          <cell r="S30">
            <v>73.75</v>
          </cell>
          <cell r="T30">
            <v>71.875</v>
          </cell>
        </row>
        <row r="31">
          <cell r="B31">
            <v>11100801</v>
          </cell>
          <cell r="C31" t="str">
            <v>011100801</v>
          </cell>
          <cell r="D31" t="str">
            <v>بسكويت ويفر بالشوكولاتة والحليب - علي بابا محلي 24 قطعة</v>
          </cell>
          <cell r="E31" t="str">
            <v>علبة/ 24 قطعة / 500 غم</v>
          </cell>
          <cell r="F31">
            <v>2023</v>
          </cell>
          <cell r="G31">
            <v>4</v>
          </cell>
          <cell r="H31">
            <v>12</v>
          </cell>
          <cell r="I31">
            <v>12</v>
          </cell>
          <cell r="J31">
            <v>12</v>
          </cell>
          <cell r="K31">
            <v>12</v>
          </cell>
          <cell r="L31">
            <v>12</v>
          </cell>
          <cell r="M31">
            <v>12</v>
          </cell>
          <cell r="N31">
            <v>12</v>
          </cell>
          <cell r="O31">
            <v>12</v>
          </cell>
          <cell r="P31">
            <v>12</v>
          </cell>
          <cell r="Q31">
            <v>12</v>
          </cell>
          <cell r="R31">
            <v>12</v>
          </cell>
          <cell r="S31">
            <v>12</v>
          </cell>
          <cell r="T31">
            <v>12</v>
          </cell>
        </row>
        <row r="32">
          <cell r="B32">
            <v>11100802</v>
          </cell>
          <cell r="C32" t="str">
            <v>011100802</v>
          </cell>
          <cell r="D32" t="str">
            <v>بسكويت ويفر محشي بالشكولاه - كلاسيك - ألما - اسرائيلي</v>
          </cell>
          <cell r="E32" t="str">
            <v>باكيت/ 200 غم</v>
          </cell>
          <cell r="F32">
            <v>2023</v>
          </cell>
          <cell r="G32">
            <v>4</v>
          </cell>
          <cell r="H32">
            <v>3.6428571428571428</v>
          </cell>
          <cell r="I32">
            <v>3.6428571428571428</v>
          </cell>
          <cell r="J32">
            <v>3.6428571428571428</v>
          </cell>
          <cell r="K32">
            <v>3.7142857142857144</v>
          </cell>
          <cell r="L32">
            <v>3.6428571428571428</v>
          </cell>
          <cell r="M32">
            <v>3.6428571428571428</v>
          </cell>
          <cell r="N32">
            <v>3.6428571428571428</v>
          </cell>
          <cell r="O32">
            <v>3.7857142857142856</v>
          </cell>
          <cell r="P32">
            <v>5</v>
          </cell>
          <cell r="Q32">
            <v>5</v>
          </cell>
          <cell r="R32">
            <v>5</v>
          </cell>
          <cell r="S32">
            <v>5</v>
          </cell>
          <cell r="T32">
            <v>4.1130952380952381</v>
          </cell>
        </row>
        <row r="33">
          <cell r="B33">
            <v>11100804</v>
          </cell>
          <cell r="C33" t="str">
            <v>011100804</v>
          </cell>
          <cell r="D33" t="str">
            <v>كيت كات أربع أصابع - بسكويت وشكولاه - نستله - بريطانيا</v>
          </cell>
          <cell r="E33" t="str">
            <v>حبة - أربع أصابع</v>
          </cell>
          <cell r="F33">
            <v>2023</v>
          </cell>
          <cell r="G33">
            <v>4</v>
          </cell>
          <cell r="H33">
            <v>4</v>
          </cell>
          <cell r="I33">
            <v>4</v>
          </cell>
          <cell r="J33">
            <v>4</v>
          </cell>
          <cell r="K33">
            <v>4</v>
          </cell>
          <cell r="L33">
            <v>4</v>
          </cell>
          <cell r="M33">
            <v>4</v>
          </cell>
          <cell r="N33">
            <v>4</v>
          </cell>
          <cell r="O33">
            <v>3.9166666666666665</v>
          </cell>
          <cell r="P33">
            <v>3.8333333333333335</v>
          </cell>
          <cell r="Q33">
            <v>3.8333333333333335</v>
          </cell>
          <cell r="R33">
            <v>4</v>
          </cell>
          <cell r="S33">
            <v>4</v>
          </cell>
          <cell r="T33">
            <v>3.9652777777777781</v>
          </cell>
        </row>
        <row r="34">
          <cell r="B34">
            <v>11100805</v>
          </cell>
          <cell r="C34" t="str">
            <v>011100805</v>
          </cell>
          <cell r="D34" t="str">
            <v>بسكويت شاي تركي - متنوع - 1 كغم</v>
          </cell>
          <cell r="E34" t="str">
            <v>1 كغم</v>
          </cell>
          <cell r="F34">
            <v>2023</v>
          </cell>
          <cell r="G34">
            <v>4</v>
          </cell>
        </row>
        <row r="35">
          <cell r="B35">
            <v>11100806</v>
          </cell>
          <cell r="C35" t="str">
            <v>011100806</v>
          </cell>
          <cell r="D35" t="str">
            <v>بسكويت ويفر محشي بالشكولاه - سنقرط - محلي</v>
          </cell>
          <cell r="E35" t="str">
            <v>باكيت/ 180غم</v>
          </cell>
          <cell r="F35">
            <v>2023</v>
          </cell>
          <cell r="G35">
            <v>4</v>
          </cell>
          <cell r="H35">
            <v>3.3333333333333335</v>
          </cell>
          <cell r="I35">
            <v>3.3333333333333335</v>
          </cell>
          <cell r="J35">
            <v>3.3333333333333335</v>
          </cell>
          <cell r="K35">
            <v>3.3333333333333335</v>
          </cell>
          <cell r="L35">
            <v>3.3333333333333335</v>
          </cell>
          <cell r="M35">
            <v>3.3333333333333335</v>
          </cell>
          <cell r="N35">
            <v>3.3333333333333335</v>
          </cell>
          <cell r="O35">
            <v>3.3333333333333335</v>
          </cell>
          <cell r="P35">
            <v>3.6666666666666665</v>
          </cell>
          <cell r="Q35">
            <v>3.6666666666666665</v>
          </cell>
          <cell r="R35">
            <v>3.6666666666666665</v>
          </cell>
          <cell r="S35">
            <v>3.6666666666666665</v>
          </cell>
          <cell r="T35">
            <v>3.4444444444444442</v>
          </cell>
        </row>
        <row r="36">
          <cell r="B36">
            <v>11100807</v>
          </cell>
          <cell r="C36" t="str">
            <v>011100807</v>
          </cell>
          <cell r="D36" t="str">
            <v>بسكويت للشاي والحلويات - اوسيم - اسرائيلي</v>
          </cell>
          <cell r="E36" t="str">
            <v>علبة / 1.75 كغم</v>
          </cell>
          <cell r="F36">
            <v>2023</v>
          </cell>
          <cell r="G36">
            <v>4</v>
          </cell>
          <cell r="H36">
            <v>23.714285714285715</v>
          </cell>
          <cell r="I36">
            <v>23.857142857142858</v>
          </cell>
          <cell r="J36">
            <v>23.857142857142858</v>
          </cell>
          <cell r="K36">
            <v>23.857142857142858</v>
          </cell>
          <cell r="L36">
            <v>23.857142857142858</v>
          </cell>
          <cell r="M36">
            <v>24</v>
          </cell>
          <cell r="N36">
            <v>24.714285714285715</v>
          </cell>
          <cell r="O36">
            <v>26</v>
          </cell>
          <cell r="P36">
            <v>25.285714285714285</v>
          </cell>
          <cell r="Q36">
            <v>25.857142857142858</v>
          </cell>
          <cell r="R36">
            <v>26.428571428571427</v>
          </cell>
          <cell r="S36">
            <v>26.571428571428573</v>
          </cell>
          <cell r="T36">
            <v>24.833333333333332</v>
          </cell>
        </row>
        <row r="37">
          <cell r="B37">
            <v>11100808</v>
          </cell>
          <cell r="C37" t="str">
            <v>011100808</v>
          </cell>
          <cell r="D37" t="str">
            <v>بيتي كروكر  او دريم خليط كيك مصري 500 غم</v>
          </cell>
          <cell r="E37" t="str">
            <v>500 غم</v>
          </cell>
          <cell r="F37">
            <v>2023</v>
          </cell>
          <cell r="G37">
            <v>4</v>
          </cell>
        </row>
        <row r="38">
          <cell r="B38">
            <v>11100809</v>
          </cell>
          <cell r="C38" t="str">
            <v>011100809</v>
          </cell>
          <cell r="D38" t="str">
            <v>بيتي كروكر - خليط كيك</v>
          </cell>
          <cell r="E38" t="str">
            <v>باكيت / 500 غم</v>
          </cell>
          <cell r="F38">
            <v>2023</v>
          </cell>
          <cell r="G38">
            <v>4</v>
          </cell>
          <cell r="H38">
            <v>15.333333333333334</v>
          </cell>
          <cell r="I38">
            <v>15.333333333333334</v>
          </cell>
          <cell r="J38">
            <v>15.333333333333334</v>
          </cell>
          <cell r="K38">
            <v>15.333333333333334</v>
          </cell>
          <cell r="L38">
            <v>14.833333333333334</v>
          </cell>
          <cell r="M38">
            <v>15</v>
          </cell>
          <cell r="N38">
            <v>16.5</v>
          </cell>
          <cell r="O38">
            <v>16.666666666666668</v>
          </cell>
          <cell r="P38">
            <v>15.166666666666666</v>
          </cell>
          <cell r="Q38">
            <v>16.833333333333332</v>
          </cell>
          <cell r="R38">
            <v>17.166666666666668</v>
          </cell>
          <cell r="S38">
            <v>17.166666666666668</v>
          </cell>
          <cell r="T38">
            <v>15.888888888888888</v>
          </cell>
        </row>
        <row r="39">
          <cell r="B39">
            <v>11100810</v>
          </cell>
          <cell r="C39" t="str">
            <v>011100810</v>
          </cell>
          <cell r="D39" t="str">
            <v>سفن دايز - كروسان - محشي بكريمة الشكولاته</v>
          </cell>
          <cell r="E39" t="str">
            <v>قطعة 75 غم</v>
          </cell>
          <cell r="F39">
            <v>2023</v>
          </cell>
          <cell r="G39">
            <v>4</v>
          </cell>
          <cell r="H39">
            <v>2.7857142857142856</v>
          </cell>
          <cell r="I39">
            <v>2.7857142857142856</v>
          </cell>
          <cell r="J39">
            <v>2.7857142857142856</v>
          </cell>
          <cell r="K39">
            <v>2.7857142857142856</v>
          </cell>
          <cell r="L39">
            <v>2.5</v>
          </cell>
          <cell r="M39">
            <v>2.5</v>
          </cell>
          <cell r="N39">
            <v>2.5714285714285716</v>
          </cell>
          <cell r="O39">
            <v>2.8571428571428572</v>
          </cell>
          <cell r="P39">
            <v>3</v>
          </cell>
          <cell r="Q39">
            <v>3.2142857142857144</v>
          </cell>
          <cell r="R39">
            <v>3.2142857142857144</v>
          </cell>
          <cell r="S39">
            <v>3.2142857142857144</v>
          </cell>
          <cell r="T39">
            <v>2.8511904761904763</v>
          </cell>
        </row>
        <row r="40">
          <cell r="B40">
            <v>11100811</v>
          </cell>
          <cell r="C40" t="str">
            <v>011100811</v>
          </cell>
          <cell r="D40" t="str">
            <v>مولتو - كروسان  شوكلاتة / فراولة  - قطعة 77 غم</v>
          </cell>
          <cell r="E40" t="str">
            <v>قطعة 77 غم</v>
          </cell>
          <cell r="F40">
            <v>2023</v>
          </cell>
          <cell r="G40">
            <v>4</v>
          </cell>
        </row>
        <row r="41">
          <cell r="B41">
            <v>11100901</v>
          </cell>
          <cell r="C41" t="str">
            <v>011100901</v>
          </cell>
          <cell r="D41" t="str">
            <v>معكرونة رفيعة نمرة3 - اوسم - اسرائيل</v>
          </cell>
          <cell r="E41" t="str">
            <v>باكيت/250غم</v>
          </cell>
          <cell r="F41">
            <v>2023</v>
          </cell>
          <cell r="G41">
            <v>4</v>
          </cell>
          <cell r="H41">
            <v>5</v>
          </cell>
          <cell r="I41">
            <v>5</v>
          </cell>
          <cell r="J41">
            <v>4.5999999999999996</v>
          </cell>
          <cell r="K41">
            <v>4.2</v>
          </cell>
          <cell r="L41">
            <v>4.2</v>
          </cell>
          <cell r="M41">
            <v>4.2</v>
          </cell>
          <cell r="N41">
            <v>4.2</v>
          </cell>
          <cell r="O41">
            <v>5</v>
          </cell>
          <cell r="P41">
            <v>5.4</v>
          </cell>
          <cell r="Q41">
            <v>6.6</v>
          </cell>
          <cell r="R41">
            <v>6.6</v>
          </cell>
          <cell r="S41">
            <v>6.4</v>
          </cell>
          <cell r="T41">
            <v>5.1166666666666663</v>
          </cell>
        </row>
        <row r="42">
          <cell r="B42">
            <v>11100902</v>
          </cell>
          <cell r="C42" t="str">
            <v>011100902</v>
          </cell>
          <cell r="D42" t="str">
            <v>معكرونة طويلة - الأرنب - ابو عيطة - نمرة 2 - محلي</v>
          </cell>
          <cell r="E42" t="str">
            <v>باكيت/350 غم</v>
          </cell>
          <cell r="F42">
            <v>2023</v>
          </cell>
          <cell r="G42">
            <v>4</v>
          </cell>
          <cell r="H42">
            <v>3</v>
          </cell>
          <cell r="I42">
            <v>3</v>
          </cell>
          <cell r="J42">
            <v>3</v>
          </cell>
          <cell r="K42">
            <v>3</v>
          </cell>
          <cell r="L42">
            <v>3</v>
          </cell>
          <cell r="M42">
            <v>3</v>
          </cell>
          <cell r="N42">
            <v>3</v>
          </cell>
          <cell r="O42">
            <v>3.4</v>
          </cell>
          <cell r="P42">
            <v>4</v>
          </cell>
          <cell r="Q42">
            <v>4</v>
          </cell>
          <cell r="R42">
            <v>4</v>
          </cell>
          <cell r="S42">
            <v>4</v>
          </cell>
          <cell r="T42">
            <v>3.3666666666666667</v>
          </cell>
        </row>
        <row r="43">
          <cell r="B43">
            <v>11100903</v>
          </cell>
          <cell r="C43" t="str">
            <v>011100903</v>
          </cell>
          <cell r="D43" t="str">
            <v>معكرونة لازانيا - باريلا  Barilla  قطعة "20"</v>
          </cell>
          <cell r="E43" t="str">
            <v>علبة 500 غم</v>
          </cell>
          <cell r="F43">
            <v>2023</v>
          </cell>
          <cell r="G43">
            <v>4</v>
          </cell>
          <cell r="H43">
            <v>16.8</v>
          </cell>
          <cell r="I43">
            <v>17</v>
          </cell>
          <cell r="J43">
            <v>17</v>
          </cell>
          <cell r="K43">
            <v>17</v>
          </cell>
          <cell r="L43">
            <v>17</v>
          </cell>
          <cell r="M43">
            <v>17</v>
          </cell>
          <cell r="N43">
            <v>17</v>
          </cell>
          <cell r="O43">
            <v>17</v>
          </cell>
          <cell r="P43">
            <v>17.600000000000001</v>
          </cell>
          <cell r="Q43">
            <v>17.399999999999999</v>
          </cell>
          <cell r="R43">
            <v>17.399999999999999</v>
          </cell>
          <cell r="S43">
            <v>17.399999999999999</v>
          </cell>
          <cell r="T43">
            <v>17.133333333333336</v>
          </cell>
        </row>
        <row r="44">
          <cell r="B44">
            <v>11100904</v>
          </cell>
          <cell r="C44" t="str">
            <v>011100904</v>
          </cell>
          <cell r="D44" t="str">
            <v>معكرونة إيطالي رسكوزا حبال  500 غم</v>
          </cell>
          <cell r="E44" t="str">
            <v>كيس / 500 غم</v>
          </cell>
          <cell r="F44">
            <v>2023</v>
          </cell>
          <cell r="G44">
            <v>4</v>
          </cell>
        </row>
        <row r="45">
          <cell r="B45">
            <v>11100905</v>
          </cell>
          <cell r="C45" t="str">
            <v>011100905</v>
          </cell>
          <cell r="D45" t="str">
            <v>معكرونة سباغتي - الأرنب أبو عيطة نمرة 1 - محلي</v>
          </cell>
          <cell r="E45" t="str">
            <v>باكيت/350غم</v>
          </cell>
          <cell r="F45">
            <v>2023</v>
          </cell>
          <cell r="G45">
            <v>4</v>
          </cell>
          <cell r="H45">
            <v>3</v>
          </cell>
          <cell r="I45">
            <v>3</v>
          </cell>
          <cell r="J45">
            <v>3</v>
          </cell>
          <cell r="K45">
            <v>3</v>
          </cell>
          <cell r="L45">
            <v>3</v>
          </cell>
          <cell r="M45">
            <v>3</v>
          </cell>
          <cell r="N45">
            <v>3</v>
          </cell>
          <cell r="O45">
            <v>3.6</v>
          </cell>
          <cell r="P45">
            <v>4</v>
          </cell>
          <cell r="Q45">
            <v>4</v>
          </cell>
          <cell r="R45">
            <v>4</v>
          </cell>
          <cell r="S45">
            <v>4</v>
          </cell>
          <cell r="T45">
            <v>3.3833333333333333</v>
          </cell>
        </row>
        <row r="46">
          <cell r="B46">
            <v>11100906</v>
          </cell>
          <cell r="C46" t="str">
            <v>011100906</v>
          </cell>
          <cell r="D46" t="str">
            <v>معكرونة مصري حبال  350 غم</v>
          </cell>
          <cell r="E46" t="str">
            <v>350 غم</v>
          </cell>
          <cell r="F46">
            <v>2023</v>
          </cell>
          <cell r="G46">
            <v>4</v>
          </cell>
        </row>
        <row r="47">
          <cell r="B47">
            <v>11100907</v>
          </cell>
          <cell r="C47" t="str">
            <v>011100907</v>
          </cell>
          <cell r="D47" t="str">
            <v>معكرونة اسباقيتي إيطالي - رسكوزا أو لوري 500 غم</v>
          </cell>
          <cell r="E47" t="str">
            <v>500 غم</v>
          </cell>
          <cell r="F47">
            <v>2023</v>
          </cell>
          <cell r="G47">
            <v>4</v>
          </cell>
        </row>
        <row r="48">
          <cell r="B48">
            <v>11101001</v>
          </cell>
          <cell r="C48" t="str">
            <v>011101001</v>
          </cell>
          <cell r="D48" t="str">
            <v>شعيرية رفيعة - الأرنب نمرة 0 - ابو عيطة - محلي</v>
          </cell>
          <cell r="E48" t="str">
            <v>باكيت /350 غم</v>
          </cell>
          <cell r="F48">
            <v>2023</v>
          </cell>
          <cell r="G48">
            <v>4</v>
          </cell>
          <cell r="H48">
            <v>3</v>
          </cell>
          <cell r="I48">
            <v>3</v>
          </cell>
          <cell r="J48">
            <v>3</v>
          </cell>
          <cell r="K48">
            <v>3</v>
          </cell>
          <cell r="L48">
            <v>3</v>
          </cell>
          <cell r="M48">
            <v>3</v>
          </cell>
          <cell r="N48">
            <v>3</v>
          </cell>
          <cell r="O48">
            <v>3.3571428571428572</v>
          </cell>
          <cell r="P48">
            <v>3.8571428571428572</v>
          </cell>
          <cell r="Q48">
            <v>3.8571428571428572</v>
          </cell>
          <cell r="R48">
            <v>3.8571428571428572</v>
          </cell>
          <cell r="S48">
            <v>3.8571428571428572</v>
          </cell>
          <cell r="T48">
            <v>3.3154761904761898</v>
          </cell>
        </row>
        <row r="49">
          <cell r="B49">
            <v>11101002</v>
          </cell>
          <cell r="C49" t="str">
            <v>011101002</v>
          </cell>
          <cell r="D49" t="str">
            <v>شعيرية رفيعة - اوسم - اسرائيل</v>
          </cell>
          <cell r="E49" t="str">
            <v>باكيت/250غم</v>
          </cell>
          <cell r="F49">
            <v>2023</v>
          </cell>
          <cell r="G49">
            <v>4</v>
          </cell>
          <cell r="H49">
            <v>6</v>
          </cell>
          <cell r="I49">
            <v>6</v>
          </cell>
          <cell r="J49">
            <v>6</v>
          </cell>
          <cell r="K49">
            <v>6</v>
          </cell>
          <cell r="L49">
            <v>6</v>
          </cell>
          <cell r="M49">
            <v>6</v>
          </cell>
          <cell r="N49">
            <v>6</v>
          </cell>
          <cell r="O49">
            <v>6</v>
          </cell>
          <cell r="P49">
            <v>6</v>
          </cell>
          <cell r="Q49">
            <v>6</v>
          </cell>
          <cell r="R49">
            <v>6</v>
          </cell>
          <cell r="S49">
            <v>6</v>
          </cell>
          <cell r="T49">
            <v>6</v>
          </cell>
        </row>
        <row r="50">
          <cell r="B50">
            <v>11101003</v>
          </cell>
          <cell r="C50" t="str">
            <v>011101003</v>
          </cell>
          <cell r="D50" t="str">
            <v>شعيرية محلي - غزة - 500 غم</v>
          </cell>
          <cell r="E50" t="str">
            <v>500 غم</v>
          </cell>
          <cell r="F50">
            <v>2023</v>
          </cell>
          <cell r="G50">
            <v>4</v>
          </cell>
        </row>
        <row r="51">
          <cell r="B51">
            <v>11101004</v>
          </cell>
          <cell r="C51" t="str">
            <v>011101004</v>
          </cell>
          <cell r="D51" t="str">
            <v>شعيرية إيطالي  رسكوزا 500 غم</v>
          </cell>
          <cell r="E51" t="str">
            <v>500 غم</v>
          </cell>
          <cell r="F51">
            <v>2023</v>
          </cell>
          <cell r="G51">
            <v>4</v>
          </cell>
        </row>
        <row r="52">
          <cell r="B52">
            <v>11101101</v>
          </cell>
          <cell r="C52" t="str">
            <v>011101101</v>
          </cell>
          <cell r="D52" t="str">
            <v>سميد خشن نوع"أ"-سميد حيفا - اسرائيل</v>
          </cell>
          <cell r="E52" t="str">
            <v>باكيت/1كغم</v>
          </cell>
          <cell r="F52">
            <v>2023</v>
          </cell>
          <cell r="G52">
            <v>4</v>
          </cell>
          <cell r="H52">
            <v>5</v>
          </cell>
          <cell r="I52">
            <v>5</v>
          </cell>
          <cell r="J52">
            <v>5</v>
          </cell>
          <cell r="K52">
            <v>5</v>
          </cell>
          <cell r="L52">
            <v>5</v>
          </cell>
          <cell r="M52">
            <v>5</v>
          </cell>
          <cell r="N52">
            <v>5</v>
          </cell>
          <cell r="O52">
            <v>5</v>
          </cell>
          <cell r="P52">
            <v>5.833333333333333</v>
          </cell>
          <cell r="Q52">
            <v>5.833333333333333</v>
          </cell>
          <cell r="R52">
            <v>5.833333333333333</v>
          </cell>
          <cell r="S52">
            <v>5.833333333333333</v>
          </cell>
          <cell r="T52">
            <v>5.2777777777777786</v>
          </cell>
        </row>
        <row r="53">
          <cell r="B53">
            <v>11101102</v>
          </cell>
          <cell r="C53" t="str">
            <v>011101102</v>
          </cell>
          <cell r="D53" t="str">
            <v>سميد حنطة - مطاحن قمح مفراتس</v>
          </cell>
          <cell r="E53" t="str">
            <v>باكيت/1كغم</v>
          </cell>
          <cell r="F53">
            <v>2023</v>
          </cell>
          <cell r="G53">
            <v>4</v>
          </cell>
          <cell r="H53">
            <v>5</v>
          </cell>
          <cell r="I53">
            <v>5</v>
          </cell>
          <cell r="J53">
            <v>5</v>
          </cell>
          <cell r="K53">
            <v>5</v>
          </cell>
          <cell r="L53">
            <v>5</v>
          </cell>
          <cell r="M53">
            <v>5</v>
          </cell>
          <cell r="N53">
            <v>5</v>
          </cell>
          <cell r="O53">
            <v>5.25</v>
          </cell>
          <cell r="P53">
            <v>5</v>
          </cell>
          <cell r="Q53">
            <v>5.5</v>
          </cell>
          <cell r="R53">
            <v>5.5</v>
          </cell>
          <cell r="S53">
            <v>5.5</v>
          </cell>
          <cell r="T53">
            <v>5.145833333333333</v>
          </cell>
        </row>
        <row r="54">
          <cell r="B54">
            <v>11101103</v>
          </cell>
          <cell r="C54" t="str">
            <v>011101103</v>
          </cell>
          <cell r="D54" t="str">
            <v>سميد السلام  محلي - 1 كغم</v>
          </cell>
          <cell r="E54" t="str">
            <v>1 كغم</v>
          </cell>
          <cell r="F54">
            <v>2023</v>
          </cell>
          <cell r="G54">
            <v>4</v>
          </cell>
        </row>
        <row r="55">
          <cell r="B55">
            <v>11101201</v>
          </cell>
          <cell r="C55" t="str">
            <v>011101201</v>
          </cell>
          <cell r="D55" t="str">
            <v>برغل مجروش - ناعم سائب "حلل" - محلي</v>
          </cell>
          <cell r="E55" t="str">
            <v>1كغم</v>
          </cell>
          <cell r="F55">
            <v>2023</v>
          </cell>
          <cell r="G55">
            <v>4</v>
          </cell>
          <cell r="H55">
            <v>9.4</v>
          </cell>
          <cell r="I55">
            <v>9.4</v>
          </cell>
          <cell r="J55">
            <v>9.8000000000000007</v>
          </cell>
          <cell r="K55">
            <v>9.4</v>
          </cell>
          <cell r="L55">
            <v>9.1999999999999993</v>
          </cell>
          <cell r="M55">
            <v>9.1999999999999993</v>
          </cell>
          <cell r="N55">
            <v>8.8000000000000007</v>
          </cell>
          <cell r="O55">
            <v>8.4</v>
          </cell>
          <cell r="P55">
            <v>9.6</v>
          </cell>
          <cell r="Q55">
            <v>10</v>
          </cell>
          <cell r="R55">
            <v>10</v>
          </cell>
          <cell r="S55">
            <v>10</v>
          </cell>
          <cell r="T55">
            <v>9.4333333333333336</v>
          </cell>
        </row>
        <row r="56">
          <cell r="B56">
            <v>11101301</v>
          </cell>
          <cell r="C56" t="str">
            <v>011101301</v>
          </cell>
          <cell r="D56" t="str">
            <v>فريكة ناشفة مجروشة "حلل" - محلي</v>
          </cell>
          <cell r="E56" t="str">
            <v xml:space="preserve">1 كغم </v>
          </cell>
          <cell r="F56">
            <v>2023</v>
          </cell>
          <cell r="G56">
            <v>4</v>
          </cell>
          <cell r="H56">
            <v>10.666666666666666</v>
          </cell>
          <cell r="I56">
            <v>11.333333333333334</v>
          </cell>
          <cell r="J56">
            <v>11.666666666666666</v>
          </cell>
          <cell r="K56">
            <v>11.333333333333334</v>
          </cell>
          <cell r="L56">
            <v>11.333333333333334</v>
          </cell>
          <cell r="M56">
            <v>11.666666666666666</v>
          </cell>
          <cell r="N56">
            <v>12</v>
          </cell>
          <cell r="O56">
            <v>12.333333333333334</v>
          </cell>
          <cell r="P56">
            <v>15</v>
          </cell>
          <cell r="Q56">
            <v>16.333333333333332</v>
          </cell>
          <cell r="R56">
            <v>16</v>
          </cell>
          <cell r="S56">
            <v>15.333333333333334</v>
          </cell>
          <cell r="T56">
            <v>12.916666666666666</v>
          </cell>
        </row>
        <row r="57">
          <cell r="B57">
            <v>11101401</v>
          </cell>
          <cell r="C57" t="str">
            <v>011101401</v>
          </cell>
          <cell r="D57" t="str">
            <v>نشا ناعم ابيض "حلل"</v>
          </cell>
          <cell r="E57" t="str">
            <v>1كغم</v>
          </cell>
          <cell r="F57">
            <v>2023</v>
          </cell>
          <cell r="G57">
            <v>4</v>
          </cell>
          <cell r="H57">
            <v>9</v>
          </cell>
          <cell r="I57">
            <v>9</v>
          </cell>
          <cell r="J57">
            <v>9</v>
          </cell>
          <cell r="K57">
            <v>9</v>
          </cell>
          <cell r="L57">
            <v>9.5</v>
          </cell>
          <cell r="M57">
            <v>9.5</v>
          </cell>
          <cell r="N57">
            <v>9.25</v>
          </cell>
          <cell r="O57">
            <v>9.75</v>
          </cell>
          <cell r="P57">
            <v>9.75</v>
          </cell>
          <cell r="Q57">
            <v>9.75</v>
          </cell>
          <cell r="R57">
            <v>9.75</v>
          </cell>
          <cell r="S57">
            <v>9.75</v>
          </cell>
          <cell r="T57">
            <v>9.4166666666666661</v>
          </cell>
        </row>
        <row r="58">
          <cell r="B58">
            <v>11101501</v>
          </cell>
          <cell r="C58" t="str">
            <v>011101501</v>
          </cell>
          <cell r="D58" t="str">
            <v>حبوب أطفال بالقمح والحليب - سيرلاك - نستله - بريطانيا</v>
          </cell>
          <cell r="E58" t="str">
            <v>علبة/400غم</v>
          </cell>
          <cell r="F58">
            <v>2023</v>
          </cell>
          <cell r="G58">
            <v>4</v>
          </cell>
          <cell r="H58">
            <v>24.4</v>
          </cell>
          <cell r="I58">
            <v>24.4</v>
          </cell>
          <cell r="J58">
            <v>24.4</v>
          </cell>
          <cell r="K58">
            <v>24.4</v>
          </cell>
          <cell r="L58">
            <v>24.8</v>
          </cell>
          <cell r="M58">
            <v>24.8</v>
          </cell>
          <cell r="N58">
            <v>24.8</v>
          </cell>
          <cell r="O58">
            <v>24.8</v>
          </cell>
          <cell r="P58">
            <v>25.6</v>
          </cell>
          <cell r="Q58">
            <v>25.6</v>
          </cell>
          <cell r="R58">
            <v>25.6</v>
          </cell>
          <cell r="S58">
            <v>25.6</v>
          </cell>
          <cell r="T58">
            <v>24.933333333333337</v>
          </cell>
        </row>
        <row r="59">
          <cell r="B59">
            <v>11101502</v>
          </cell>
          <cell r="C59" t="str">
            <v>011101502</v>
          </cell>
          <cell r="D59" t="str">
            <v>حبوب للرضع - عصيدة " للرضع" - ماتيرنا - اسرائيل</v>
          </cell>
          <cell r="E59" t="str">
            <v>علبة/200غم</v>
          </cell>
          <cell r="F59">
            <v>2023</v>
          </cell>
          <cell r="G59">
            <v>4</v>
          </cell>
          <cell r="H59">
            <v>20.666666666666668</v>
          </cell>
          <cell r="I59">
            <v>20.666666666666668</v>
          </cell>
          <cell r="J59">
            <v>21.333333333333332</v>
          </cell>
          <cell r="K59">
            <v>22.666666666666668</v>
          </cell>
          <cell r="L59">
            <v>22</v>
          </cell>
          <cell r="M59">
            <v>21.333333333333332</v>
          </cell>
          <cell r="N59">
            <v>20.666666666666668</v>
          </cell>
          <cell r="O59">
            <v>20.333333333333332</v>
          </cell>
          <cell r="P59">
            <v>20</v>
          </cell>
          <cell r="Q59">
            <v>20</v>
          </cell>
          <cell r="R59">
            <v>20.333333333333332</v>
          </cell>
          <cell r="S59">
            <v>20.333333333333332</v>
          </cell>
          <cell r="T59">
            <v>20.861111111111114</v>
          </cell>
        </row>
        <row r="60">
          <cell r="B60">
            <v>11101503</v>
          </cell>
          <cell r="C60" t="str">
            <v>011101503</v>
          </cell>
          <cell r="D60" t="str">
            <v>اختيار الام  حبوب للرضع  صناعة سلطنة عمان 200 غم</v>
          </cell>
          <cell r="E60" t="str">
            <v>200 غم</v>
          </cell>
          <cell r="F60">
            <v>2023</v>
          </cell>
          <cell r="G60">
            <v>4</v>
          </cell>
        </row>
        <row r="61">
          <cell r="B61">
            <v>11101601</v>
          </cell>
          <cell r="C61" t="str">
            <v>011101601</v>
          </cell>
          <cell r="D61" t="str">
            <v>حبوب الافطار كورن فليكس الديك بسكويت- رقائق الذرة المحمصة - كلوقز - المملكة المتحدة</v>
          </cell>
          <cell r="E61" t="str">
            <v>علبة / 750 غم</v>
          </cell>
          <cell r="F61">
            <v>2023</v>
          </cell>
          <cell r="G61">
            <v>4</v>
          </cell>
          <cell r="H61">
            <v>17</v>
          </cell>
          <cell r="I61">
            <v>17</v>
          </cell>
          <cell r="J61">
            <v>17</v>
          </cell>
          <cell r="K61">
            <v>17.111111111111111</v>
          </cell>
          <cell r="L61">
            <v>17.111111111111111</v>
          </cell>
          <cell r="M61">
            <v>17.111111111111111</v>
          </cell>
          <cell r="N61">
            <v>17.888888888888889</v>
          </cell>
          <cell r="O61">
            <v>19</v>
          </cell>
          <cell r="P61">
            <v>18</v>
          </cell>
          <cell r="Q61">
            <v>18.666666666666668</v>
          </cell>
          <cell r="R61">
            <v>18.666666666666668</v>
          </cell>
          <cell r="S61">
            <v>18.666666666666668</v>
          </cell>
          <cell r="T61">
            <v>17.768518518518515</v>
          </cell>
        </row>
        <row r="62">
          <cell r="B62">
            <v>11101603</v>
          </cell>
          <cell r="C62" t="str">
            <v>011101603</v>
          </cell>
          <cell r="D62" t="str">
            <v>حبوب الافطار كورن فليكس نستله NESTLA  كونتري - رقائق الذرة - بولندا</v>
          </cell>
          <cell r="E62" t="str">
            <v>باكيت / 375 غم</v>
          </cell>
          <cell r="F62">
            <v>2023</v>
          </cell>
          <cell r="G62">
            <v>4</v>
          </cell>
          <cell r="H62">
            <v>17</v>
          </cell>
          <cell r="I62">
            <v>17</v>
          </cell>
          <cell r="J62">
            <v>17</v>
          </cell>
          <cell r="K62">
            <v>17</v>
          </cell>
          <cell r="L62">
            <v>17</v>
          </cell>
          <cell r="M62">
            <v>17</v>
          </cell>
          <cell r="N62">
            <v>17.2</v>
          </cell>
          <cell r="O62">
            <v>17.8</v>
          </cell>
          <cell r="P62">
            <v>17.600000000000001</v>
          </cell>
          <cell r="Q62">
            <v>18</v>
          </cell>
          <cell r="R62">
            <v>18</v>
          </cell>
          <cell r="S62">
            <v>18</v>
          </cell>
          <cell r="T62">
            <v>17.383333333333333</v>
          </cell>
        </row>
        <row r="63">
          <cell r="B63">
            <v>11101604</v>
          </cell>
          <cell r="C63" t="str">
            <v>011101604</v>
          </cell>
          <cell r="D63" t="str">
            <v>نسكويك للاطفال - نستله - بريطانيا</v>
          </cell>
          <cell r="E63" t="str">
            <v>علبة / 650 غم</v>
          </cell>
          <cell r="F63">
            <v>2023</v>
          </cell>
          <cell r="G63">
            <v>4</v>
          </cell>
          <cell r="H63">
            <v>16</v>
          </cell>
          <cell r="I63">
            <v>16</v>
          </cell>
          <cell r="J63">
            <v>16</v>
          </cell>
          <cell r="K63">
            <v>16</v>
          </cell>
          <cell r="L63">
            <v>16</v>
          </cell>
          <cell r="M63">
            <v>16</v>
          </cell>
          <cell r="N63">
            <v>16.25</v>
          </cell>
          <cell r="O63">
            <v>16.375</v>
          </cell>
          <cell r="P63">
            <v>17.125</v>
          </cell>
          <cell r="Q63">
            <v>17.5</v>
          </cell>
          <cell r="R63">
            <v>16.875</v>
          </cell>
          <cell r="S63">
            <v>16.875</v>
          </cell>
          <cell r="T63">
            <v>16.416666666666668</v>
          </cell>
        </row>
        <row r="64">
          <cell r="B64">
            <v>11101701</v>
          </cell>
          <cell r="C64" t="str">
            <v>011101701</v>
          </cell>
          <cell r="D64" t="str">
            <v>شبس بطعم الفستق رزان</v>
          </cell>
          <cell r="E64" t="str">
            <v>باكيت - 45 غم</v>
          </cell>
          <cell r="F64">
            <v>2023</v>
          </cell>
          <cell r="G64">
            <v>4</v>
          </cell>
          <cell r="H64">
            <v>1.1666666666666667</v>
          </cell>
          <cell r="I64">
            <v>1.1666666666666667</v>
          </cell>
          <cell r="J64">
            <v>1.1666666666666667</v>
          </cell>
          <cell r="K64">
            <v>1.1666666666666667</v>
          </cell>
          <cell r="L64">
            <v>1.1666666666666667</v>
          </cell>
          <cell r="M64">
            <v>1.1666666666666667</v>
          </cell>
          <cell r="N64">
            <v>1.1666666666666667</v>
          </cell>
          <cell r="O64">
            <v>1.1666666666666667</v>
          </cell>
          <cell r="P64">
            <v>1.1666666666666667</v>
          </cell>
          <cell r="Q64">
            <v>1.1666666666666667</v>
          </cell>
          <cell r="R64">
            <v>1.1666666666666667</v>
          </cell>
          <cell r="S64">
            <v>1.1666666666666667</v>
          </cell>
          <cell r="T64">
            <v>1.1666666666666665</v>
          </cell>
        </row>
        <row r="65">
          <cell r="B65">
            <v>11101702</v>
          </cell>
          <cell r="C65" t="str">
            <v>011101702</v>
          </cell>
          <cell r="D65" t="str">
            <v>بمبينو - طعامة - محلي</v>
          </cell>
          <cell r="E65" t="str">
            <v>باكيت - 25 غم</v>
          </cell>
          <cell r="F65">
            <v>2023</v>
          </cell>
          <cell r="G65">
            <v>4</v>
          </cell>
        </row>
        <row r="66">
          <cell r="B66">
            <v>11101703</v>
          </cell>
          <cell r="C66" t="str">
            <v>011101703</v>
          </cell>
          <cell r="D66" t="str">
            <v>شبس مستر شيبس Mr.Chips</v>
          </cell>
          <cell r="E66" t="str">
            <v>كيس / 50 غم</v>
          </cell>
          <cell r="F66">
            <v>2023</v>
          </cell>
          <cell r="G66">
            <v>4</v>
          </cell>
          <cell r="H66">
            <v>2</v>
          </cell>
          <cell r="I66">
            <v>2</v>
          </cell>
          <cell r="J66">
            <v>2</v>
          </cell>
          <cell r="K66">
            <v>2</v>
          </cell>
          <cell r="L66">
            <v>2.0714285714285716</v>
          </cell>
          <cell r="M66">
            <v>2.1428571428571428</v>
          </cell>
          <cell r="N66">
            <v>2.2857142857142856</v>
          </cell>
          <cell r="O66">
            <v>2.4285714285714284</v>
          </cell>
          <cell r="P66">
            <v>2.4285714285714284</v>
          </cell>
          <cell r="Q66">
            <v>2.4285714285714284</v>
          </cell>
          <cell r="R66">
            <v>2.4285714285714284</v>
          </cell>
          <cell r="S66">
            <v>2.4285714285714284</v>
          </cell>
          <cell r="T66">
            <v>2.2202380952380945</v>
          </cell>
        </row>
        <row r="67">
          <cell r="B67">
            <v>11101704</v>
          </cell>
          <cell r="C67" t="str">
            <v>011101704</v>
          </cell>
          <cell r="D67" t="str">
            <v>شبس سناك ميكس Snack Mix</v>
          </cell>
          <cell r="E67" t="str">
            <v>كيس / 130 غم</v>
          </cell>
          <cell r="F67">
            <v>2023</v>
          </cell>
          <cell r="G67">
            <v>4</v>
          </cell>
          <cell r="H67">
            <v>10</v>
          </cell>
          <cell r="I67">
            <v>10</v>
          </cell>
          <cell r="J67">
            <v>10</v>
          </cell>
          <cell r="K67">
            <v>10</v>
          </cell>
          <cell r="L67">
            <v>10</v>
          </cell>
          <cell r="M67">
            <v>10</v>
          </cell>
          <cell r="N67">
            <v>10</v>
          </cell>
          <cell r="O67">
            <v>10</v>
          </cell>
          <cell r="P67">
            <v>10</v>
          </cell>
          <cell r="Q67">
            <v>10</v>
          </cell>
          <cell r="R67">
            <v>10</v>
          </cell>
          <cell r="S67">
            <v>10</v>
          </cell>
          <cell r="T67">
            <v>10</v>
          </cell>
        </row>
        <row r="68">
          <cell r="B68">
            <v>11101706</v>
          </cell>
          <cell r="C68" t="str">
            <v>011101706</v>
          </cell>
          <cell r="D68" t="str">
            <v>شبس رقائق بطاطا برنجلز Pringles</v>
          </cell>
          <cell r="E68" t="str">
            <v>علبة / 165 غم</v>
          </cell>
          <cell r="F68">
            <v>2023</v>
          </cell>
          <cell r="G68">
            <v>4</v>
          </cell>
          <cell r="H68">
            <v>10</v>
          </cell>
          <cell r="I68">
            <v>10</v>
          </cell>
          <cell r="J68">
            <v>10</v>
          </cell>
          <cell r="K68">
            <v>10</v>
          </cell>
          <cell r="L68">
            <v>10</v>
          </cell>
          <cell r="M68">
            <v>10</v>
          </cell>
          <cell r="N68">
            <v>10</v>
          </cell>
          <cell r="O68">
            <v>10</v>
          </cell>
          <cell r="P68">
            <v>10</v>
          </cell>
          <cell r="Q68">
            <v>10</v>
          </cell>
          <cell r="R68">
            <v>10</v>
          </cell>
          <cell r="S68">
            <v>10</v>
          </cell>
          <cell r="T68">
            <v>10</v>
          </cell>
        </row>
        <row r="69">
          <cell r="B69">
            <v>11210101</v>
          </cell>
          <cell r="C69" t="str">
            <v>011210101</v>
          </cell>
          <cell r="D69" t="str">
            <v>لحم غنم مع العظم طازج -محلي</v>
          </cell>
          <cell r="E69" t="str">
            <v>1 كغم</v>
          </cell>
          <cell r="F69">
            <v>2023</v>
          </cell>
          <cell r="G69">
            <v>4</v>
          </cell>
          <cell r="H69">
            <v>91.285714285714292</v>
          </cell>
          <cell r="I69">
            <v>94.142857142857139</v>
          </cell>
          <cell r="J69">
            <v>94.857142857142861</v>
          </cell>
          <cell r="K69">
            <v>94.857142857142861</v>
          </cell>
          <cell r="L69">
            <v>92.857142857142861</v>
          </cell>
          <cell r="M69">
            <v>92.857142857142861</v>
          </cell>
          <cell r="N69">
            <v>92.857142857142861</v>
          </cell>
          <cell r="O69">
            <v>92.142857142857139</v>
          </cell>
          <cell r="P69">
            <v>90.714285714285708</v>
          </cell>
          <cell r="Q69">
            <v>90.714285714285708</v>
          </cell>
          <cell r="R69">
            <v>91.428571428571431</v>
          </cell>
          <cell r="S69">
            <v>91.428571428571431</v>
          </cell>
          <cell r="T69">
            <v>92.511904761904759</v>
          </cell>
        </row>
        <row r="70">
          <cell r="B70">
            <v>11210102</v>
          </cell>
          <cell r="C70" t="str">
            <v>011210102</v>
          </cell>
          <cell r="D70" t="str">
            <v>لحم عجل طازج - محلي</v>
          </cell>
          <cell r="E70" t="str">
            <v>1 كغم</v>
          </cell>
          <cell r="F70">
            <v>2023</v>
          </cell>
          <cell r="G70">
            <v>4</v>
          </cell>
          <cell r="H70">
            <v>60</v>
          </cell>
          <cell r="I70">
            <v>60</v>
          </cell>
          <cell r="J70">
            <v>60</v>
          </cell>
          <cell r="K70">
            <v>60</v>
          </cell>
          <cell r="L70">
            <v>59.285714285714285</v>
          </cell>
          <cell r="M70">
            <v>60</v>
          </cell>
          <cell r="N70">
            <v>60</v>
          </cell>
          <cell r="O70">
            <v>60.714285714285715</v>
          </cell>
          <cell r="P70">
            <v>62.142857142857146</v>
          </cell>
          <cell r="Q70">
            <v>62.142857142857146</v>
          </cell>
          <cell r="R70">
            <v>62.142857142857146</v>
          </cell>
          <cell r="S70">
            <v>62.142857142857146</v>
          </cell>
          <cell r="T70">
            <v>60.714285714285701</v>
          </cell>
        </row>
        <row r="71">
          <cell r="B71">
            <v>11210104</v>
          </cell>
          <cell r="C71" t="str">
            <v>011210104</v>
          </cell>
          <cell r="D71" t="str">
            <v>لحم عجل طازج مفروم خشنة</v>
          </cell>
          <cell r="E71" t="str">
            <v>1 كغم</v>
          </cell>
          <cell r="F71">
            <v>2023</v>
          </cell>
          <cell r="G71">
            <v>4</v>
          </cell>
          <cell r="H71">
            <v>59</v>
          </cell>
          <cell r="I71">
            <v>59</v>
          </cell>
          <cell r="J71">
            <v>59</v>
          </cell>
          <cell r="K71">
            <v>59</v>
          </cell>
          <cell r="L71">
            <v>58</v>
          </cell>
          <cell r="M71">
            <v>59</v>
          </cell>
          <cell r="N71">
            <v>60</v>
          </cell>
          <cell r="O71">
            <v>60</v>
          </cell>
          <cell r="P71">
            <v>62</v>
          </cell>
          <cell r="Q71">
            <v>61</v>
          </cell>
          <cell r="R71">
            <v>61</v>
          </cell>
          <cell r="S71">
            <v>61</v>
          </cell>
          <cell r="T71">
            <v>59.833333333333336</v>
          </cell>
        </row>
        <row r="72">
          <cell r="B72">
            <v>11210105</v>
          </cell>
          <cell r="C72" t="str">
            <v>011210105</v>
          </cell>
          <cell r="D72" t="str">
            <v>لحم عجل طازج مكعبات "لسان عصفور"</v>
          </cell>
          <cell r="E72" t="str">
            <v>1 كغم</v>
          </cell>
          <cell r="F72">
            <v>2023</v>
          </cell>
          <cell r="G72">
            <v>4</v>
          </cell>
          <cell r="H72">
            <v>59</v>
          </cell>
          <cell r="I72">
            <v>59</v>
          </cell>
          <cell r="J72">
            <v>59</v>
          </cell>
          <cell r="K72">
            <v>59</v>
          </cell>
          <cell r="L72">
            <v>58</v>
          </cell>
          <cell r="M72">
            <v>60</v>
          </cell>
          <cell r="N72">
            <v>59</v>
          </cell>
          <cell r="O72">
            <v>60</v>
          </cell>
          <cell r="P72">
            <v>62</v>
          </cell>
          <cell r="Q72">
            <v>61</v>
          </cell>
          <cell r="R72">
            <v>61</v>
          </cell>
          <cell r="S72">
            <v>61</v>
          </cell>
          <cell r="T72">
            <v>59.833333333333336</v>
          </cell>
        </row>
        <row r="73">
          <cell r="B73">
            <v>11210106</v>
          </cell>
          <cell r="C73" t="str">
            <v>011210106</v>
          </cell>
          <cell r="D73" t="str">
            <v>برغر لحم بقري طازج</v>
          </cell>
          <cell r="E73" t="str">
            <v>1 كغم</v>
          </cell>
          <cell r="F73">
            <v>2023</v>
          </cell>
          <cell r="G73">
            <v>4</v>
          </cell>
          <cell r="H73">
            <v>60</v>
          </cell>
          <cell r="I73">
            <v>60</v>
          </cell>
          <cell r="J73">
            <v>60</v>
          </cell>
          <cell r="K73">
            <v>60</v>
          </cell>
          <cell r="L73">
            <v>60</v>
          </cell>
          <cell r="M73">
            <v>60</v>
          </cell>
          <cell r="N73">
            <v>60</v>
          </cell>
          <cell r="O73">
            <v>60</v>
          </cell>
          <cell r="P73">
            <v>61.25</v>
          </cell>
          <cell r="Q73">
            <v>61.25</v>
          </cell>
          <cell r="R73">
            <v>61.25</v>
          </cell>
          <cell r="S73">
            <v>61.25</v>
          </cell>
          <cell r="T73">
            <v>60.416666666666664</v>
          </cell>
        </row>
        <row r="74">
          <cell r="B74">
            <v>11210201</v>
          </cell>
          <cell r="C74" t="str">
            <v>011210201</v>
          </cell>
          <cell r="D74" t="str">
            <v>لحم عجل مجمد - مستورد</v>
          </cell>
          <cell r="E74" t="str">
            <v>باكيت/1 كغم</v>
          </cell>
          <cell r="F74">
            <v>2023</v>
          </cell>
          <cell r="G74">
            <v>4</v>
          </cell>
          <cell r="H74">
            <v>30</v>
          </cell>
          <cell r="I74">
            <v>30</v>
          </cell>
          <cell r="J74">
            <v>30</v>
          </cell>
          <cell r="K74">
            <v>30</v>
          </cell>
          <cell r="L74">
            <v>30</v>
          </cell>
          <cell r="M74">
            <v>30</v>
          </cell>
          <cell r="N74">
            <v>30</v>
          </cell>
          <cell r="O74">
            <v>30</v>
          </cell>
          <cell r="P74">
            <v>30</v>
          </cell>
          <cell r="Q74">
            <v>30</v>
          </cell>
          <cell r="R74">
            <v>30</v>
          </cell>
          <cell r="S74">
            <v>30</v>
          </cell>
          <cell r="T74">
            <v>30</v>
          </cell>
        </row>
        <row r="75">
          <cell r="B75">
            <v>11210302</v>
          </cell>
          <cell r="C75" t="str">
            <v>011210302</v>
          </cell>
          <cell r="D75" t="str">
            <v>لانشون بقري - سنيورة - محلي</v>
          </cell>
          <cell r="E75" t="str">
            <v>علبة 310 غم</v>
          </cell>
          <cell r="F75">
            <v>2023</v>
          </cell>
          <cell r="G75">
            <v>4</v>
          </cell>
          <cell r="H75">
            <v>15</v>
          </cell>
          <cell r="I75">
            <v>15</v>
          </cell>
          <cell r="J75">
            <v>14.5</v>
          </cell>
          <cell r="K75">
            <v>15</v>
          </cell>
          <cell r="L75">
            <v>15.5</v>
          </cell>
          <cell r="M75">
            <v>15.5</v>
          </cell>
          <cell r="N75">
            <v>15.5</v>
          </cell>
          <cell r="O75">
            <v>15.5</v>
          </cell>
          <cell r="P75">
            <v>14.5</v>
          </cell>
          <cell r="Q75">
            <v>14.5</v>
          </cell>
          <cell r="R75">
            <v>14.5</v>
          </cell>
          <cell r="S75">
            <v>14.5</v>
          </cell>
          <cell r="T75">
            <v>14.958333333333334</v>
          </cell>
        </row>
        <row r="76">
          <cell r="B76">
            <v>11210303</v>
          </cell>
          <cell r="C76" t="str">
            <v>011210303</v>
          </cell>
          <cell r="D76" t="str">
            <v>لانشون بقري - سنيورة بالزيتون - محلي</v>
          </cell>
          <cell r="E76" t="str">
            <v>علبة 800 غم</v>
          </cell>
          <cell r="F76">
            <v>2023</v>
          </cell>
          <cell r="G76">
            <v>4</v>
          </cell>
          <cell r="H76">
            <v>15.5</v>
          </cell>
          <cell r="I76">
            <v>15.5</v>
          </cell>
          <cell r="J76">
            <v>15.5</v>
          </cell>
          <cell r="K76">
            <v>15.5</v>
          </cell>
          <cell r="L76">
            <v>16</v>
          </cell>
          <cell r="M76">
            <v>16</v>
          </cell>
          <cell r="N76">
            <v>16</v>
          </cell>
          <cell r="O76">
            <v>16</v>
          </cell>
          <cell r="P76">
            <v>16</v>
          </cell>
          <cell r="Q76">
            <v>16</v>
          </cell>
          <cell r="R76">
            <v>16</v>
          </cell>
          <cell r="S76">
            <v>16</v>
          </cell>
          <cell r="T76">
            <v>15.833333333333334</v>
          </cell>
        </row>
        <row r="77">
          <cell r="B77">
            <v>11210304</v>
          </cell>
          <cell r="C77" t="str">
            <v>011210304</v>
          </cell>
          <cell r="D77" t="str">
            <v>مرتديلا سنيورة بقري سادة</v>
          </cell>
          <cell r="E77" t="str">
            <v>باكيت  500 غم</v>
          </cell>
          <cell r="F77">
            <v>2023</v>
          </cell>
          <cell r="G77">
            <v>4</v>
          </cell>
          <cell r="H77">
            <v>14.5</v>
          </cell>
          <cell r="I77">
            <v>14.5</v>
          </cell>
          <cell r="J77">
            <v>14.5</v>
          </cell>
          <cell r="K77">
            <v>14.5</v>
          </cell>
          <cell r="L77">
            <v>14.833333333333334</v>
          </cell>
          <cell r="M77">
            <v>14.5</v>
          </cell>
          <cell r="N77">
            <v>15</v>
          </cell>
          <cell r="O77">
            <v>15.833333333333334</v>
          </cell>
          <cell r="P77">
            <v>15</v>
          </cell>
          <cell r="Q77">
            <v>15</v>
          </cell>
          <cell r="R77">
            <v>15</v>
          </cell>
          <cell r="S77">
            <v>15.166666666666666</v>
          </cell>
          <cell r="T77">
            <v>14.861111111111109</v>
          </cell>
        </row>
        <row r="78">
          <cell r="B78">
            <v>11210305</v>
          </cell>
          <cell r="C78" t="str">
            <v>011210305</v>
          </cell>
          <cell r="D78" t="str">
            <v>نقانق الاسلامية</v>
          </cell>
          <cell r="E78" t="str">
            <v>باكيت 1 كغم</v>
          </cell>
          <cell r="F78">
            <v>2023</v>
          </cell>
          <cell r="G78">
            <v>4</v>
          </cell>
          <cell r="H78">
            <v>12.2</v>
          </cell>
          <cell r="I78">
            <v>12.2</v>
          </cell>
          <cell r="J78">
            <v>12.2</v>
          </cell>
          <cell r="K78">
            <v>12.2</v>
          </cell>
          <cell r="L78">
            <v>12.2</v>
          </cell>
          <cell r="M78">
            <v>12.2</v>
          </cell>
          <cell r="N78">
            <v>12.2</v>
          </cell>
          <cell r="O78">
            <v>12.2</v>
          </cell>
          <cell r="P78">
            <v>12.2</v>
          </cell>
          <cell r="Q78">
            <v>12.2</v>
          </cell>
          <cell r="R78">
            <v>12.2</v>
          </cell>
          <cell r="S78">
            <v>12.2</v>
          </cell>
          <cell r="T78">
            <v>12.200000000000001</v>
          </cell>
        </row>
        <row r="79">
          <cell r="B79">
            <v>11210401</v>
          </cell>
          <cell r="C79" t="str">
            <v>011210401</v>
          </cell>
          <cell r="D79" t="str">
            <v>كبدة خاروف طازجة</v>
          </cell>
          <cell r="E79" t="str">
            <v xml:space="preserve"> 1 كغم</v>
          </cell>
          <cell r="F79">
            <v>2023</v>
          </cell>
          <cell r="G79">
            <v>4</v>
          </cell>
          <cell r="H79">
            <v>33.75</v>
          </cell>
          <cell r="I79">
            <v>36.25</v>
          </cell>
          <cell r="J79">
            <v>36.25</v>
          </cell>
          <cell r="K79">
            <v>37.5</v>
          </cell>
          <cell r="L79">
            <v>40</v>
          </cell>
          <cell r="M79">
            <v>40</v>
          </cell>
          <cell r="N79">
            <v>42.5</v>
          </cell>
          <cell r="O79">
            <v>32.5</v>
          </cell>
          <cell r="P79">
            <v>32.5</v>
          </cell>
          <cell r="Q79">
            <v>31.25</v>
          </cell>
          <cell r="R79">
            <v>37.5</v>
          </cell>
          <cell r="S79">
            <v>37.5</v>
          </cell>
          <cell r="T79">
            <v>36.458333333333336</v>
          </cell>
        </row>
        <row r="80">
          <cell r="B80">
            <v>11210403</v>
          </cell>
          <cell r="C80" t="str">
            <v>011210403</v>
          </cell>
          <cell r="D80" t="str">
            <v>كبدة عجل طازج - محلي</v>
          </cell>
          <cell r="E80" t="str">
            <v>1 كغم</v>
          </cell>
          <cell r="F80">
            <v>2023</v>
          </cell>
          <cell r="G80">
            <v>4</v>
          </cell>
          <cell r="H80">
            <v>20</v>
          </cell>
          <cell r="I80">
            <v>20</v>
          </cell>
          <cell r="J80">
            <v>20</v>
          </cell>
          <cell r="K80">
            <v>20</v>
          </cell>
          <cell r="L80">
            <v>20</v>
          </cell>
          <cell r="M80">
            <v>20</v>
          </cell>
          <cell r="N80">
            <v>20</v>
          </cell>
          <cell r="O80">
            <v>18.333333333333332</v>
          </cell>
          <cell r="P80">
            <v>20.666666666666668</v>
          </cell>
          <cell r="Q80">
            <v>20.666666666666668</v>
          </cell>
          <cell r="R80">
            <v>20.666666666666668</v>
          </cell>
          <cell r="S80">
            <v>20.666666666666668</v>
          </cell>
          <cell r="T80">
            <v>20.083333333333332</v>
          </cell>
        </row>
        <row r="81">
          <cell r="B81">
            <v>11220101</v>
          </cell>
          <cell r="C81" t="str">
            <v>011220101</v>
          </cell>
          <cell r="D81" t="str">
            <v>دجاج طازج مع الريش - محلي</v>
          </cell>
          <cell r="E81" t="str">
            <v>1 كغم</v>
          </cell>
          <cell r="F81">
            <v>2023</v>
          </cell>
          <cell r="G81">
            <v>4</v>
          </cell>
          <cell r="H81">
            <v>16</v>
          </cell>
          <cell r="I81">
            <v>16</v>
          </cell>
          <cell r="J81">
            <v>18</v>
          </cell>
          <cell r="K81">
            <v>18</v>
          </cell>
          <cell r="L81">
            <v>19</v>
          </cell>
          <cell r="M81">
            <v>18</v>
          </cell>
          <cell r="N81">
            <v>17</v>
          </cell>
          <cell r="O81">
            <v>17</v>
          </cell>
          <cell r="P81">
            <v>17</v>
          </cell>
          <cell r="Q81">
            <v>18</v>
          </cell>
          <cell r="R81">
            <v>18</v>
          </cell>
          <cell r="S81">
            <v>18</v>
          </cell>
          <cell r="T81">
            <v>17.5</v>
          </cell>
        </row>
        <row r="82">
          <cell r="B82">
            <v>11220102</v>
          </cell>
          <cell r="C82" t="str">
            <v>011220102</v>
          </cell>
          <cell r="D82" t="str">
            <v>دجاج طازج دون الريش - محلي</v>
          </cell>
          <cell r="E82" t="str">
            <v>1 كغم</v>
          </cell>
          <cell r="F82">
            <v>2023</v>
          </cell>
          <cell r="G82">
            <v>4</v>
          </cell>
          <cell r="H82">
            <v>20.90909090909091</v>
          </cell>
          <cell r="I82">
            <v>21</v>
          </cell>
          <cell r="J82">
            <v>22.545454545454547</v>
          </cell>
          <cell r="K82">
            <v>22.90909090909091</v>
          </cell>
          <cell r="L82">
            <v>27</v>
          </cell>
          <cell r="M82">
            <v>26.09090909090909</v>
          </cell>
          <cell r="N82">
            <v>22.272727272727273</v>
          </cell>
          <cell r="O82">
            <v>21.636363636363637</v>
          </cell>
          <cell r="P82">
            <v>20.545454545454547</v>
          </cell>
          <cell r="Q82">
            <v>22.545454545454547</v>
          </cell>
          <cell r="R82">
            <v>22.727272727272727</v>
          </cell>
          <cell r="S82">
            <v>22.636363636363637</v>
          </cell>
          <cell r="T82">
            <v>22.734848484848484</v>
          </cell>
        </row>
        <row r="83">
          <cell r="B83">
            <v>11220103</v>
          </cell>
          <cell r="C83" t="str">
            <v>011220103</v>
          </cell>
          <cell r="D83" t="str">
            <v>صدر حبش طازج مشفي - محلي</v>
          </cell>
          <cell r="E83" t="str">
            <v>1 كغم</v>
          </cell>
          <cell r="F83">
            <v>2023</v>
          </cell>
          <cell r="G83">
            <v>4</v>
          </cell>
          <cell r="H83">
            <v>30</v>
          </cell>
          <cell r="I83">
            <v>30.222222222222221</v>
          </cell>
          <cell r="J83">
            <v>31.333333333333332</v>
          </cell>
          <cell r="K83">
            <v>31.111111111111111</v>
          </cell>
          <cell r="L83">
            <v>32.222222222222221</v>
          </cell>
          <cell r="M83">
            <v>30.666666666666668</v>
          </cell>
          <cell r="N83">
            <v>31.555555555555557</v>
          </cell>
          <cell r="O83">
            <v>31.333333333333332</v>
          </cell>
          <cell r="P83">
            <v>35</v>
          </cell>
          <cell r="Q83">
            <v>34.666666666666664</v>
          </cell>
          <cell r="R83">
            <v>34.555555555555557</v>
          </cell>
          <cell r="S83">
            <v>33.444444444444443</v>
          </cell>
          <cell r="T83">
            <v>32.175925925925931</v>
          </cell>
        </row>
        <row r="84">
          <cell r="B84">
            <v>11220104</v>
          </cell>
          <cell r="C84" t="str">
            <v>011220104</v>
          </cell>
          <cell r="D84" t="str">
            <v>صدر دجاج طازج  دون عظم أو جلد - محلي</v>
          </cell>
          <cell r="E84" t="str">
            <v>1 كغم</v>
          </cell>
          <cell r="F84">
            <v>2023</v>
          </cell>
          <cell r="G84">
            <v>4</v>
          </cell>
          <cell r="H84">
            <v>32</v>
          </cell>
          <cell r="I84">
            <v>33.090909090909093</v>
          </cell>
          <cell r="J84">
            <v>34</v>
          </cell>
          <cell r="K84">
            <v>34.909090909090907</v>
          </cell>
          <cell r="L84">
            <v>35</v>
          </cell>
          <cell r="M84">
            <v>33.636363636363633</v>
          </cell>
          <cell r="N84">
            <v>34.18181818181818</v>
          </cell>
          <cell r="O84">
            <v>35</v>
          </cell>
          <cell r="P84">
            <v>36.454545454545453</v>
          </cell>
          <cell r="Q84">
            <v>36.090909090909093</v>
          </cell>
          <cell r="R84">
            <v>33.090909090909093</v>
          </cell>
          <cell r="S84">
            <v>32.18181818181818</v>
          </cell>
          <cell r="T84">
            <v>34.13636363636364</v>
          </cell>
        </row>
        <row r="85">
          <cell r="B85">
            <v>11220105</v>
          </cell>
          <cell r="C85" t="str">
            <v>011220105</v>
          </cell>
          <cell r="D85" t="str">
            <v>فخدة دجاج طازجة</v>
          </cell>
          <cell r="E85" t="str">
            <v>1 كغم</v>
          </cell>
          <cell r="F85">
            <v>2023</v>
          </cell>
          <cell r="G85">
            <v>4</v>
          </cell>
          <cell r="H85">
            <v>22.90909090909091</v>
          </cell>
          <cell r="I85">
            <v>23.636363636363637</v>
          </cell>
          <cell r="J85">
            <v>23.727272727272727</v>
          </cell>
          <cell r="K85">
            <v>23.818181818181817</v>
          </cell>
          <cell r="L85">
            <v>24.09090909090909</v>
          </cell>
          <cell r="M85">
            <v>23.636363636363637</v>
          </cell>
          <cell r="N85">
            <v>23.818181818181817</v>
          </cell>
          <cell r="O85">
            <v>23.727272727272727</v>
          </cell>
          <cell r="P85">
            <v>24.363636363636363</v>
          </cell>
          <cell r="Q85">
            <v>25.09090909090909</v>
          </cell>
          <cell r="R85">
            <v>23.818181818181817</v>
          </cell>
          <cell r="S85">
            <v>24.09090909090909</v>
          </cell>
          <cell r="T85">
            <v>23.893939393939391</v>
          </cell>
        </row>
        <row r="86">
          <cell r="B86">
            <v>11220106</v>
          </cell>
          <cell r="C86" t="str">
            <v>011220106</v>
          </cell>
          <cell r="D86" t="str">
            <v>جوانح دجاج طازجة</v>
          </cell>
          <cell r="E86" t="str">
            <v>1 كغم</v>
          </cell>
          <cell r="F86">
            <v>2023</v>
          </cell>
          <cell r="G86">
            <v>4</v>
          </cell>
          <cell r="H86">
            <v>17.272727272727273</v>
          </cell>
          <cell r="I86">
            <v>19.454545454545453</v>
          </cell>
          <cell r="J86">
            <v>20</v>
          </cell>
          <cell r="K86">
            <v>20.363636363636363</v>
          </cell>
          <cell r="L86">
            <v>21.454545454545453</v>
          </cell>
          <cell r="M86">
            <v>20.636363636363637</v>
          </cell>
          <cell r="N86">
            <v>20.545454545454547</v>
          </cell>
          <cell r="O86">
            <v>20.181818181818183</v>
          </cell>
          <cell r="P86">
            <v>20</v>
          </cell>
          <cell r="Q86">
            <v>20.90909090909091</v>
          </cell>
          <cell r="R86">
            <v>20.727272727272727</v>
          </cell>
          <cell r="S86">
            <v>20.454545454545453</v>
          </cell>
          <cell r="T86">
            <v>20.166666666666668</v>
          </cell>
        </row>
        <row r="87">
          <cell r="B87">
            <v>11220201</v>
          </cell>
          <cell r="C87" t="str">
            <v>011220201</v>
          </cell>
          <cell r="D87" t="str">
            <v>فخدة حبش طازج - محلي</v>
          </cell>
          <cell r="E87" t="str">
            <v>1 كغم</v>
          </cell>
          <cell r="F87">
            <v>2023</v>
          </cell>
          <cell r="G87">
            <v>4</v>
          </cell>
          <cell r="H87">
            <v>35.875</v>
          </cell>
          <cell r="I87">
            <v>35.875</v>
          </cell>
          <cell r="J87">
            <v>36.5</v>
          </cell>
          <cell r="K87">
            <v>35.875</v>
          </cell>
          <cell r="L87">
            <v>35.875</v>
          </cell>
          <cell r="M87">
            <v>35.875</v>
          </cell>
          <cell r="N87">
            <v>35.875</v>
          </cell>
          <cell r="O87">
            <v>35.25</v>
          </cell>
          <cell r="P87">
            <v>35.25</v>
          </cell>
          <cell r="Q87">
            <v>35.25</v>
          </cell>
          <cell r="R87">
            <v>34.625</v>
          </cell>
          <cell r="S87">
            <v>34.875</v>
          </cell>
          <cell r="T87">
            <v>35.583333333333336</v>
          </cell>
        </row>
        <row r="88">
          <cell r="B88">
            <v>11220301</v>
          </cell>
          <cell r="C88" t="str">
            <v>011220301</v>
          </cell>
          <cell r="D88" t="str">
            <v>كبدة حبش طازجة -محلي</v>
          </cell>
          <cell r="E88" t="str">
            <v>1 كغم</v>
          </cell>
          <cell r="F88">
            <v>2023</v>
          </cell>
          <cell r="G88">
            <v>4</v>
          </cell>
          <cell r="H88">
            <v>20</v>
          </cell>
          <cell r="I88">
            <v>20</v>
          </cell>
          <cell r="J88">
            <v>20</v>
          </cell>
          <cell r="K88">
            <v>20</v>
          </cell>
          <cell r="L88">
            <v>20</v>
          </cell>
          <cell r="M88">
            <v>20</v>
          </cell>
          <cell r="N88">
            <v>20</v>
          </cell>
          <cell r="O88">
            <v>20</v>
          </cell>
          <cell r="P88">
            <v>20</v>
          </cell>
          <cell r="Q88">
            <v>20</v>
          </cell>
          <cell r="R88">
            <v>20</v>
          </cell>
          <cell r="S88">
            <v>20</v>
          </cell>
          <cell r="T88">
            <v>20</v>
          </cell>
        </row>
        <row r="89">
          <cell r="B89">
            <v>11220303</v>
          </cell>
          <cell r="C89" t="str">
            <v>011220303</v>
          </cell>
          <cell r="D89" t="str">
            <v>سنيتشل -دجاج -اميريكان-اسرائيل</v>
          </cell>
          <cell r="E89" t="str">
            <v>900 غم</v>
          </cell>
          <cell r="F89">
            <v>2023</v>
          </cell>
          <cell r="G89">
            <v>4</v>
          </cell>
          <cell r="H89">
            <v>16</v>
          </cell>
          <cell r="I89">
            <v>16</v>
          </cell>
          <cell r="J89">
            <v>16</v>
          </cell>
          <cell r="K89">
            <v>16</v>
          </cell>
          <cell r="L89">
            <v>16</v>
          </cell>
          <cell r="M89">
            <v>16</v>
          </cell>
          <cell r="N89">
            <v>16</v>
          </cell>
          <cell r="O89">
            <v>16</v>
          </cell>
          <cell r="P89">
            <v>16</v>
          </cell>
          <cell r="Q89">
            <v>16</v>
          </cell>
          <cell r="R89">
            <v>16</v>
          </cell>
          <cell r="S89">
            <v>16</v>
          </cell>
          <cell r="T89">
            <v>16</v>
          </cell>
        </row>
        <row r="90">
          <cell r="B90">
            <v>11220304</v>
          </cell>
          <cell r="C90" t="str">
            <v>011220304</v>
          </cell>
          <cell r="D90" t="str">
            <v>كبدة دجاج طازجة - محلي</v>
          </cell>
          <cell r="E90" t="str">
            <v>1 كغم</v>
          </cell>
          <cell r="F90">
            <v>2023</v>
          </cell>
          <cell r="G90">
            <v>4</v>
          </cell>
          <cell r="H90">
            <v>20</v>
          </cell>
          <cell r="I90">
            <v>20</v>
          </cell>
          <cell r="J90">
            <v>21.75</v>
          </cell>
          <cell r="K90">
            <v>20</v>
          </cell>
          <cell r="L90">
            <v>20</v>
          </cell>
          <cell r="M90">
            <v>20</v>
          </cell>
          <cell r="N90">
            <v>20</v>
          </cell>
          <cell r="O90">
            <v>20</v>
          </cell>
          <cell r="P90">
            <v>20</v>
          </cell>
          <cell r="Q90">
            <v>20.25</v>
          </cell>
          <cell r="R90">
            <v>20.25</v>
          </cell>
          <cell r="S90">
            <v>20.5</v>
          </cell>
          <cell r="T90">
            <v>20.229166666666668</v>
          </cell>
        </row>
        <row r="91">
          <cell r="B91">
            <v>11300104</v>
          </cell>
          <cell r="C91" t="str">
            <v>011300104</v>
          </cell>
          <cell r="D91" t="str">
            <v>سمك مليطة طازج - متوسط الحجم</v>
          </cell>
          <cell r="E91" t="str">
            <v>1 كغم</v>
          </cell>
          <cell r="F91">
            <v>2023</v>
          </cell>
          <cell r="G91">
            <v>4</v>
          </cell>
          <cell r="H91">
            <v>40</v>
          </cell>
          <cell r="I91">
            <v>40</v>
          </cell>
          <cell r="J91">
            <v>40</v>
          </cell>
          <cell r="K91">
            <v>40</v>
          </cell>
          <cell r="L91">
            <v>40</v>
          </cell>
          <cell r="M91">
            <v>40</v>
          </cell>
          <cell r="N91">
            <v>40</v>
          </cell>
          <cell r="O91">
            <v>40</v>
          </cell>
          <cell r="P91">
            <v>40</v>
          </cell>
          <cell r="Q91">
            <v>40</v>
          </cell>
          <cell r="R91">
            <v>40</v>
          </cell>
          <cell r="S91">
            <v>40</v>
          </cell>
          <cell r="T91">
            <v>40</v>
          </cell>
        </row>
        <row r="92">
          <cell r="B92">
            <v>11300105</v>
          </cell>
          <cell r="C92" t="str">
            <v>011300105</v>
          </cell>
          <cell r="D92" t="str">
            <v>سمك السلطان ابراهيم - كبير الحجم</v>
          </cell>
          <cell r="E92" t="str">
            <v>1 كغم</v>
          </cell>
          <cell r="F92">
            <v>2023</v>
          </cell>
          <cell r="G92">
            <v>4</v>
          </cell>
          <cell r="H92">
            <v>95</v>
          </cell>
          <cell r="I92">
            <v>95</v>
          </cell>
          <cell r="J92">
            <v>95</v>
          </cell>
          <cell r="K92">
            <v>95</v>
          </cell>
          <cell r="L92">
            <v>96.25</v>
          </cell>
          <cell r="M92">
            <v>96.25</v>
          </cell>
          <cell r="N92">
            <v>96.25</v>
          </cell>
          <cell r="O92">
            <v>96.25</v>
          </cell>
          <cell r="P92">
            <v>95</v>
          </cell>
          <cell r="Q92">
            <v>95</v>
          </cell>
          <cell r="R92">
            <v>100</v>
          </cell>
          <cell r="S92">
            <v>100</v>
          </cell>
          <cell r="T92">
            <v>96.25</v>
          </cell>
        </row>
        <row r="93">
          <cell r="B93">
            <v>11300108</v>
          </cell>
          <cell r="C93" t="str">
            <v>011300108</v>
          </cell>
          <cell r="D93" t="str">
            <v>سمك بوري طازج - كبير الحجم</v>
          </cell>
          <cell r="E93" t="str">
            <v>1 كغم</v>
          </cell>
          <cell r="F93">
            <v>2023</v>
          </cell>
          <cell r="G93">
            <v>4</v>
          </cell>
          <cell r="H93">
            <v>40</v>
          </cell>
          <cell r="I93">
            <v>40</v>
          </cell>
          <cell r="J93">
            <v>40</v>
          </cell>
          <cell r="K93">
            <v>40</v>
          </cell>
          <cell r="L93">
            <v>40</v>
          </cell>
          <cell r="M93">
            <v>40</v>
          </cell>
          <cell r="N93">
            <v>37.5</v>
          </cell>
          <cell r="O93">
            <v>40</v>
          </cell>
          <cell r="P93">
            <v>37.5</v>
          </cell>
          <cell r="Q93">
            <v>37.5</v>
          </cell>
          <cell r="R93">
            <v>41.25</v>
          </cell>
          <cell r="S93">
            <v>42.5</v>
          </cell>
          <cell r="T93">
            <v>39.6875</v>
          </cell>
        </row>
        <row r="94">
          <cell r="B94">
            <v>11300109</v>
          </cell>
          <cell r="C94" t="str">
            <v>011300109</v>
          </cell>
          <cell r="D94" t="str">
            <v>سمك دنيس طازج - كبير الحجم</v>
          </cell>
          <cell r="E94" t="str">
            <v>1 كغم</v>
          </cell>
          <cell r="F94">
            <v>2023</v>
          </cell>
          <cell r="G94">
            <v>4</v>
          </cell>
          <cell r="H94">
            <v>62.5</v>
          </cell>
          <cell r="I94">
            <v>62.5</v>
          </cell>
          <cell r="J94">
            <v>62.5</v>
          </cell>
          <cell r="K94">
            <v>62.5</v>
          </cell>
          <cell r="L94">
            <v>63.75</v>
          </cell>
          <cell r="M94">
            <v>66.25</v>
          </cell>
          <cell r="N94">
            <v>63.75</v>
          </cell>
          <cell r="O94">
            <v>62.5</v>
          </cell>
          <cell r="P94">
            <v>63.75</v>
          </cell>
          <cell r="Q94">
            <v>63.75</v>
          </cell>
          <cell r="R94">
            <v>65</v>
          </cell>
          <cell r="S94">
            <v>65</v>
          </cell>
          <cell r="T94">
            <v>63.645833333333336</v>
          </cell>
        </row>
        <row r="95">
          <cell r="B95">
            <v>11300110</v>
          </cell>
          <cell r="C95" t="str">
            <v>011300110</v>
          </cell>
          <cell r="D95" t="str">
            <v>سمك سلمون طازج "شرائح متوسطة الحجم"</v>
          </cell>
          <cell r="E95" t="str">
            <v>1 كغم</v>
          </cell>
          <cell r="F95">
            <v>2023</v>
          </cell>
          <cell r="G95">
            <v>4</v>
          </cell>
          <cell r="H95">
            <v>85</v>
          </cell>
          <cell r="I95">
            <v>85</v>
          </cell>
          <cell r="J95">
            <v>85</v>
          </cell>
          <cell r="K95">
            <v>85</v>
          </cell>
          <cell r="L95">
            <v>86.25</v>
          </cell>
          <cell r="M95">
            <v>86.25</v>
          </cell>
          <cell r="N95">
            <v>85</v>
          </cell>
          <cell r="O95">
            <v>86.25</v>
          </cell>
          <cell r="P95">
            <v>85</v>
          </cell>
          <cell r="Q95">
            <v>85</v>
          </cell>
          <cell r="R95">
            <v>103.75</v>
          </cell>
          <cell r="S95">
            <v>105</v>
          </cell>
          <cell r="T95">
            <v>88.541666666666671</v>
          </cell>
        </row>
        <row r="96">
          <cell r="B96">
            <v>11300111</v>
          </cell>
          <cell r="C96" t="str">
            <v>011300111</v>
          </cell>
          <cell r="D96" t="str">
            <v>جمبري روبيان مجمد - متوسط الحجم</v>
          </cell>
          <cell r="E96" t="str">
            <v>500 غم</v>
          </cell>
          <cell r="F96">
            <v>2023</v>
          </cell>
          <cell r="G96">
            <v>4</v>
          </cell>
          <cell r="H96">
            <v>72</v>
          </cell>
          <cell r="I96">
            <v>74</v>
          </cell>
          <cell r="J96">
            <v>74</v>
          </cell>
          <cell r="K96">
            <v>74</v>
          </cell>
          <cell r="L96">
            <v>76</v>
          </cell>
          <cell r="M96">
            <v>70</v>
          </cell>
          <cell r="N96">
            <v>65</v>
          </cell>
          <cell r="O96">
            <v>60</v>
          </cell>
          <cell r="P96">
            <v>73</v>
          </cell>
          <cell r="Q96">
            <v>73</v>
          </cell>
          <cell r="R96">
            <v>74</v>
          </cell>
          <cell r="S96">
            <v>74</v>
          </cell>
          <cell r="T96">
            <v>71.583333333333329</v>
          </cell>
        </row>
        <row r="97">
          <cell r="B97">
            <v>11300112</v>
          </cell>
          <cell r="C97" t="str">
            <v>011300112</v>
          </cell>
          <cell r="D97" t="str">
            <v>جمبري طازج - كبير الحجم</v>
          </cell>
          <cell r="E97" t="str">
            <v>1كغم</v>
          </cell>
          <cell r="F97">
            <v>2023</v>
          </cell>
          <cell r="G97">
            <v>4</v>
          </cell>
          <cell r="H97">
            <v>123.33333333333333</v>
          </cell>
          <cell r="I97">
            <v>123.33333333333333</v>
          </cell>
          <cell r="J97">
            <v>123.33333333333333</v>
          </cell>
          <cell r="K97">
            <v>123.33333333333333</v>
          </cell>
          <cell r="L97">
            <v>130</v>
          </cell>
          <cell r="M97">
            <v>128.33333333333334</v>
          </cell>
          <cell r="N97">
            <v>128.33333333333334</v>
          </cell>
          <cell r="O97">
            <v>128.33333333333334</v>
          </cell>
          <cell r="P97">
            <v>128.33333333333334</v>
          </cell>
          <cell r="Q97">
            <v>128.33333333333334</v>
          </cell>
          <cell r="R97">
            <v>128.33333333333334</v>
          </cell>
          <cell r="S97">
            <v>128.33333333333334</v>
          </cell>
          <cell r="T97">
            <v>126.80555555555554</v>
          </cell>
        </row>
        <row r="98">
          <cell r="B98">
            <v>11300201</v>
          </cell>
          <cell r="C98" t="str">
            <v>011300201</v>
          </cell>
          <cell r="D98" t="str">
            <v>سمك بقلا مجمد ( أسود مقطوع راسه)</v>
          </cell>
          <cell r="E98" t="str">
            <v>1 كغم</v>
          </cell>
          <cell r="F98">
            <v>2023</v>
          </cell>
          <cell r="G98">
            <v>4</v>
          </cell>
          <cell r="H98">
            <v>22</v>
          </cell>
          <cell r="I98">
            <v>22</v>
          </cell>
          <cell r="J98">
            <v>22</v>
          </cell>
          <cell r="K98">
            <v>22</v>
          </cell>
          <cell r="L98">
            <v>22</v>
          </cell>
          <cell r="M98">
            <v>22</v>
          </cell>
          <cell r="N98">
            <v>22</v>
          </cell>
          <cell r="O98">
            <v>22</v>
          </cell>
          <cell r="P98">
            <v>22</v>
          </cell>
          <cell r="Q98">
            <v>22</v>
          </cell>
          <cell r="R98">
            <v>22</v>
          </cell>
          <cell r="S98">
            <v>22</v>
          </cell>
          <cell r="T98">
            <v>22</v>
          </cell>
        </row>
        <row r="99">
          <cell r="B99">
            <v>11300203</v>
          </cell>
          <cell r="C99" t="str">
            <v>011300203</v>
          </cell>
          <cell r="D99" t="str">
            <v>سمك فليه ابيض مجمد</v>
          </cell>
          <cell r="E99" t="str">
            <v>1 كغم</v>
          </cell>
          <cell r="F99">
            <v>2023</v>
          </cell>
          <cell r="G99">
            <v>4</v>
          </cell>
          <cell r="H99">
            <v>22</v>
          </cell>
          <cell r="I99">
            <v>22</v>
          </cell>
          <cell r="J99">
            <v>22</v>
          </cell>
          <cell r="K99">
            <v>22</v>
          </cell>
          <cell r="L99">
            <v>22</v>
          </cell>
          <cell r="M99">
            <v>22</v>
          </cell>
          <cell r="N99">
            <v>22.25</v>
          </cell>
          <cell r="O99">
            <v>22.75</v>
          </cell>
          <cell r="P99">
            <v>22</v>
          </cell>
          <cell r="Q99">
            <v>22</v>
          </cell>
          <cell r="R99">
            <v>22</v>
          </cell>
          <cell r="S99">
            <v>22</v>
          </cell>
          <cell r="T99">
            <v>22.083333333333332</v>
          </cell>
        </row>
        <row r="100">
          <cell r="B100">
            <v>11300302</v>
          </cell>
          <cell r="C100" t="str">
            <v>011300302</v>
          </cell>
          <cell r="D100" t="str">
            <v>سردين أبو شنب - شقحة - البرتغال</v>
          </cell>
          <cell r="E100" t="str">
            <v>علبة/115غم وزن صافي</v>
          </cell>
          <cell r="F100">
            <v>2023</v>
          </cell>
          <cell r="G100">
            <v>4</v>
          </cell>
          <cell r="H100">
            <v>6</v>
          </cell>
          <cell r="I100">
            <v>6</v>
          </cell>
          <cell r="J100">
            <v>6.333333333333333</v>
          </cell>
          <cell r="K100">
            <v>6.333333333333333</v>
          </cell>
          <cell r="L100">
            <v>5.666666666666667</v>
          </cell>
          <cell r="M100">
            <v>5.333333333333333</v>
          </cell>
          <cell r="N100">
            <v>5.333333333333333</v>
          </cell>
          <cell r="O100">
            <v>5.5</v>
          </cell>
          <cell r="P100">
            <v>6.333333333333333</v>
          </cell>
          <cell r="Q100">
            <v>6.333333333333333</v>
          </cell>
          <cell r="R100">
            <v>6.333333333333333</v>
          </cell>
          <cell r="S100">
            <v>6.333333333333333</v>
          </cell>
          <cell r="T100">
            <v>5.9861111111111107</v>
          </cell>
        </row>
        <row r="101">
          <cell r="B101">
            <v>11300303</v>
          </cell>
          <cell r="C101" t="str">
            <v>011300303</v>
          </cell>
          <cell r="D101" t="str">
            <v>سردين  إسرائيلي 125 غم</v>
          </cell>
          <cell r="E101" t="str">
            <v>علبة/125 غم</v>
          </cell>
          <cell r="F101">
            <v>2023</v>
          </cell>
          <cell r="G101">
            <v>4</v>
          </cell>
        </row>
        <row r="102">
          <cell r="B102">
            <v>11300305</v>
          </cell>
          <cell r="C102" t="str">
            <v>011300305</v>
          </cell>
          <cell r="D102" t="str">
            <v>سمك تونا معلب - مارينا - تايلاند</v>
          </cell>
          <cell r="E102" t="str">
            <v>علبة/100غم وزن صافي</v>
          </cell>
          <cell r="F102">
            <v>2023</v>
          </cell>
          <cell r="G102">
            <v>4</v>
          </cell>
          <cell r="H102">
            <v>6.5625</v>
          </cell>
          <cell r="I102">
            <v>6.5625</v>
          </cell>
          <cell r="J102">
            <v>6.6875</v>
          </cell>
          <cell r="K102">
            <v>6.6875</v>
          </cell>
          <cell r="L102">
            <v>6.4375</v>
          </cell>
          <cell r="M102">
            <v>6.4375</v>
          </cell>
          <cell r="N102">
            <v>6.4375</v>
          </cell>
          <cell r="O102">
            <v>6.625</v>
          </cell>
          <cell r="P102">
            <v>7.5625</v>
          </cell>
          <cell r="Q102">
            <v>7.5625</v>
          </cell>
          <cell r="R102">
            <v>7.5625</v>
          </cell>
          <cell r="S102">
            <v>7.5</v>
          </cell>
          <cell r="T102">
            <v>6.885416666666667</v>
          </cell>
        </row>
        <row r="103">
          <cell r="B103">
            <v>11410101</v>
          </cell>
          <cell r="C103" t="str">
            <v>011410101</v>
          </cell>
          <cell r="D103" t="str">
            <v>حليب مبستر 3% دسم كرتون - تنوفا - اسرائيل</v>
          </cell>
          <cell r="E103" t="str">
            <v>كرتونة / 1 كغم</v>
          </cell>
          <cell r="F103">
            <v>2023</v>
          </cell>
          <cell r="G103">
            <v>4</v>
          </cell>
          <cell r="H103">
            <v>8</v>
          </cell>
          <cell r="I103">
            <v>8</v>
          </cell>
          <cell r="J103">
            <v>8</v>
          </cell>
          <cell r="K103">
            <v>8</v>
          </cell>
          <cell r="L103">
            <v>7.3</v>
          </cell>
          <cell r="M103">
            <v>7.3</v>
          </cell>
          <cell r="N103">
            <v>7.55</v>
          </cell>
          <cell r="O103">
            <v>9.9</v>
          </cell>
          <cell r="P103">
            <v>10</v>
          </cell>
          <cell r="Q103">
            <v>10</v>
          </cell>
          <cell r="R103">
            <v>10</v>
          </cell>
          <cell r="S103">
            <v>10</v>
          </cell>
          <cell r="T103">
            <v>8.6708333333333325</v>
          </cell>
        </row>
        <row r="104">
          <cell r="B104">
            <v>11410102</v>
          </cell>
          <cell r="C104" t="str">
            <v>011410102</v>
          </cell>
          <cell r="D104" t="str">
            <v>حليب مبستر 3% دسم - مبستر جنيدي - المزرعة - محلي</v>
          </cell>
          <cell r="E104" t="str">
            <v>كرتونة / 1 كغم</v>
          </cell>
          <cell r="F104">
            <v>2023</v>
          </cell>
          <cell r="G104">
            <v>4</v>
          </cell>
          <cell r="H104">
            <v>7</v>
          </cell>
          <cell r="I104">
            <v>6.75</v>
          </cell>
          <cell r="J104">
            <v>6.75</v>
          </cell>
          <cell r="K104">
            <v>6.75</v>
          </cell>
          <cell r="L104">
            <v>6.25</v>
          </cell>
          <cell r="M104">
            <v>6.25</v>
          </cell>
          <cell r="N104">
            <v>6.25</v>
          </cell>
          <cell r="O104">
            <v>6.5</v>
          </cell>
          <cell r="P104">
            <v>6.5</v>
          </cell>
          <cell r="Q104">
            <v>6.5</v>
          </cell>
          <cell r="R104">
            <v>6.5</v>
          </cell>
          <cell r="S104">
            <v>6</v>
          </cell>
          <cell r="T104">
            <v>6.5</v>
          </cell>
        </row>
        <row r="105">
          <cell r="B105">
            <v>11410103</v>
          </cell>
          <cell r="C105" t="str">
            <v>011410103</v>
          </cell>
          <cell r="D105" t="str">
            <v>حليب مبستر 3% دسم - مبستر جبريني - محلي</v>
          </cell>
          <cell r="E105" t="str">
            <v>كرتونة / 1 كغم</v>
          </cell>
          <cell r="F105">
            <v>2023</v>
          </cell>
          <cell r="G105">
            <v>4</v>
          </cell>
          <cell r="H105">
            <v>6.5</v>
          </cell>
          <cell r="I105">
            <v>6.5</v>
          </cell>
          <cell r="J105">
            <v>6.5</v>
          </cell>
          <cell r="K105">
            <v>6.5</v>
          </cell>
          <cell r="L105">
            <v>6.5</v>
          </cell>
          <cell r="M105">
            <v>6.5</v>
          </cell>
          <cell r="N105">
            <v>6.5</v>
          </cell>
          <cell r="O105">
            <v>6.5</v>
          </cell>
          <cell r="P105">
            <v>6.5</v>
          </cell>
          <cell r="Q105">
            <v>6.5</v>
          </cell>
          <cell r="R105">
            <v>6.5</v>
          </cell>
          <cell r="S105">
            <v>6.5</v>
          </cell>
          <cell r="T105">
            <v>6.5</v>
          </cell>
        </row>
        <row r="106">
          <cell r="B106">
            <v>11410301</v>
          </cell>
          <cell r="C106" t="str">
            <v>011410301</v>
          </cell>
          <cell r="D106" t="str">
            <v>حليب مجفف للاطفال - نيدو مدعم - فرنسا</v>
          </cell>
          <cell r="E106" t="str">
            <v>علبة / 2500غم</v>
          </cell>
          <cell r="F106">
            <v>2023</v>
          </cell>
          <cell r="G106">
            <v>4</v>
          </cell>
          <cell r="H106">
            <v>103.75</v>
          </cell>
          <cell r="I106">
            <v>103.75</v>
          </cell>
          <cell r="J106">
            <v>103.75</v>
          </cell>
          <cell r="K106">
            <v>103.75</v>
          </cell>
          <cell r="L106">
            <v>103.75</v>
          </cell>
          <cell r="M106">
            <v>103.75</v>
          </cell>
          <cell r="N106">
            <v>103.75</v>
          </cell>
          <cell r="O106">
            <v>103.75</v>
          </cell>
          <cell r="P106">
            <v>103.75</v>
          </cell>
          <cell r="Q106">
            <v>103.75</v>
          </cell>
          <cell r="R106">
            <v>103.75</v>
          </cell>
          <cell r="S106">
            <v>103.75</v>
          </cell>
          <cell r="T106">
            <v>103.75</v>
          </cell>
        </row>
        <row r="107">
          <cell r="B107">
            <v>11410303</v>
          </cell>
          <cell r="C107" t="str">
            <v>011410303</v>
          </cell>
          <cell r="D107" t="str">
            <v>حليب مجفف للأطفال برو جولد S26 PRO GOLD ايرلندا</v>
          </cell>
          <cell r="E107" t="str">
            <v>علبة / 400 غم</v>
          </cell>
          <cell r="F107">
            <v>2023</v>
          </cell>
          <cell r="G107">
            <v>4</v>
          </cell>
          <cell r="H107">
            <v>41.333333333333336</v>
          </cell>
          <cell r="I107">
            <v>41.333333333333336</v>
          </cell>
          <cell r="J107">
            <v>41.333333333333336</v>
          </cell>
          <cell r="K107">
            <v>41.333333333333336</v>
          </cell>
          <cell r="L107">
            <v>41.333333333333336</v>
          </cell>
          <cell r="M107">
            <v>41.333333333333336</v>
          </cell>
          <cell r="N107">
            <v>41.333333333333336</v>
          </cell>
          <cell r="O107">
            <v>41.333333333333336</v>
          </cell>
          <cell r="P107">
            <v>41.333333333333336</v>
          </cell>
          <cell r="Q107">
            <v>41.333333333333336</v>
          </cell>
          <cell r="R107">
            <v>41.333333333333336</v>
          </cell>
          <cell r="S107">
            <v>41.333333333333336</v>
          </cell>
          <cell r="T107">
            <v>41.333333333333329</v>
          </cell>
        </row>
        <row r="108">
          <cell r="B108">
            <v>11410304</v>
          </cell>
          <cell r="C108" t="str">
            <v>011410304</v>
          </cell>
          <cell r="D108" t="str">
            <v>حليب مجفف للأطفال - ماتيرنا - اسرائيل</v>
          </cell>
          <cell r="E108" t="str">
            <v>علبة / 400 غم</v>
          </cell>
          <cell r="F108">
            <v>2023</v>
          </cell>
          <cell r="G108">
            <v>4</v>
          </cell>
          <cell r="H108">
            <v>44</v>
          </cell>
          <cell r="I108">
            <v>44</v>
          </cell>
          <cell r="J108">
            <v>45.666666666666664</v>
          </cell>
          <cell r="K108">
            <v>45.666666666666664</v>
          </cell>
          <cell r="L108">
            <v>49</v>
          </cell>
          <cell r="M108">
            <v>49</v>
          </cell>
          <cell r="N108">
            <v>49</v>
          </cell>
          <cell r="O108">
            <v>49</v>
          </cell>
          <cell r="P108">
            <v>52.333333333333336</v>
          </cell>
          <cell r="Q108">
            <v>52.333333333333336</v>
          </cell>
          <cell r="R108">
            <v>52.333333333333336</v>
          </cell>
          <cell r="S108">
            <v>52.333333333333336</v>
          </cell>
          <cell r="T108">
            <v>48.722222222222221</v>
          </cell>
        </row>
        <row r="109">
          <cell r="B109">
            <v>11420101</v>
          </cell>
          <cell r="C109" t="str">
            <v>011420101</v>
          </cell>
          <cell r="D109" t="str">
            <v>لبن شمينت - اسرائيل Tunva Sour Shimenet</v>
          </cell>
          <cell r="E109" t="str">
            <v>علبة /200 غم</v>
          </cell>
          <cell r="F109">
            <v>2023</v>
          </cell>
          <cell r="G109">
            <v>4</v>
          </cell>
          <cell r="H109">
            <v>2.8125</v>
          </cell>
          <cell r="I109">
            <v>2.8125</v>
          </cell>
          <cell r="J109">
            <v>2.8125</v>
          </cell>
          <cell r="K109">
            <v>2.8125</v>
          </cell>
          <cell r="L109">
            <v>2.5</v>
          </cell>
          <cell r="M109">
            <v>2.5</v>
          </cell>
          <cell r="N109">
            <v>2.5</v>
          </cell>
          <cell r="O109">
            <v>3.5</v>
          </cell>
          <cell r="P109">
            <v>4</v>
          </cell>
          <cell r="Q109">
            <v>3.8125</v>
          </cell>
          <cell r="R109">
            <v>3.75</v>
          </cell>
          <cell r="S109">
            <v>3.625</v>
          </cell>
          <cell r="T109">
            <v>3.1197916666666665</v>
          </cell>
        </row>
        <row r="110">
          <cell r="B110">
            <v>11420102</v>
          </cell>
          <cell r="C110" t="str">
            <v>011420102</v>
          </cell>
          <cell r="D110" t="str">
            <v>لبن رايب - الجنيدي - محلي</v>
          </cell>
          <cell r="E110" t="str">
            <v>علبة /500غم</v>
          </cell>
          <cell r="F110">
            <v>2023</v>
          </cell>
          <cell r="G110">
            <v>4</v>
          </cell>
          <cell r="H110">
            <v>6</v>
          </cell>
          <cell r="I110">
            <v>6</v>
          </cell>
          <cell r="J110">
            <v>6</v>
          </cell>
          <cell r="K110">
            <v>6</v>
          </cell>
          <cell r="L110">
            <v>6.125</v>
          </cell>
          <cell r="M110">
            <v>6.125</v>
          </cell>
          <cell r="N110">
            <v>6.125</v>
          </cell>
          <cell r="O110">
            <v>6.125</v>
          </cell>
          <cell r="P110">
            <v>6.5</v>
          </cell>
          <cell r="Q110">
            <v>6.5</v>
          </cell>
          <cell r="R110">
            <v>6.5</v>
          </cell>
          <cell r="S110">
            <v>6.5</v>
          </cell>
          <cell r="T110">
            <v>6.208333333333333</v>
          </cell>
        </row>
        <row r="111">
          <cell r="B111">
            <v>11420103</v>
          </cell>
          <cell r="C111" t="str">
            <v>011420103</v>
          </cell>
          <cell r="D111" t="str">
            <v>لبن أب الجنيدي سائل "لبن شراب مخيض" - 1.5% دسم - محلي</v>
          </cell>
          <cell r="E111" t="str">
            <v>علبة  350 مل</v>
          </cell>
          <cell r="F111">
            <v>2023</v>
          </cell>
          <cell r="G111">
            <v>4</v>
          </cell>
          <cell r="H111">
            <v>3.5</v>
          </cell>
          <cell r="I111">
            <v>3.375</v>
          </cell>
          <cell r="J111">
            <v>3.375</v>
          </cell>
          <cell r="K111">
            <v>3.5</v>
          </cell>
          <cell r="L111">
            <v>3.5</v>
          </cell>
          <cell r="M111">
            <v>3.5</v>
          </cell>
          <cell r="N111">
            <v>3.5</v>
          </cell>
          <cell r="O111">
            <v>3.6875</v>
          </cell>
          <cell r="P111">
            <v>3.9375</v>
          </cell>
          <cell r="Q111">
            <v>3.9375</v>
          </cell>
          <cell r="R111">
            <v>3.9375</v>
          </cell>
          <cell r="S111">
            <v>3.9375</v>
          </cell>
          <cell r="T111">
            <v>3.640625</v>
          </cell>
        </row>
        <row r="112">
          <cell r="B112">
            <v>11420104</v>
          </cell>
          <cell r="C112" t="str">
            <v>011420104</v>
          </cell>
          <cell r="D112" t="str">
            <v>لبن رايب عادي - الجبريني - محلي</v>
          </cell>
          <cell r="E112" t="str">
            <v>جلن 1.5 كغم</v>
          </cell>
          <cell r="F112">
            <v>2023</v>
          </cell>
          <cell r="G112">
            <v>4</v>
          </cell>
          <cell r="H112">
            <v>14.333333333333334</v>
          </cell>
          <cell r="I112">
            <v>14.333333333333334</v>
          </cell>
          <cell r="J112">
            <v>14.333333333333334</v>
          </cell>
          <cell r="K112">
            <v>14.333333333333334</v>
          </cell>
          <cell r="L112">
            <v>14.333333333333334</v>
          </cell>
          <cell r="M112">
            <v>14.333333333333334</v>
          </cell>
          <cell r="N112">
            <v>14.333333333333334</v>
          </cell>
          <cell r="O112">
            <v>14.333333333333334</v>
          </cell>
          <cell r="P112">
            <v>14.333333333333334</v>
          </cell>
          <cell r="Q112">
            <v>14.333333333333334</v>
          </cell>
          <cell r="R112">
            <v>14.333333333333334</v>
          </cell>
          <cell r="S112">
            <v>14.333333333333334</v>
          </cell>
          <cell r="T112">
            <v>14.333333333333336</v>
          </cell>
        </row>
        <row r="113">
          <cell r="B113">
            <v>11420106</v>
          </cell>
          <cell r="C113" t="str">
            <v>011420106</v>
          </cell>
          <cell r="D113" t="str">
            <v>لبن شمينت محلي "الجنيدي، الجبريني"</v>
          </cell>
          <cell r="E113" t="str">
            <v>علبة / 200 غم</v>
          </cell>
          <cell r="F113">
            <v>2023</v>
          </cell>
          <cell r="G113">
            <v>4</v>
          </cell>
          <cell r="H113">
            <v>2</v>
          </cell>
          <cell r="I113">
            <v>2</v>
          </cell>
          <cell r="J113">
            <v>2</v>
          </cell>
          <cell r="K113">
            <v>2</v>
          </cell>
          <cell r="L113">
            <v>2</v>
          </cell>
          <cell r="M113">
            <v>2</v>
          </cell>
          <cell r="N113">
            <v>2</v>
          </cell>
          <cell r="O113">
            <v>2</v>
          </cell>
          <cell r="P113">
            <v>2</v>
          </cell>
          <cell r="Q113">
            <v>2</v>
          </cell>
          <cell r="R113">
            <v>2</v>
          </cell>
          <cell r="S113">
            <v>2</v>
          </cell>
          <cell r="T113">
            <v>2</v>
          </cell>
        </row>
        <row r="114">
          <cell r="B114">
            <v>11420107</v>
          </cell>
          <cell r="C114" t="str">
            <v>011420107</v>
          </cell>
          <cell r="D114" t="str">
            <v>لبن بطعم الفراولة الجنيدي 1.5% دسم</v>
          </cell>
          <cell r="E114" t="str">
            <v>علبة / 150 غم</v>
          </cell>
          <cell r="F114">
            <v>2023</v>
          </cell>
          <cell r="G114">
            <v>4</v>
          </cell>
          <cell r="H114">
            <v>3.5</v>
          </cell>
          <cell r="I114">
            <v>3.5</v>
          </cell>
          <cell r="J114">
            <v>3.5</v>
          </cell>
          <cell r="K114">
            <v>3.5</v>
          </cell>
          <cell r="L114">
            <v>3.5</v>
          </cell>
          <cell r="M114">
            <v>3.5</v>
          </cell>
          <cell r="N114">
            <v>3.5</v>
          </cell>
          <cell r="O114">
            <v>3.625</v>
          </cell>
          <cell r="P114">
            <v>3.75</v>
          </cell>
          <cell r="Q114">
            <v>3.75</v>
          </cell>
          <cell r="R114">
            <v>3.75</v>
          </cell>
          <cell r="S114">
            <v>3.625</v>
          </cell>
          <cell r="T114">
            <v>3.5833333333333335</v>
          </cell>
        </row>
        <row r="115">
          <cell r="B115">
            <v>11420201</v>
          </cell>
          <cell r="C115" t="str">
            <v>011420201</v>
          </cell>
          <cell r="D115" t="str">
            <v>لبنة عادية - الجنيدي 12% دسم - محلي</v>
          </cell>
          <cell r="E115" t="str">
            <v>علبة / 500 غم</v>
          </cell>
          <cell r="F115">
            <v>2023</v>
          </cell>
          <cell r="G115">
            <v>4</v>
          </cell>
          <cell r="H115">
            <v>14.333333333333334</v>
          </cell>
          <cell r="I115">
            <v>14.333333333333334</v>
          </cell>
          <cell r="J115">
            <v>14.333333333333334</v>
          </cell>
          <cell r="K115">
            <v>14.333333333333334</v>
          </cell>
          <cell r="L115">
            <v>14.666666666666666</v>
          </cell>
          <cell r="M115">
            <v>14.666666666666666</v>
          </cell>
          <cell r="N115">
            <v>14.666666666666666</v>
          </cell>
          <cell r="O115">
            <v>15.666666666666666</v>
          </cell>
          <cell r="P115">
            <v>13.833333333333334</v>
          </cell>
          <cell r="Q115">
            <v>13.833333333333334</v>
          </cell>
          <cell r="R115">
            <v>13.833333333333334</v>
          </cell>
          <cell r="S115">
            <v>13.833333333333334</v>
          </cell>
          <cell r="T115">
            <v>14.361111111111114</v>
          </cell>
        </row>
        <row r="116">
          <cell r="B116">
            <v>11420202</v>
          </cell>
          <cell r="C116" t="str">
            <v>011420202</v>
          </cell>
          <cell r="D116" t="str">
            <v>لبنة عادية - الجبريني - محلي</v>
          </cell>
          <cell r="E116" t="str">
            <v>علبة 450 غم</v>
          </cell>
          <cell r="F116">
            <v>2023</v>
          </cell>
          <cell r="G116">
            <v>4</v>
          </cell>
          <cell r="H116">
            <v>12</v>
          </cell>
          <cell r="I116">
            <v>12</v>
          </cell>
          <cell r="J116">
            <v>12</v>
          </cell>
          <cell r="K116">
            <v>12</v>
          </cell>
          <cell r="L116">
            <v>12</v>
          </cell>
          <cell r="M116">
            <v>12</v>
          </cell>
          <cell r="N116">
            <v>12</v>
          </cell>
          <cell r="O116">
            <v>12</v>
          </cell>
          <cell r="P116">
            <v>12</v>
          </cell>
          <cell r="Q116">
            <v>12</v>
          </cell>
          <cell r="R116">
            <v>12</v>
          </cell>
          <cell r="S116">
            <v>12</v>
          </cell>
          <cell r="T116">
            <v>12</v>
          </cell>
        </row>
        <row r="117">
          <cell r="B117">
            <v>11420203</v>
          </cell>
          <cell r="C117" t="str">
            <v>011420203</v>
          </cell>
          <cell r="D117" t="str">
            <v>لبنة دانية - البينار</v>
          </cell>
          <cell r="E117" t="str">
            <v>علبة / 400 غم</v>
          </cell>
          <cell r="F117">
            <v>2023</v>
          </cell>
          <cell r="G117">
            <v>4</v>
          </cell>
          <cell r="H117">
            <v>10</v>
          </cell>
          <cell r="I117">
            <v>10</v>
          </cell>
          <cell r="J117">
            <v>10</v>
          </cell>
          <cell r="K117">
            <v>10</v>
          </cell>
          <cell r="L117">
            <v>10</v>
          </cell>
          <cell r="M117">
            <v>10</v>
          </cell>
          <cell r="N117">
            <v>10</v>
          </cell>
          <cell r="O117">
            <v>10</v>
          </cell>
          <cell r="P117">
            <v>10</v>
          </cell>
          <cell r="Q117">
            <v>10</v>
          </cell>
          <cell r="R117">
            <v>10</v>
          </cell>
          <cell r="S117">
            <v>10</v>
          </cell>
          <cell r="T117">
            <v>10</v>
          </cell>
        </row>
        <row r="118">
          <cell r="B118">
            <v>11420204</v>
          </cell>
          <cell r="C118" t="str">
            <v>011420204</v>
          </cell>
          <cell r="D118" t="str">
            <v>لبنة المروج - محلي - غزة -  450 غم</v>
          </cell>
          <cell r="E118" t="str">
            <v>450 غم</v>
          </cell>
          <cell r="F118">
            <v>2023</v>
          </cell>
          <cell r="G118">
            <v>4</v>
          </cell>
        </row>
        <row r="119">
          <cell r="B119">
            <v>11420301</v>
          </cell>
          <cell r="C119" t="str">
            <v>011420301</v>
          </cell>
          <cell r="D119" t="str">
            <v>جبنة صفراء - عميك - اسرائيلي</v>
          </cell>
          <cell r="E119" t="str">
            <v xml:space="preserve"> 250 غم</v>
          </cell>
          <cell r="F119">
            <v>2023</v>
          </cell>
          <cell r="G119">
            <v>4</v>
          </cell>
          <cell r="H119">
            <v>15</v>
          </cell>
          <cell r="I119">
            <v>15</v>
          </cell>
          <cell r="J119">
            <v>15</v>
          </cell>
          <cell r="K119">
            <v>15</v>
          </cell>
          <cell r="L119">
            <v>15</v>
          </cell>
          <cell r="M119">
            <v>15</v>
          </cell>
          <cell r="N119">
            <v>15</v>
          </cell>
          <cell r="O119">
            <v>14.714285714285714</v>
          </cell>
          <cell r="P119">
            <v>14.142857142857142</v>
          </cell>
          <cell r="Q119">
            <v>14.071428571428571</v>
          </cell>
          <cell r="R119">
            <v>14.285714285714286</v>
          </cell>
          <cell r="S119">
            <v>14.428571428571429</v>
          </cell>
          <cell r="T119">
            <v>14.720238095238095</v>
          </cell>
        </row>
        <row r="120">
          <cell r="B120">
            <v>11420302</v>
          </cell>
          <cell r="C120" t="str">
            <v>011420302</v>
          </cell>
          <cell r="D120" t="str">
            <v>جبنة صفراء - هولندا Greatest</v>
          </cell>
          <cell r="E120" t="str">
            <v>باكيت 500 غم</v>
          </cell>
          <cell r="F120">
            <v>2023</v>
          </cell>
          <cell r="G120">
            <v>4</v>
          </cell>
          <cell r="H120">
            <v>16</v>
          </cell>
          <cell r="I120">
            <v>16</v>
          </cell>
          <cell r="J120">
            <v>16</v>
          </cell>
          <cell r="K120">
            <v>16</v>
          </cell>
          <cell r="L120">
            <v>16</v>
          </cell>
          <cell r="M120">
            <v>16.2</v>
          </cell>
          <cell r="N120">
            <v>16.2</v>
          </cell>
          <cell r="O120">
            <v>16.2</v>
          </cell>
          <cell r="P120">
            <v>14.2</v>
          </cell>
          <cell r="Q120">
            <v>14.6</v>
          </cell>
          <cell r="R120">
            <v>14.6</v>
          </cell>
          <cell r="S120">
            <v>14.6</v>
          </cell>
          <cell r="T120">
            <v>15.549999999999997</v>
          </cell>
        </row>
        <row r="121">
          <cell r="B121">
            <v>11420303</v>
          </cell>
          <cell r="C121" t="str">
            <v>011420303</v>
          </cell>
          <cell r="D121" t="str">
            <v>جبنة غنم بيضاء "خضراء" - محلي</v>
          </cell>
          <cell r="E121" t="str">
            <v>1 كغم</v>
          </cell>
          <cell r="F121">
            <v>2023</v>
          </cell>
          <cell r="G121">
            <v>4</v>
          </cell>
          <cell r="H121">
            <v>35</v>
          </cell>
          <cell r="I121">
            <v>35</v>
          </cell>
          <cell r="J121">
            <v>35</v>
          </cell>
          <cell r="K121">
            <v>35</v>
          </cell>
          <cell r="L121">
            <v>35</v>
          </cell>
          <cell r="M121">
            <v>35</v>
          </cell>
          <cell r="N121">
            <v>35</v>
          </cell>
          <cell r="O121">
            <v>35</v>
          </cell>
          <cell r="P121">
            <v>35</v>
          </cell>
          <cell r="Q121">
            <v>35</v>
          </cell>
          <cell r="R121">
            <v>35</v>
          </cell>
          <cell r="S121">
            <v>35</v>
          </cell>
          <cell r="T121">
            <v>35</v>
          </cell>
        </row>
        <row r="122">
          <cell r="B122">
            <v>11420304</v>
          </cell>
          <cell r="C122" t="str">
            <v>011420304</v>
          </cell>
          <cell r="D122" t="str">
            <v>جبنة مثلثات - لافاش كيري - فرنسا</v>
          </cell>
          <cell r="E122" t="str">
            <v>علبة /200غم ( 12 قطعة)</v>
          </cell>
          <cell r="F122">
            <v>2023</v>
          </cell>
          <cell r="G122">
            <v>4</v>
          </cell>
          <cell r="H122">
            <v>13.333333333333334</v>
          </cell>
          <cell r="I122">
            <v>13.333333333333334</v>
          </cell>
          <cell r="J122">
            <v>13.333333333333334</v>
          </cell>
          <cell r="K122">
            <v>13.333333333333334</v>
          </cell>
          <cell r="L122">
            <v>14</v>
          </cell>
          <cell r="M122">
            <v>14</v>
          </cell>
          <cell r="N122">
            <v>14</v>
          </cell>
          <cell r="O122">
            <v>13</v>
          </cell>
          <cell r="P122">
            <v>13</v>
          </cell>
          <cell r="Q122">
            <v>13</v>
          </cell>
          <cell r="R122">
            <v>13</v>
          </cell>
          <cell r="S122">
            <v>13</v>
          </cell>
          <cell r="T122">
            <v>13.361111111111112</v>
          </cell>
        </row>
        <row r="123">
          <cell r="B123">
            <v>11420305</v>
          </cell>
          <cell r="C123" t="str">
            <v>011420305</v>
          </cell>
          <cell r="D123" t="str">
            <v>جبنة مثلثات - لافاش كيري - مصر</v>
          </cell>
          <cell r="E123" t="str">
            <v>علبة - 200 غم - 12 قطعة</v>
          </cell>
          <cell r="F123">
            <v>2023</v>
          </cell>
          <cell r="G123">
            <v>4</v>
          </cell>
        </row>
        <row r="124">
          <cell r="B124">
            <v>11420306</v>
          </cell>
          <cell r="C124" t="str">
            <v>011420306</v>
          </cell>
          <cell r="D124" t="str">
            <v>جبنة صفراء تنوفا  ( سديه ) إسرائيلي  500 غم</v>
          </cell>
          <cell r="E124" t="str">
            <v>500 غم</v>
          </cell>
          <cell r="F124">
            <v>2023</v>
          </cell>
          <cell r="G124">
            <v>4</v>
          </cell>
        </row>
        <row r="125">
          <cell r="B125">
            <v>11420307</v>
          </cell>
          <cell r="C125" t="str">
            <v>011420307</v>
          </cell>
          <cell r="D125" t="str">
            <v>جبنة بلدية بيضاء محلي  وزن 1 كغم</v>
          </cell>
          <cell r="E125" t="str">
            <v>1 كغم</v>
          </cell>
          <cell r="F125">
            <v>2023</v>
          </cell>
          <cell r="G125">
            <v>4</v>
          </cell>
        </row>
        <row r="126">
          <cell r="B126">
            <v>11420401</v>
          </cell>
          <cell r="C126" t="str">
            <v>011420401</v>
          </cell>
          <cell r="D126" t="str">
            <v>زبدة - تنوفا - اسرائيل</v>
          </cell>
          <cell r="E126" t="str">
            <v>باكيت /100غم</v>
          </cell>
          <cell r="F126">
            <v>2023</v>
          </cell>
          <cell r="G126">
            <v>4</v>
          </cell>
          <cell r="H126">
            <v>10</v>
          </cell>
          <cell r="I126">
            <v>10</v>
          </cell>
          <cell r="J126">
            <v>10</v>
          </cell>
          <cell r="K126">
            <v>10</v>
          </cell>
          <cell r="L126">
            <v>10</v>
          </cell>
          <cell r="M126">
            <v>10</v>
          </cell>
          <cell r="N126">
            <v>10</v>
          </cell>
          <cell r="O126">
            <v>10.857142857142858</v>
          </cell>
          <cell r="P126">
            <v>10.285714285714286</v>
          </cell>
          <cell r="Q126">
            <v>10</v>
          </cell>
          <cell r="R126">
            <v>10</v>
          </cell>
          <cell r="S126">
            <v>10</v>
          </cell>
          <cell r="T126">
            <v>10.095238095238097</v>
          </cell>
        </row>
        <row r="127">
          <cell r="B127">
            <v>11420402</v>
          </cell>
          <cell r="C127" t="str">
            <v>011420402</v>
          </cell>
          <cell r="D127" t="str">
            <v>زبدة لورباك غير مالحة Lurpak</v>
          </cell>
          <cell r="E127" t="str">
            <v>باكيت / 200 غم</v>
          </cell>
          <cell r="F127">
            <v>2023</v>
          </cell>
          <cell r="G127">
            <v>4</v>
          </cell>
        </row>
        <row r="128">
          <cell r="B128">
            <v>11420403</v>
          </cell>
          <cell r="C128" t="str">
            <v>011420403</v>
          </cell>
          <cell r="D128" t="str">
            <v>قشطة - نستلة Cream Original</v>
          </cell>
          <cell r="E128" t="str">
            <v>علبة / 160 غم</v>
          </cell>
          <cell r="F128">
            <v>2023</v>
          </cell>
          <cell r="G128">
            <v>4</v>
          </cell>
          <cell r="H128">
            <v>6.2</v>
          </cell>
          <cell r="I128">
            <v>6.2</v>
          </cell>
          <cell r="J128">
            <v>6.2</v>
          </cell>
          <cell r="K128">
            <v>6.2</v>
          </cell>
          <cell r="L128">
            <v>6.3</v>
          </cell>
          <cell r="M128">
            <v>6.3</v>
          </cell>
          <cell r="N128">
            <v>6.3</v>
          </cell>
          <cell r="O128">
            <v>6.3</v>
          </cell>
          <cell r="P128">
            <v>6.2</v>
          </cell>
          <cell r="Q128">
            <v>6.2</v>
          </cell>
          <cell r="R128">
            <v>6.2</v>
          </cell>
          <cell r="S128">
            <v>6.1</v>
          </cell>
          <cell r="T128">
            <v>6.2249999999999988</v>
          </cell>
        </row>
        <row r="129">
          <cell r="B129">
            <v>11420404</v>
          </cell>
          <cell r="C129" t="str">
            <v>011420404</v>
          </cell>
          <cell r="D129" t="str">
            <v>جميد بلدي محلي - نخب أول</v>
          </cell>
          <cell r="E129" t="str">
            <v>1 كغم</v>
          </cell>
          <cell r="F129">
            <v>2023</v>
          </cell>
          <cell r="G129">
            <v>4</v>
          </cell>
          <cell r="H129">
            <v>60</v>
          </cell>
          <cell r="I129">
            <v>60</v>
          </cell>
          <cell r="J129">
            <v>60</v>
          </cell>
          <cell r="K129">
            <v>65</v>
          </cell>
          <cell r="L129">
            <v>65</v>
          </cell>
          <cell r="M129">
            <v>65</v>
          </cell>
          <cell r="N129">
            <v>65</v>
          </cell>
          <cell r="O129">
            <v>65</v>
          </cell>
          <cell r="P129">
            <v>60</v>
          </cell>
          <cell r="Q129">
            <v>60</v>
          </cell>
          <cell r="R129">
            <v>60</v>
          </cell>
          <cell r="S129">
            <v>60</v>
          </cell>
          <cell r="T129">
            <v>62.083333333333336</v>
          </cell>
        </row>
        <row r="130">
          <cell r="B130">
            <v>11420405</v>
          </cell>
          <cell r="C130" t="str">
            <v>011420405</v>
          </cell>
          <cell r="D130" t="str">
            <v>قشطة - مستورد الامارات  مري لاند- قطفة 100 جم</v>
          </cell>
          <cell r="E130" t="str">
            <v>علبة / 100 غم</v>
          </cell>
          <cell r="F130">
            <v>2023</v>
          </cell>
          <cell r="G130">
            <v>4</v>
          </cell>
        </row>
        <row r="131">
          <cell r="B131">
            <v>11420406</v>
          </cell>
          <cell r="C131" t="str">
            <v>011420406</v>
          </cell>
          <cell r="D131" t="str">
            <v>زبدة أيكا - مرجرين يلو براند "للخبز والطبخ"</v>
          </cell>
          <cell r="E131" t="str">
            <v>باكيت / 200 غم</v>
          </cell>
          <cell r="F131">
            <v>2023</v>
          </cell>
          <cell r="G131">
            <v>4</v>
          </cell>
          <cell r="H131">
            <v>3</v>
          </cell>
          <cell r="I131">
            <v>3</v>
          </cell>
          <cell r="J131">
            <v>3</v>
          </cell>
          <cell r="K131">
            <v>3</v>
          </cell>
          <cell r="L131">
            <v>3</v>
          </cell>
          <cell r="M131">
            <v>3</v>
          </cell>
          <cell r="N131">
            <v>3</v>
          </cell>
          <cell r="O131">
            <v>3</v>
          </cell>
          <cell r="P131">
            <v>3</v>
          </cell>
          <cell r="Q131">
            <v>3</v>
          </cell>
          <cell r="R131">
            <v>3</v>
          </cell>
          <cell r="S131">
            <v>3</v>
          </cell>
          <cell r="T131">
            <v>3</v>
          </cell>
        </row>
        <row r="132">
          <cell r="B132">
            <v>11430001</v>
          </cell>
          <cell r="C132" t="str">
            <v>011430001</v>
          </cell>
          <cell r="D132" t="str">
            <v>بيض دجاج أبيض - محلي</v>
          </cell>
          <cell r="E132" t="str">
            <v>كرتونة / 2 كغم</v>
          </cell>
          <cell r="F132">
            <v>2023</v>
          </cell>
          <cell r="G132">
            <v>4</v>
          </cell>
          <cell r="H132">
            <v>27.75</v>
          </cell>
          <cell r="I132">
            <v>32</v>
          </cell>
          <cell r="J132">
            <v>31.5</v>
          </cell>
          <cell r="K132">
            <v>32.75</v>
          </cell>
          <cell r="L132">
            <v>32</v>
          </cell>
          <cell r="M132">
            <v>31</v>
          </cell>
          <cell r="N132">
            <v>31.5</v>
          </cell>
          <cell r="O132">
            <v>30</v>
          </cell>
          <cell r="P132">
            <v>30</v>
          </cell>
          <cell r="Q132">
            <v>32.25</v>
          </cell>
          <cell r="R132">
            <v>32</v>
          </cell>
          <cell r="S132">
            <v>32</v>
          </cell>
          <cell r="T132">
            <v>31.229166666666668</v>
          </cell>
        </row>
        <row r="133">
          <cell r="B133">
            <v>11510101</v>
          </cell>
          <cell r="C133" t="str">
            <v>011510101</v>
          </cell>
          <cell r="D133" t="str">
            <v>زيت زيتون - محلي</v>
          </cell>
          <cell r="E133" t="str">
            <v>1كغم</v>
          </cell>
          <cell r="F133">
            <v>2023</v>
          </cell>
          <cell r="G133">
            <v>4</v>
          </cell>
          <cell r="H133">
            <v>37</v>
          </cell>
          <cell r="I133">
            <v>37</v>
          </cell>
          <cell r="J133">
            <v>37</v>
          </cell>
          <cell r="K133">
            <v>37</v>
          </cell>
          <cell r="L133">
            <v>37</v>
          </cell>
          <cell r="M133">
            <v>37</v>
          </cell>
          <cell r="N133">
            <v>37</v>
          </cell>
          <cell r="O133">
            <v>37</v>
          </cell>
          <cell r="P133">
            <v>37</v>
          </cell>
          <cell r="Q133">
            <v>37</v>
          </cell>
          <cell r="R133">
            <v>37</v>
          </cell>
          <cell r="S133">
            <v>37</v>
          </cell>
          <cell r="T133">
            <v>37</v>
          </cell>
        </row>
        <row r="134">
          <cell r="B134">
            <v>11510201</v>
          </cell>
          <cell r="C134" t="str">
            <v>011510201</v>
          </cell>
          <cell r="D134" t="str">
            <v>زيت العافية - زيت ذرة</v>
          </cell>
          <cell r="E134" t="str">
            <v>علبة / 3.5 لتر</v>
          </cell>
          <cell r="F134">
            <v>2023</v>
          </cell>
          <cell r="G134">
            <v>4</v>
          </cell>
          <cell r="H134">
            <v>30</v>
          </cell>
          <cell r="I134">
            <v>30</v>
          </cell>
          <cell r="J134">
            <v>30</v>
          </cell>
          <cell r="K134">
            <v>30</v>
          </cell>
          <cell r="L134">
            <v>30</v>
          </cell>
          <cell r="M134">
            <v>30</v>
          </cell>
          <cell r="N134">
            <v>30</v>
          </cell>
          <cell r="O134">
            <v>30</v>
          </cell>
          <cell r="P134">
            <v>30</v>
          </cell>
          <cell r="Q134">
            <v>30</v>
          </cell>
          <cell r="R134">
            <v>30</v>
          </cell>
          <cell r="S134">
            <v>30</v>
          </cell>
          <cell r="T134">
            <v>30</v>
          </cell>
        </row>
        <row r="135">
          <cell r="B135">
            <v>11510202</v>
          </cell>
          <cell r="C135" t="str">
            <v>011510202</v>
          </cell>
          <cell r="D135" t="str">
            <v>زيت الشقحة - زيت ذرة</v>
          </cell>
          <cell r="E135" t="str">
            <v>علبة /3لتر</v>
          </cell>
          <cell r="F135">
            <v>2023</v>
          </cell>
          <cell r="G135">
            <v>4</v>
          </cell>
          <cell r="H135">
            <v>39.5</v>
          </cell>
          <cell r="I135">
            <v>39.5</v>
          </cell>
          <cell r="J135">
            <v>39.5</v>
          </cell>
          <cell r="K135">
            <v>39.5</v>
          </cell>
          <cell r="L135">
            <v>40</v>
          </cell>
          <cell r="M135">
            <v>40</v>
          </cell>
          <cell r="N135">
            <v>37.5</v>
          </cell>
          <cell r="O135">
            <v>37.5</v>
          </cell>
          <cell r="P135">
            <v>37</v>
          </cell>
          <cell r="Q135">
            <v>37.5</v>
          </cell>
          <cell r="R135">
            <v>37.5</v>
          </cell>
          <cell r="S135">
            <v>35</v>
          </cell>
          <cell r="T135">
            <v>38.333333333333336</v>
          </cell>
        </row>
        <row r="136">
          <cell r="B136">
            <v>11510203</v>
          </cell>
          <cell r="C136" t="str">
            <v>011510203</v>
          </cell>
          <cell r="D136" t="str">
            <v>زيت الصافي - زيت ذرة</v>
          </cell>
          <cell r="E136" t="str">
            <v>علبة /3لتر</v>
          </cell>
          <cell r="F136">
            <v>2023</v>
          </cell>
          <cell r="G136">
            <v>4</v>
          </cell>
          <cell r="H136">
            <v>39.833333333333336</v>
          </cell>
          <cell r="I136">
            <v>39.833333333333336</v>
          </cell>
          <cell r="J136">
            <v>39.833333333333336</v>
          </cell>
          <cell r="K136">
            <v>39.833333333333336</v>
          </cell>
          <cell r="L136">
            <v>39</v>
          </cell>
          <cell r="M136">
            <v>38.166666666666664</v>
          </cell>
          <cell r="N136">
            <v>37.333333333333336</v>
          </cell>
          <cell r="O136">
            <v>35.5</v>
          </cell>
          <cell r="P136">
            <v>34.166666666666664</v>
          </cell>
          <cell r="Q136">
            <v>35</v>
          </cell>
          <cell r="R136">
            <v>35.666666666666664</v>
          </cell>
          <cell r="S136">
            <v>35.666666666666664</v>
          </cell>
          <cell r="T136">
            <v>37.486111111111114</v>
          </cell>
        </row>
        <row r="137">
          <cell r="B137">
            <v>11510204</v>
          </cell>
          <cell r="C137" t="str">
            <v>011510204</v>
          </cell>
          <cell r="D137" t="str">
            <v>زيت الصافي - زيت دوار الشمس</v>
          </cell>
          <cell r="E137" t="str">
            <v>علبة / 3 لتر</v>
          </cell>
          <cell r="F137">
            <v>2023</v>
          </cell>
          <cell r="G137">
            <v>4</v>
          </cell>
          <cell r="H137">
            <v>39</v>
          </cell>
          <cell r="I137">
            <v>39</v>
          </cell>
          <cell r="J137">
            <v>39</v>
          </cell>
          <cell r="K137">
            <v>39</v>
          </cell>
          <cell r="L137">
            <v>39</v>
          </cell>
          <cell r="M137">
            <v>39</v>
          </cell>
          <cell r="N137">
            <v>32</v>
          </cell>
          <cell r="O137">
            <v>32</v>
          </cell>
          <cell r="P137">
            <v>29</v>
          </cell>
          <cell r="Q137">
            <v>28</v>
          </cell>
          <cell r="R137">
            <v>28</v>
          </cell>
          <cell r="S137">
            <v>30</v>
          </cell>
          <cell r="T137">
            <v>34.416666666666664</v>
          </cell>
        </row>
        <row r="138">
          <cell r="B138">
            <v>11510205</v>
          </cell>
          <cell r="C138" t="str">
            <v>011510205</v>
          </cell>
          <cell r="D138" t="str">
            <v>زيت الجود - دوار الشمس  3 لتر</v>
          </cell>
          <cell r="E138" t="str">
            <v>علبة / 3 لتر</v>
          </cell>
          <cell r="F138">
            <v>2023</v>
          </cell>
          <cell r="G138">
            <v>4</v>
          </cell>
        </row>
        <row r="139">
          <cell r="B139">
            <v>11510206</v>
          </cell>
          <cell r="C139" t="str">
            <v>011510206</v>
          </cell>
          <cell r="D139" t="str">
            <v>زيت كريستال - ذرة  3 لتر</v>
          </cell>
          <cell r="E139" t="str">
            <v>3 لتر</v>
          </cell>
          <cell r="F139">
            <v>2023</v>
          </cell>
          <cell r="G139">
            <v>4</v>
          </cell>
        </row>
        <row r="140">
          <cell r="B140">
            <v>11510207</v>
          </cell>
          <cell r="C140" t="str">
            <v>011510207</v>
          </cell>
          <cell r="D140" t="str">
            <v>زيت يونجا  - ذرة 3 لتر</v>
          </cell>
          <cell r="E140" t="str">
            <v>3 لتر</v>
          </cell>
          <cell r="F140">
            <v>2023</v>
          </cell>
          <cell r="G140">
            <v>4</v>
          </cell>
        </row>
        <row r="141">
          <cell r="B141">
            <v>11520101</v>
          </cell>
          <cell r="C141" t="str">
            <v>011520101</v>
          </cell>
          <cell r="D141" t="str">
            <v>سمنة نباتين - مصانع الزيوت النباتية - فلسطين</v>
          </cell>
          <cell r="E141" t="str">
            <v>علبة /1 كغم</v>
          </cell>
          <cell r="F141">
            <v>2023</v>
          </cell>
          <cell r="G141">
            <v>4</v>
          </cell>
          <cell r="H141">
            <v>18</v>
          </cell>
          <cell r="I141">
            <v>18</v>
          </cell>
          <cell r="J141">
            <v>18</v>
          </cell>
          <cell r="K141">
            <v>18</v>
          </cell>
          <cell r="L141">
            <v>18</v>
          </cell>
          <cell r="M141">
            <v>18</v>
          </cell>
          <cell r="N141">
            <v>18</v>
          </cell>
          <cell r="O141">
            <v>18</v>
          </cell>
          <cell r="P141">
            <v>18</v>
          </cell>
          <cell r="Q141">
            <v>18</v>
          </cell>
          <cell r="R141">
            <v>18</v>
          </cell>
          <cell r="S141">
            <v>18</v>
          </cell>
          <cell r="T141">
            <v>18</v>
          </cell>
        </row>
        <row r="142">
          <cell r="B142">
            <v>11520102</v>
          </cell>
          <cell r="C142" t="str">
            <v>011520102</v>
          </cell>
          <cell r="D142" t="str">
            <v>سمنة نباتية - الغزال - محلي نابلس</v>
          </cell>
          <cell r="E142" t="str">
            <v>علبة /2كغم</v>
          </cell>
          <cell r="F142">
            <v>2023</v>
          </cell>
          <cell r="G142">
            <v>4</v>
          </cell>
          <cell r="H142">
            <v>44.666666666666664</v>
          </cell>
          <cell r="I142">
            <v>44.666666666666664</v>
          </cell>
          <cell r="J142">
            <v>44.666666666666664</v>
          </cell>
          <cell r="K142">
            <v>44.666666666666664</v>
          </cell>
          <cell r="L142">
            <v>45</v>
          </cell>
          <cell r="M142">
            <v>45</v>
          </cell>
          <cell r="N142">
            <v>45</v>
          </cell>
          <cell r="O142">
            <v>44.666666666666664</v>
          </cell>
          <cell r="P142">
            <v>48</v>
          </cell>
          <cell r="Q142">
            <v>48</v>
          </cell>
          <cell r="R142">
            <v>48.333333333333336</v>
          </cell>
          <cell r="S142">
            <v>48.333333333333336</v>
          </cell>
          <cell r="T142">
            <v>45.916666666666664</v>
          </cell>
        </row>
        <row r="143">
          <cell r="B143">
            <v>11520103</v>
          </cell>
          <cell r="C143" t="str">
            <v>011520103</v>
          </cell>
          <cell r="D143" t="str">
            <v xml:space="preserve">سمنة نباتية - الهانم - مصر </v>
          </cell>
          <cell r="E143" t="str">
            <v>علبة - 2 كغم</v>
          </cell>
          <cell r="F143">
            <v>2023</v>
          </cell>
          <cell r="G143">
            <v>4</v>
          </cell>
        </row>
        <row r="144">
          <cell r="B144">
            <v>11520104</v>
          </cell>
          <cell r="C144" t="str">
            <v>011520104</v>
          </cell>
          <cell r="D144" t="str">
            <v>سمنة نباتية جنة / كريستال  - مصرية 700 غم</v>
          </cell>
          <cell r="E144" t="str">
            <v>700 غم</v>
          </cell>
          <cell r="F144">
            <v>2023</v>
          </cell>
          <cell r="G144">
            <v>4</v>
          </cell>
        </row>
        <row r="145">
          <cell r="B145">
            <v>11520105</v>
          </cell>
          <cell r="C145" t="str">
            <v>011520105</v>
          </cell>
          <cell r="D145" t="str">
            <v>سمنة نباتية روابي    - مصرية 700 غم</v>
          </cell>
          <cell r="E145" t="str">
            <v>700 غم</v>
          </cell>
          <cell r="F145">
            <v>2023</v>
          </cell>
          <cell r="G145">
            <v>4</v>
          </cell>
        </row>
        <row r="146">
          <cell r="B146">
            <v>11610101</v>
          </cell>
          <cell r="C146" t="str">
            <v>011610101</v>
          </cell>
          <cell r="D146" t="str">
            <v>برتقال كبير الحجم ابو صرة-محلي</v>
          </cell>
          <cell r="E146" t="str">
            <v>1كغم</v>
          </cell>
          <cell r="F146">
            <v>2023</v>
          </cell>
          <cell r="G146">
            <v>4</v>
          </cell>
          <cell r="H146">
            <v>3.375</v>
          </cell>
          <cell r="I146">
            <v>3.25</v>
          </cell>
          <cell r="J146">
            <v>3.25</v>
          </cell>
          <cell r="K146">
            <v>4.5</v>
          </cell>
          <cell r="L146">
            <v>4.5</v>
          </cell>
          <cell r="M146">
            <v>4.5</v>
          </cell>
          <cell r="N146">
            <v>4.5</v>
          </cell>
          <cell r="O146">
            <v>4.5</v>
          </cell>
          <cell r="P146">
            <v>5</v>
          </cell>
          <cell r="Q146">
            <v>6.5</v>
          </cell>
          <cell r="R146">
            <v>4.75</v>
          </cell>
          <cell r="S146">
            <v>3.75</v>
          </cell>
          <cell r="T146">
            <v>4.364583333333333</v>
          </cell>
        </row>
        <row r="147">
          <cell r="B147">
            <v>11610104</v>
          </cell>
          <cell r="C147" t="str">
            <v>011610104</v>
          </cell>
          <cell r="D147" t="str">
            <v>برتقال متوسط الحجم ابو صرة-مستورد</v>
          </cell>
          <cell r="E147" t="str">
            <v>1كغم</v>
          </cell>
          <cell r="F147">
            <v>2023</v>
          </cell>
          <cell r="G147">
            <v>4</v>
          </cell>
          <cell r="H147">
            <v>3.375</v>
          </cell>
          <cell r="I147">
            <v>3.25</v>
          </cell>
          <cell r="J147">
            <v>3.25</v>
          </cell>
          <cell r="K147">
            <v>4.5</v>
          </cell>
          <cell r="L147">
            <v>4.5</v>
          </cell>
          <cell r="M147">
            <v>4.5</v>
          </cell>
          <cell r="N147">
            <v>4.5</v>
          </cell>
          <cell r="O147">
            <v>4.5</v>
          </cell>
          <cell r="P147">
            <v>5</v>
          </cell>
          <cell r="Q147">
            <v>6.5</v>
          </cell>
          <cell r="R147">
            <v>4.75</v>
          </cell>
          <cell r="S147">
            <v>3.75</v>
          </cell>
          <cell r="T147">
            <v>4.364583333333333</v>
          </cell>
        </row>
        <row r="148">
          <cell r="B148">
            <v>11610201</v>
          </cell>
          <cell r="C148" t="str">
            <v>011610201</v>
          </cell>
          <cell r="D148" t="str">
            <v>ليمون اصفر-محلي</v>
          </cell>
          <cell r="E148" t="str">
            <v>1كغم</v>
          </cell>
          <cell r="F148">
            <v>2023</v>
          </cell>
          <cell r="G148">
            <v>4</v>
          </cell>
          <cell r="H148">
            <v>3.375</v>
          </cell>
          <cell r="I148">
            <v>3.25</v>
          </cell>
          <cell r="J148">
            <v>3.375</v>
          </cell>
          <cell r="K148">
            <v>3.875</v>
          </cell>
          <cell r="L148">
            <v>4</v>
          </cell>
          <cell r="M148">
            <v>5</v>
          </cell>
          <cell r="N148">
            <v>6</v>
          </cell>
          <cell r="O148">
            <v>4.375</v>
          </cell>
          <cell r="P148">
            <v>3.875</v>
          </cell>
          <cell r="Q148">
            <v>7</v>
          </cell>
          <cell r="R148">
            <v>7</v>
          </cell>
          <cell r="S148">
            <v>5</v>
          </cell>
          <cell r="T148">
            <v>4.677083333333333</v>
          </cell>
        </row>
        <row r="149">
          <cell r="B149">
            <v>11610202</v>
          </cell>
          <cell r="C149" t="str">
            <v>011610202</v>
          </cell>
          <cell r="D149" t="str">
            <v>ليمون اصفر-مستورد</v>
          </cell>
          <cell r="E149" t="str">
            <v>1كغم</v>
          </cell>
          <cell r="F149">
            <v>2023</v>
          </cell>
          <cell r="G149">
            <v>4</v>
          </cell>
          <cell r="H149">
            <v>3.375</v>
          </cell>
          <cell r="I149">
            <v>3.25</v>
          </cell>
          <cell r="J149">
            <v>3.875</v>
          </cell>
          <cell r="K149">
            <v>3.875</v>
          </cell>
          <cell r="L149">
            <v>4</v>
          </cell>
          <cell r="M149">
            <v>5</v>
          </cell>
          <cell r="N149">
            <v>6</v>
          </cell>
          <cell r="O149">
            <v>4.375</v>
          </cell>
          <cell r="P149">
            <v>3.75</v>
          </cell>
          <cell r="Q149">
            <v>7</v>
          </cell>
          <cell r="R149">
            <v>7</v>
          </cell>
          <cell r="S149">
            <v>5</v>
          </cell>
          <cell r="T149">
            <v>4.708333333333333</v>
          </cell>
        </row>
        <row r="150">
          <cell r="B150">
            <v>11610401</v>
          </cell>
          <cell r="C150" t="str">
            <v>011610401</v>
          </cell>
          <cell r="D150" t="str">
            <v>كلمنتينا متوسطة الحجم-محلي</v>
          </cell>
          <cell r="E150" t="str">
            <v>1كغم</v>
          </cell>
          <cell r="F150">
            <v>2023</v>
          </cell>
          <cell r="G150">
            <v>4</v>
          </cell>
          <cell r="H150">
            <v>3.375</v>
          </cell>
          <cell r="I150">
            <v>3.125</v>
          </cell>
          <cell r="J150">
            <v>3.875</v>
          </cell>
          <cell r="K150">
            <v>4.5</v>
          </cell>
          <cell r="L150">
            <v>4.5</v>
          </cell>
          <cell r="M150">
            <v>4.5</v>
          </cell>
          <cell r="N150">
            <v>4.5</v>
          </cell>
          <cell r="O150">
            <v>4.5</v>
          </cell>
          <cell r="P150">
            <v>5.75</v>
          </cell>
          <cell r="Q150">
            <v>6.75</v>
          </cell>
          <cell r="R150">
            <v>4.25</v>
          </cell>
          <cell r="S150">
            <v>4.5</v>
          </cell>
          <cell r="T150">
            <v>4.510416666666667</v>
          </cell>
        </row>
        <row r="151">
          <cell r="B151">
            <v>11610403</v>
          </cell>
          <cell r="C151" t="str">
            <v>011610403</v>
          </cell>
          <cell r="D151" t="str">
            <v>كلمنتينا متوسطة الحجم-مستورد</v>
          </cell>
          <cell r="E151" t="str">
            <v>1كغم</v>
          </cell>
          <cell r="F151">
            <v>2023</v>
          </cell>
          <cell r="G151">
            <v>4</v>
          </cell>
          <cell r="H151">
            <v>3.375</v>
          </cell>
          <cell r="I151">
            <v>3.125</v>
          </cell>
          <cell r="J151">
            <v>3.875</v>
          </cell>
          <cell r="K151">
            <v>4.5</v>
          </cell>
          <cell r="L151">
            <v>4.5</v>
          </cell>
          <cell r="M151">
            <v>4.5</v>
          </cell>
          <cell r="N151">
            <v>4.5</v>
          </cell>
          <cell r="O151">
            <v>4.5</v>
          </cell>
          <cell r="P151">
            <v>5.75</v>
          </cell>
          <cell r="Q151">
            <v>6.75</v>
          </cell>
          <cell r="R151">
            <v>4.25</v>
          </cell>
          <cell r="S151">
            <v>4.5</v>
          </cell>
          <cell r="T151">
            <v>4.510416666666667</v>
          </cell>
        </row>
        <row r="152">
          <cell r="B152">
            <v>11610501</v>
          </cell>
          <cell r="C152" t="str">
            <v>011610501</v>
          </cell>
          <cell r="D152" t="str">
            <v>بوملي-محلي</v>
          </cell>
          <cell r="E152" t="str">
            <v>1كغم</v>
          </cell>
          <cell r="F152">
            <v>2023</v>
          </cell>
          <cell r="G152">
            <v>4</v>
          </cell>
          <cell r="H152">
            <v>3.5</v>
          </cell>
          <cell r="I152">
            <v>3.25</v>
          </cell>
          <cell r="J152">
            <v>3.625</v>
          </cell>
          <cell r="K152">
            <v>3.625</v>
          </cell>
          <cell r="L152">
            <v>3.625</v>
          </cell>
          <cell r="M152">
            <v>3.625</v>
          </cell>
          <cell r="N152">
            <v>3.625</v>
          </cell>
          <cell r="O152">
            <v>3.625</v>
          </cell>
          <cell r="P152">
            <v>5.75</v>
          </cell>
          <cell r="Q152">
            <v>7.5</v>
          </cell>
          <cell r="R152">
            <v>7.25</v>
          </cell>
          <cell r="S152">
            <v>5.75</v>
          </cell>
          <cell r="T152">
            <v>4.5625</v>
          </cell>
        </row>
        <row r="153">
          <cell r="B153">
            <v>11610502</v>
          </cell>
          <cell r="C153" t="str">
            <v>011610502</v>
          </cell>
          <cell r="D153" t="str">
            <v>جريب فروت-مستورد</v>
          </cell>
          <cell r="E153" t="str">
            <v>1كغم</v>
          </cell>
          <cell r="F153">
            <v>2023</v>
          </cell>
          <cell r="G153">
            <v>4</v>
          </cell>
          <cell r="H153">
            <v>5</v>
          </cell>
          <cell r="I153">
            <v>4</v>
          </cell>
          <cell r="J153">
            <v>3.625</v>
          </cell>
          <cell r="K153">
            <v>4.5</v>
          </cell>
          <cell r="L153">
            <v>4.5</v>
          </cell>
          <cell r="M153">
            <v>4.5</v>
          </cell>
          <cell r="N153">
            <v>4.5</v>
          </cell>
          <cell r="O153">
            <v>4.5</v>
          </cell>
          <cell r="P153">
            <v>6.5</v>
          </cell>
          <cell r="Q153">
            <v>5.75</v>
          </cell>
          <cell r="R153">
            <v>6.5</v>
          </cell>
          <cell r="S153">
            <v>5.75</v>
          </cell>
          <cell r="T153">
            <v>4.96875</v>
          </cell>
        </row>
        <row r="154">
          <cell r="B154">
            <v>11610601</v>
          </cell>
          <cell r="C154" t="str">
            <v>011610601</v>
          </cell>
          <cell r="D154" t="str">
            <v>موز متوسط الحجم-محلي</v>
          </cell>
          <cell r="E154" t="str">
            <v>1كغم</v>
          </cell>
          <cell r="F154">
            <v>2023</v>
          </cell>
          <cell r="G154">
            <v>4</v>
          </cell>
          <cell r="H154">
            <v>4.75</v>
          </cell>
          <cell r="I154">
            <v>4.75</v>
          </cell>
          <cell r="J154">
            <v>5</v>
          </cell>
          <cell r="K154">
            <v>5</v>
          </cell>
          <cell r="L154">
            <v>5</v>
          </cell>
          <cell r="M154">
            <v>4.625</v>
          </cell>
          <cell r="N154">
            <v>6.25</v>
          </cell>
          <cell r="O154">
            <v>5.25</v>
          </cell>
          <cell r="P154">
            <v>5.25</v>
          </cell>
          <cell r="Q154">
            <v>6.25</v>
          </cell>
          <cell r="R154">
            <v>5</v>
          </cell>
          <cell r="S154">
            <v>3.75</v>
          </cell>
          <cell r="T154">
            <v>5.072916666666667</v>
          </cell>
        </row>
        <row r="155">
          <cell r="B155">
            <v>11610602</v>
          </cell>
          <cell r="C155" t="str">
            <v>011610602</v>
          </cell>
          <cell r="D155" t="str">
            <v>موز كبير الحجم-اسرائيل</v>
          </cell>
          <cell r="E155" t="str">
            <v>1كغم</v>
          </cell>
          <cell r="F155">
            <v>2023</v>
          </cell>
          <cell r="G155">
            <v>4</v>
          </cell>
          <cell r="H155">
            <v>4.75</v>
          </cell>
          <cell r="I155">
            <v>4.75</v>
          </cell>
          <cell r="J155">
            <v>5</v>
          </cell>
          <cell r="K155">
            <v>5</v>
          </cell>
          <cell r="L155">
            <v>5</v>
          </cell>
          <cell r="M155">
            <v>4.625</v>
          </cell>
          <cell r="N155">
            <v>6.25</v>
          </cell>
          <cell r="O155">
            <v>4.875</v>
          </cell>
          <cell r="P155">
            <v>5.625</v>
          </cell>
          <cell r="Q155">
            <v>6.25</v>
          </cell>
          <cell r="R155">
            <v>5</v>
          </cell>
          <cell r="S155">
            <v>3.75</v>
          </cell>
          <cell r="T155">
            <v>5.072916666666667</v>
          </cell>
        </row>
        <row r="156">
          <cell r="B156">
            <v>11610701</v>
          </cell>
          <cell r="C156" t="str">
            <v>011610701</v>
          </cell>
          <cell r="D156" t="str">
            <v>تفاح احمر-اسرائيل</v>
          </cell>
          <cell r="E156" t="str">
            <v>1كغم</v>
          </cell>
          <cell r="F156">
            <v>2023</v>
          </cell>
          <cell r="G156">
            <v>4</v>
          </cell>
          <cell r="H156">
            <v>8.5</v>
          </cell>
          <cell r="I156">
            <v>8.5</v>
          </cell>
          <cell r="J156">
            <v>8.5</v>
          </cell>
          <cell r="K156">
            <v>8.75</v>
          </cell>
          <cell r="L156">
            <v>9.25</v>
          </cell>
          <cell r="M156">
            <v>9.75</v>
          </cell>
          <cell r="N156">
            <v>10</v>
          </cell>
          <cell r="O156">
            <v>10.5</v>
          </cell>
          <cell r="P156">
            <v>10</v>
          </cell>
          <cell r="Q156">
            <v>12</v>
          </cell>
          <cell r="R156">
            <v>12</v>
          </cell>
          <cell r="S156">
            <v>12</v>
          </cell>
          <cell r="T156">
            <v>9.9791666666666661</v>
          </cell>
        </row>
        <row r="157">
          <cell r="B157">
            <v>11610702</v>
          </cell>
          <cell r="C157" t="str">
            <v>011610702</v>
          </cell>
          <cell r="D157" t="str">
            <v>تفاح اصفر جولدن- اسرائيل</v>
          </cell>
          <cell r="E157" t="str">
            <v>1كغم</v>
          </cell>
          <cell r="F157">
            <v>2023</v>
          </cell>
          <cell r="G157">
            <v>4</v>
          </cell>
          <cell r="H157">
            <v>8.5</v>
          </cell>
          <cell r="I157">
            <v>8.5</v>
          </cell>
          <cell r="J157">
            <v>8.5</v>
          </cell>
          <cell r="K157">
            <v>8.75</v>
          </cell>
          <cell r="L157">
            <v>9.25</v>
          </cell>
          <cell r="M157">
            <v>9.75</v>
          </cell>
          <cell r="N157">
            <v>10</v>
          </cell>
          <cell r="O157">
            <v>10.5</v>
          </cell>
          <cell r="P157">
            <v>10.5</v>
          </cell>
          <cell r="Q157">
            <v>12</v>
          </cell>
          <cell r="R157">
            <v>12</v>
          </cell>
          <cell r="S157">
            <v>12</v>
          </cell>
          <cell r="T157">
            <v>10.020833333333334</v>
          </cell>
        </row>
        <row r="158">
          <cell r="B158">
            <v>11610801</v>
          </cell>
          <cell r="C158" t="str">
            <v>011610801</v>
          </cell>
          <cell r="D158" t="str">
            <v>عنب ابيض حلواني حبة طويلة-اسرائيل</v>
          </cell>
          <cell r="E158" t="str">
            <v>1كغم</v>
          </cell>
          <cell r="F158">
            <v>2023</v>
          </cell>
          <cell r="G158">
            <v>4</v>
          </cell>
          <cell r="H158">
            <v>18.75</v>
          </cell>
          <cell r="I158">
            <v>18.75</v>
          </cell>
          <cell r="J158">
            <v>18.75</v>
          </cell>
          <cell r="K158">
            <v>18.75</v>
          </cell>
          <cell r="L158">
            <v>24.5</v>
          </cell>
          <cell r="M158">
            <v>23.75</v>
          </cell>
          <cell r="N158">
            <v>15</v>
          </cell>
          <cell r="O158">
            <v>14.25</v>
          </cell>
          <cell r="P158">
            <v>15</v>
          </cell>
          <cell r="Q158">
            <v>28.75</v>
          </cell>
          <cell r="R158">
            <v>28.75</v>
          </cell>
          <cell r="S158">
            <v>28.75</v>
          </cell>
          <cell r="T158">
            <v>21.145833333333332</v>
          </cell>
        </row>
        <row r="159">
          <cell r="B159">
            <v>11610802</v>
          </cell>
          <cell r="C159" t="str">
            <v>011610802</v>
          </cell>
          <cell r="D159" t="str">
            <v>عنب اسمر عادي - محلي</v>
          </cell>
          <cell r="E159" t="str">
            <v>1كغم</v>
          </cell>
          <cell r="F159">
            <v>2023</v>
          </cell>
          <cell r="G159">
            <v>4</v>
          </cell>
          <cell r="H159">
            <v>17.25</v>
          </cell>
          <cell r="I159">
            <v>17.25</v>
          </cell>
          <cell r="J159">
            <v>17.25</v>
          </cell>
          <cell r="K159">
            <v>17.25</v>
          </cell>
          <cell r="L159">
            <v>30</v>
          </cell>
          <cell r="M159">
            <v>30</v>
          </cell>
          <cell r="N159">
            <v>17.5</v>
          </cell>
          <cell r="O159">
            <v>12</v>
          </cell>
          <cell r="P159">
            <v>14.25</v>
          </cell>
          <cell r="Q159">
            <v>23.75</v>
          </cell>
          <cell r="R159">
            <v>23.75</v>
          </cell>
          <cell r="S159">
            <v>23.75</v>
          </cell>
          <cell r="T159">
            <v>20.333333333333332</v>
          </cell>
        </row>
        <row r="160">
          <cell r="B160">
            <v>11610901</v>
          </cell>
          <cell r="C160" t="str">
            <v>011610901</v>
          </cell>
          <cell r="D160" t="str">
            <v>بطيخ مخطط -اسرائيل</v>
          </cell>
          <cell r="E160" t="str">
            <v>1كغم</v>
          </cell>
          <cell r="F160">
            <v>2023</v>
          </cell>
          <cell r="G160">
            <v>4</v>
          </cell>
          <cell r="H160">
            <v>5</v>
          </cell>
          <cell r="I160">
            <v>5</v>
          </cell>
          <cell r="J160">
            <v>5</v>
          </cell>
          <cell r="K160">
            <v>5</v>
          </cell>
          <cell r="L160">
            <v>2.875</v>
          </cell>
          <cell r="M160">
            <v>1.875</v>
          </cell>
          <cell r="N160">
            <v>2.625</v>
          </cell>
          <cell r="O160">
            <v>2.875</v>
          </cell>
          <cell r="P160">
            <v>4.125</v>
          </cell>
          <cell r="Q160">
            <v>4.25</v>
          </cell>
          <cell r="R160">
            <v>4.25</v>
          </cell>
          <cell r="S160">
            <v>4.25</v>
          </cell>
          <cell r="T160">
            <v>3.9270833333333335</v>
          </cell>
        </row>
        <row r="161">
          <cell r="B161">
            <v>11610902</v>
          </cell>
          <cell r="C161" t="str">
            <v>011610902</v>
          </cell>
          <cell r="D161" t="str">
            <v>بطيخ اخضر بلدي -محلي</v>
          </cell>
          <cell r="E161" t="str">
            <v>1كغم</v>
          </cell>
          <cell r="F161">
            <v>2023</v>
          </cell>
          <cell r="G161">
            <v>4</v>
          </cell>
          <cell r="H161">
            <v>5</v>
          </cell>
          <cell r="I161">
            <v>5</v>
          </cell>
          <cell r="J161">
            <v>5</v>
          </cell>
          <cell r="K161">
            <v>5</v>
          </cell>
          <cell r="L161">
            <v>2.875</v>
          </cell>
          <cell r="M161">
            <v>1.875</v>
          </cell>
          <cell r="N161">
            <v>2.625</v>
          </cell>
          <cell r="O161">
            <v>2.875</v>
          </cell>
          <cell r="P161">
            <v>3</v>
          </cell>
          <cell r="Q161">
            <v>3.75</v>
          </cell>
          <cell r="R161">
            <v>3.75</v>
          </cell>
          <cell r="S161">
            <v>3.75</v>
          </cell>
          <cell r="T161">
            <v>3.7083333333333335</v>
          </cell>
        </row>
        <row r="162">
          <cell r="B162">
            <v>11611001</v>
          </cell>
          <cell r="C162" t="str">
            <v>011611001</v>
          </cell>
          <cell r="D162" t="str">
            <v>شمام - محلي</v>
          </cell>
          <cell r="E162" t="str">
            <v>1كغم</v>
          </cell>
          <cell r="F162">
            <v>2023</v>
          </cell>
          <cell r="G162">
            <v>4</v>
          </cell>
          <cell r="H162">
            <v>4.625</v>
          </cell>
          <cell r="I162">
            <v>4.625</v>
          </cell>
          <cell r="J162">
            <v>4.625</v>
          </cell>
          <cell r="K162">
            <v>4.625</v>
          </cell>
          <cell r="L162">
            <v>4.625</v>
          </cell>
          <cell r="M162">
            <v>4</v>
          </cell>
          <cell r="N162">
            <v>4.25</v>
          </cell>
          <cell r="O162">
            <v>5.125</v>
          </cell>
          <cell r="P162">
            <v>5.5</v>
          </cell>
          <cell r="Q162">
            <v>5.25</v>
          </cell>
          <cell r="R162">
            <v>5.25</v>
          </cell>
          <cell r="S162">
            <v>5.25</v>
          </cell>
          <cell r="T162">
            <v>4.8125</v>
          </cell>
        </row>
        <row r="163">
          <cell r="B163">
            <v>11611002</v>
          </cell>
          <cell r="C163" t="str">
            <v>011611002</v>
          </cell>
          <cell r="D163" t="str">
            <v>شمام - اسرائيل</v>
          </cell>
          <cell r="E163" t="str">
            <v>1كغم</v>
          </cell>
          <cell r="F163">
            <v>2023</v>
          </cell>
          <cell r="G163">
            <v>4</v>
          </cell>
          <cell r="H163">
            <v>3.875</v>
          </cell>
          <cell r="I163">
            <v>3.875</v>
          </cell>
          <cell r="J163">
            <v>3.875</v>
          </cell>
          <cell r="K163">
            <v>3.875</v>
          </cell>
          <cell r="L163">
            <v>4.625</v>
          </cell>
          <cell r="M163">
            <v>4</v>
          </cell>
          <cell r="N163">
            <v>4</v>
          </cell>
          <cell r="O163">
            <v>5.125</v>
          </cell>
          <cell r="P163">
            <v>5.625</v>
          </cell>
          <cell r="Q163">
            <v>5.125</v>
          </cell>
          <cell r="R163">
            <v>5.125</v>
          </cell>
          <cell r="S163">
            <v>5.125</v>
          </cell>
          <cell r="T163">
            <v>4.520833333333333</v>
          </cell>
        </row>
        <row r="164">
          <cell r="B164">
            <v>11611102</v>
          </cell>
          <cell r="C164" t="str">
            <v>011611102</v>
          </cell>
          <cell r="D164" t="str">
            <v>مشمش بلدي - محلي</v>
          </cell>
          <cell r="E164" t="str">
            <v>1كغم</v>
          </cell>
          <cell r="F164">
            <v>2023</v>
          </cell>
          <cell r="G164">
            <v>4</v>
          </cell>
          <cell r="H164">
            <v>17.5</v>
          </cell>
          <cell r="I164">
            <v>17.5</v>
          </cell>
          <cell r="J164">
            <v>17.5</v>
          </cell>
          <cell r="K164">
            <v>17.5</v>
          </cell>
          <cell r="L164">
            <v>24</v>
          </cell>
          <cell r="M164">
            <v>19.25</v>
          </cell>
          <cell r="N164">
            <v>20.5</v>
          </cell>
          <cell r="O164">
            <v>20.5</v>
          </cell>
          <cell r="P164">
            <v>20.5</v>
          </cell>
          <cell r="Q164">
            <v>20.5</v>
          </cell>
          <cell r="R164">
            <v>20.5</v>
          </cell>
          <cell r="S164">
            <v>20.5</v>
          </cell>
          <cell r="T164">
            <v>19.6875</v>
          </cell>
        </row>
        <row r="165">
          <cell r="B165">
            <v>11611103</v>
          </cell>
          <cell r="C165" t="str">
            <v>011611103</v>
          </cell>
          <cell r="D165" t="str">
            <v>مشمش - حموي - مستورد</v>
          </cell>
          <cell r="E165" t="str">
            <v>1كغم</v>
          </cell>
          <cell r="F165">
            <v>2023</v>
          </cell>
          <cell r="G165">
            <v>4</v>
          </cell>
          <cell r="H165">
            <v>15</v>
          </cell>
          <cell r="I165">
            <v>15</v>
          </cell>
          <cell r="J165">
            <v>15</v>
          </cell>
          <cell r="K165">
            <v>15</v>
          </cell>
          <cell r="L165">
            <v>25</v>
          </cell>
          <cell r="M165">
            <v>18</v>
          </cell>
          <cell r="N165">
            <v>20.5</v>
          </cell>
          <cell r="O165">
            <v>20.5</v>
          </cell>
          <cell r="P165">
            <v>20.5</v>
          </cell>
          <cell r="Q165">
            <v>20.5</v>
          </cell>
          <cell r="R165">
            <v>20.5</v>
          </cell>
          <cell r="S165">
            <v>20.5</v>
          </cell>
          <cell r="T165">
            <v>18.833333333333332</v>
          </cell>
        </row>
        <row r="166">
          <cell r="B166">
            <v>11611201</v>
          </cell>
          <cell r="C166" t="str">
            <v>011611201</v>
          </cell>
          <cell r="D166" t="str">
            <v>خوخ ابو فروة(دراق) -محلي</v>
          </cell>
          <cell r="E166" t="str">
            <v>1كغم</v>
          </cell>
          <cell r="F166">
            <v>2023</v>
          </cell>
          <cell r="G166">
            <v>4</v>
          </cell>
          <cell r="H166">
            <v>9</v>
          </cell>
          <cell r="I166">
            <v>9</v>
          </cell>
          <cell r="J166">
            <v>9</v>
          </cell>
          <cell r="K166">
            <v>9</v>
          </cell>
          <cell r="L166">
            <v>8.75</v>
          </cell>
          <cell r="M166">
            <v>13.5</v>
          </cell>
          <cell r="N166">
            <v>11</v>
          </cell>
          <cell r="O166">
            <v>7.25</v>
          </cell>
          <cell r="P166">
            <v>5.5</v>
          </cell>
          <cell r="Q166">
            <v>8.5</v>
          </cell>
          <cell r="R166">
            <v>16.75</v>
          </cell>
          <cell r="S166">
            <v>16.75</v>
          </cell>
          <cell r="T166">
            <v>10.333333333333334</v>
          </cell>
        </row>
        <row r="167">
          <cell r="B167">
            <v>11611202</v>
          </cell>
          <cell r="C167" t="str">
            <v>011611202</v>
          </cell>
          <cell r="D167" t="str">
            <v>خوخ ابو فروة(دراق) -اسرائيلي</v>
          </cell>
          <cell r="E167" t="str">
            <v>1كغم</v>
          </cell>
          <cell r="F167">
            <v>2023</v>
          </cell>
          <cell r="G167">
            <v>4</v>
          </cell>
          <cell r="H167">
            <v>9</v>
          </cell>
          <cell r="I167">
            <v>9</v>
          </cell>
          <cell r="J167">
            <v>9</v>
          </cell>
          <cell r="K167">
            <v>9</v>
          </cell>
          <cell r="L167">
            <v>8.75</v>
          </cell>
          <cell r="M167">
            <v>13.5</v>
          </cell>
          <cell r="N167">
            <v>11</v>
          </cell>
          <cell r="O167">
            <v>7.25</v>
          </cell>
          <cell r="P167">
            <v>5.5</v>
          </cell>
          <cell r="Q167">
            <v>8.5</v>
          </cell>
          <cell r="R167">
            <v>15.5</v>
          </cell>
          <cell r="S167">
            <v>15.5</v>
          </cell>
          <cell r="T167">
            <v>10.125</v>
          </cell>
        </row>
        <row r="168">
          <cell r="B168">
            <v>11611203</v>
          </cell>
          <cell r="C168" t="str">
            <v>011611203</v>
          </cell>
          <cell r="D168" t="str">
            <v>خوخ نكترين املس - اسرائيلي</v>
          </cell>
          <cell r="E168" t="str">
            <v>1كغم</v>
          </cell>
          <cell r="F168">
            <v>2023</v>
          </cell>
          <cell r="G168">
            <v>4</v>
          </cell>
          <cell r="H168">
            <v>9.25</v>
          </cell>
          <cell r="I168">
            <v>9.25</v>
          </cell>
          <cell r="J168">
            <v>9.25</v>
          </cell>
          <cell r="K168">
            <v>9.25</v>
          </cell>
          <cell r="L168">
            <v>12.5</v>
          </cell>
          <cell r="M168">
            <v>8.75</v>
          </cell>
          <cell r="N168">
            <v>12</v>
          </cell>
          <cell r="O168">
            <v>8.75</v>
          </cell>
          <cell r="P168">
            <v>9</v>
          </cell>
          <cell r="Q168">
            <v>12.75</v>
          </cell>
          <cell r="R168">
            <v>17.25</v>
          </cell>
          <cell r="S168">
            <v>17.25</v>
          </cell>
          <cell r="T168">
            <v>11.270833333333334</v>
          </cell>
        </row>
        <row r="169">
          <cell r="B169">
            <v>11611301</v>
          </cell>
          <cell r="C169" t="str">
            <v>011611301</v>
          </cell>
          <cell r="D169" t="str">
            <v>البرقوق  - احمر معطر -محلي</v>
          </cell>
          <cell r="E169" t="str">
            <v>1كغم</v>
          </cell>
          <cell r="F169">
            <v>2023</v>
          </cell>
          <cell r="G169">
            <v>4</v>
          </cell>
          <cell r="H169">
            <v>12</v>
          </cell>
          <cell r="I169">
            <v>12</v>
          </cell>
          <cell r="J169">
            <v>12</v>
          </cell>
          <cell r="K169">
            <v>12</v>
          </cell>
          <cell r="L169">
            <v>22.5</v>
          </cell>
          <cell r="M169">
            <v>23</v>
          </cell>
          <cell r="N169">
            <v>13</v>
          </cell>
          <cell r="O169">
            <v>13</v>
          </cell>
          <cell r="P169">
            <v>12.75</v>
          </cell>
          <cell r="Q169">
            <v>15.25</v>
          </cell>
          <cell r="R169">
            <v>19.75</v>
          </cell>
          <cell r="S169">
            <v>19.75</v>
          </cell>
          <cell r="T169">
            <v>15.583333333333334</v>
          </cell>
        </row>
        <row r="170">
          <cell r="B170">
            <v>11611302</v>
          </cell>
          <cell r="C170" t="str">
            <v>011611302</v>
          </cell>
          <cell r="D170" t="str">
            <v>برقوق احمر عادي -اسرائيلي</v>
          </cell>
          <cell r="E170" t="str">
            <v>1كغم</v>
          </cell>
          <cell r="F170">
            <v>2023</v>
          </cell>
          <cell r="G170">
            <v>4</v>
          </cell>
          <cell r="H170">
            <v>12</v>
          </cell>
          <cell r="I170">
            <v>12</v>
          </cell>
          <cell r="J170">
            <v>12</v>
          </cell>
          <cell r="K170">
            <v>12</v>
          </cell>
          <cell r="L170">
            <v>21.25</v>
          </cell>
          <cell r="M170">
            <v>21.5</v>
          </cell>
          <cell r="N170">
            <v>14.25</v>
          </cell>
          <cell r="O170">
            <v>13</v>
          </cell>
          <cell r="P170">
            <v>13.5</v>
          </cell>
          <cell r="Q170">
            <v>17.25</v>
          </cell>
          <cell r="R170">
            <v>20</v>
          </cell>
          <cell r="S170">
            <v>20</v>
          </cell>
          <cell r="T170">
            <v>15.729166666666666</v>
          </cell>
        </row>
        <row r="171">
          <cell r="B171">
            <v>11611401</v>
          </cell>
          <cell r="C171" t="str">
            <v>011611401</v>
          </cell>
          <cell r="D171" t="str">
            <v>جوافة حبة وسط - محلي</v>
          </cell>
          <cell r="E171" t="str">
            <v>1كغم</v>
          </cell>
          <cell r="F171">
            <v>2023</v>
          </cell>
          <cell r="G171">
            <v>4</v>
          </cell>
          <cell r="H171">
            <v>17.75</v>
          </cell>
          <cell r="I171">
            <v>17.75</v>
          </cell>
          <cell r="J171">
            <v>17.75</v>
          </cell>
          <cell r="K171">
            <v>17.75</v>
          </cell>
          <cell r="L171">
            <v>17.75</v>
          </cell>
          <cell r="M171">
            <v>17.75</v>
          </cell>
          <cell r="N171">
            <v>17.75</v>
          </cell>
          <cell r="O171">
            <v>17.75</v>
          </cell>
          <cell r="P171">
            <v>13.25</v>
          </cell>
          <cell r="Q171">
            <v>14.25</v>
          </cell>
          <cell r="R171">
            <v>13</v>
          </cell>
          <cell r="S171">
            <v>14.25</v>
          </cell>
          <cell r="T171">
            <v>16.395833333333332</v>
          </cell>
        </row>
        <row r="172">
          <cell r="B172">
            <v>11611402</v>
          </cell>
          <cell r="C172" t="str">
            <v>011611402</v>
          </cell>
          <cell r="D172" t="str">
            <v>جوافة حبة وسط - اسرائيلي</v>
          </cell>
          <cell r="E172" t="str">
            <v>1كغم</v>
          </cell>
          <cell r="F172">
            <v>2023</v>
          </cell>
          <cell r="G172">
            <v>4</v>
          </cell>
          <cell r="H172">
            <v>17.75</v>
          </cell>
          <cell r="I172">
            <v>17.75</v>
          </cell>
          <cell r="J172">
            <v>17.75</v>
          </cell>
          <cell r="K172">
            <v>17.75</v>
          </cell>
          <cell r="L172">
            <v>17.75</v>
          </cell>
          <cell r="M172">
            <v>17.75</v>
          </cell>
          <cell r="N172">
            <v>17.75</v>
          </cell>
          <cell r="O172">
            <v>17.75</v>
          </cell>
          <cell r="P172">
            <v>11.25</v>
          </cell>
          <cell r="Q172">
            <v>14.25</v>
          </cell>
          <cell r="R172">
            <v>13</v>
          </cell>
          <cell r="S172">
            <v>15.5</v>
          </cell>
          <cell r="T172">
            <v>16.333333333333332</v>
          </cell>
        </row>
        <row r="173">
          <cell r="B173">
            <v>11611501</v>
          </cell>
          <cell r="C173" t="str">
            <v>011611501</v>
          </cell>
          <cell r="D173" t="str">
            <v>تين حماضي - محلي</v>
          </cell>
          <cell r="E173" t="str">
            <v>1كغم</v>
          </cell>
          <cell r="F173">
            <v>2023</v>
          </cell>
          <cell r="G173">
            <v>4</v>
          </cell>
          <cell r="H173">
            <v>25</v>
          </cell>
          <cell r="I173">
            <v>25</v>
          </cell>
          <cell r="J173">
            <v>25</v>
          </cell>
          <cell r="K173">
            <v>25</v>
          </cell>
          <cell r="L173">
            <v>25</v>
          </cell>
          <cell r="M173">
            <v>27.5</v>
          </cell>
          <cell r="N173">
            <v>26.25</v>
          </cell>
          <cell r="O173">
            <v>22.5</v>
          </cell>
          <cell r="P173">
            <v>20</v>
          </cell>
          <cell r="Q173">
            <v>20</v>
          </cell>
          <cell r="R173">
            <v>20</v>
          </cell>
          <cell r="S173">
            <v>20</v>
          </cell>
          <cell r="T173">
            <v>23.4375</v>
          </cell>
        </row>
        <row r="174">
          <cell r="B174">
            <v>11611502</v>
          </cell>
          <cell r="C174" t="str">
            <v>011611502</v>
          </cell>
          <cell r="D174" t="str">
            <v>تين اسوادي - محلي</v>
          </cell>
          <cell r="E174" t="str">
            <v>1كغم</v>
          </cell>
          <cell r="F174">
            <v>2023</v>
          </cell>
          <cell r="G174">
            <v>4</v>
          </cell>
          <cell r="H174">
            <v>21.25</v>
          </cell>
          <cell r="I174">
            <v>21.25</v>
          </cell>
          <cell r="J174">
            <v>21.25</v>
          </cell>
          <cell r="K174">
            <v>21.25</v>
          </cell>
          <cell r="L174">
            <v>21.25</v>
          </cell>
          <cell r="M174">
            <v>23.75</v>
          </cell>
          <cell r="N174">
            <v>26.25</v>
          </cell>
          <cell r="O174">
            <v>22.5</v>
          </cell>
          <cell r="P174">
            <v>20</v>
          </cell>
          <cell r="Q174">
            <v>20</v>
          </cell>
          <cell r="R174">
            <v>20</v>
          </cell>
          <cell r="S174">
            <v>20</v>
          </cell>
          <cell r="T174">
            <v>21.5625</v>
          </cell>
        </row>
        <row r="175">
          <cell r="B175">
            <v>11611601</v>
          </cell>
          <cell r="C175" t="str">
            <v>011611601</v>
          </cell>
          <cell r="D175" t="str">
            <v>بلح اصفر-اسرائيل</v>
          </cell>
          <cell r="E175" t="str">
            <v>1كغم</v>
          </cell>
          <cell r="F175">
            <v>2023</v>
          </cell>
          <cell r="G175">
            <v>4</v>
          </cell>
          <cell r="H175">
            <v>14.5</v>
          </cell>
          <cell r="I175">
            <v>12.5</v>
          </cell>
          <cell r="J175">
            <v>22.5</v>
          </cell>
          <cell r="K175">
            <v>23.75</v>
          </cell>
          <cell r="L175">
            <v>23.75</v>
          </cell>
          <cell r="M175">
            <v>23.75</v>
          </cell>
          <cell r="N175">
            <v>23.75</v>
          </cell>
          <cell r="O175">
            <v>15</v>
          </cell>
          <cell r="P175">
            <v>13.25</v>
          </cell>
          <cell r="Q175">
            <v>17.5</v>
          </cell>
          <cell r="R175">
            <v>18.75</v>
          </cell>
          <cell r="S175">
            <v>20</v>
          </cell>
          <cell r="T175">
            <v>19.083333333333332</v>
          </cell>
        </row>
        <row r="176">
          <cell r="B176">
            <v>11611602</v>
          </cell>
          <cell r="C176" t="str">
            <v>011611602</v>
          </cell>
          <cell r="D176" t="str">
            <v>بلح اسود - رطب - محلي</v>
          </cell>
          <cell r="E176" t="str">
            <v>1كغم</v>
          </cell>
          <cell r="F176">
            <v>2023</v>
          </cell>
          <cell r="G176">
            <v>4</v>
          </cell>
          <cell r="H176">
            <v>13.75</v>
          </cell>
          <cell r="I176">
            <v>13.75</v>
          </cell>
          <cell r="J176">
            <v>18.75</v>
          </cell>
          <cell r="K176">
            <v>26.25</v>
          </cell>
          <cell r="L176">
            <v>26.25</v>
          </cell>
          <cell r="M176">
            <v>26.25</v>
          </cell>
          <cell r="N176">
            <v>26.25</v>
          </cell>
          <cell r="O176">
            <v>20</v>
          </cell>
          <cell r="P176">
            <v>15</v>
          </cell>
          <cell r="Q176">
            <v>16.25</v>
          </cell>
          <cell r="R176">
            <v>17.5</v>
          </cell>
          <cell r="S176">
            <v>17.5</v>
          </cell>
          <cell r="T176">
            <v>19.791666666666668</v>
          </cell>
        </row>
        <row r="177">
          <cell r="B177">
            <v>11611701</v>
          </cell>
          <cell r="C177" t="str">
            <v>011611701</v>
          </cell>
          <cell r="D177" t="str">
            <v>كاكا-اسرائيل</v>
          </cell>
          <cell r="E177" t="str">
            <v>1كغم</v>
          </cell>
          <cell r="F177">
            <v>2023</v>
          </cell>
          <cell r="G177">
            <v>4</v>
          </cell>
          <cell r="H177">
            <v>10.5</v>
          </cell>
          <cell r="I177">
            <v>13.75</v>
          </cell>
          <cell r="J177">
            <v>20</v>
          </cell>
          <cell r="K177">
            <v>20</v>
          </cell>
          <cell r="L177">
            <v>20</v>
          </cell>
          <cell r="M177">
            <v>20</v>
          </cell>
          <cell r="N177">
            <v>20</v>
          </cell>
          <cell r="O177">
            <v>20</v>
          </cell>
          <cell r="P177">
            <v>20.5</v>
          </cell>
          <cell r="Q177">
            <v>13.5</v>
          </cell>
          <cell r="R177">
            <v>12.5</v>
          </cell>
          <cell r="S177">
            <v>17</v>
          </cell>
          <cell r="T177">
            <v>17.3125</v>
          </cell>
        </row>
        <row r="178">
          <cell r="B178">
            <v>11611801</v>
          </cell>
          <cell r="C178" t="str">
            <v>011611801</v>
          </cell>
          <cell r="D178" t="str">
            <v>اجاص اصفر  - اسرائيل</v>
          </cell>
          <cell r="E178" t="str">
            <v>1كغم</v>
          </cell>
          <cell r="F178">
            <v>2023</v>
          </cell>
          <cell r="G178">
            <v>4</v>
          </cell>
          <cell r="H178">
            <v>10</v>
          </cell>
          <cell r="I178">
            <v>10.75</v>
          </cell>
          <cell r="J178">
            <v>11.25</v>
          </cell>
          <cell r="K178">
            <v>12</v>
          </cell>
          <cell r="L178">
            <v>9</v>
          </cell>
          <cell r="M178">
            <v>8.5</v>
          </cell>
          <cell r="N178">
            <v>10</v>
          </cell>
          <cell r="O178">
            <v>10.5</v>
          </cell>
          <cell r="P178">
            <v>11</v>
          </cell>
          <cell r="Q178">
            <v>12</v>
          </cell>
          <cell r="R178">
            <v>12</v>
          </cell>
          <cell r="S178">
            <v>12.5</v>
          </cell>
          <cell r="T178">
            <v>10.791666666666666</v>
          </cell>
        </row>
        <row r="179">
          <cell r="B179">
            <v>11611802</v>
          </cell>
          <cell r="C179" t="str">
            <v>011611802</v>
          </cell>
          <cell r="D179" t="str">
            <v>أجاص أخضر - محلي</v>
          </cell>
          <cell r="E179" t="str">
            <v>1كغم</v>
          </cell>
          <cell r="F179">
            <v>2023</v>
          </cell>
          <cell r="G179">
            <v>4</v>
          </cell>
          <cell r="H179">
            <v>10</v>
          </cell>
          <cell r="I179">
            <v>10.75</v>
          </cell>
          <cell r="J179">
            <v>11.25</v>
          </cell>
          <cell r="K179">
            <v>12</v>
          </cell>
          <cell r="L179">
            <v>9</v>
          </cell>
          <cell r="M179">
            <v>8.5</v>
          </cell>
          <cell r="N179">
            <v>10</v>
          </cell>
          <cell r="O179">
            <v>10.5</v>
          </cell>
          <cell r="P179">
            <v>10.5</v>
          </cell>
          <cell r="Q179">
            <v>12</v>
          </cell>
          <cell r="R179">
            <v>12</v>
          </cell>
          <cell r="S179">
            <v>12.5</v>
          </cell>
          <cell r="T179">
            <v>10.75</v>
          </cell>
        </row>
        <row r="180">
          <cell r="B180">
            <v>11611901</v>
          </cell>
          <cell r="C180" t="str">
            <v>011611901</v>
          </cell>
          <cell r="D180" t="str">
            <v>مانجا - اسرائيل</v>
          </cell>
          <cell r="E180" t="str">
            <v>1كغم</v>
          </cell>
          <cell r="F180">
            <v>2023</v>
          </cell>
          <cell r="G180">
            <v>4</v>
          </cell>
          <cell r="H180">
            <v>11</v>
          </cell>
          <cell r="I180">
            <v>11</v>
          </cell>
          <cell r="J180">
            <v>11</v>
          </cell>
          <cell r="K180">
            <v>11</v>
          </cell>
          <cell r="L180">
            <v>11</v>
          </cell>
          <cell r="M180">
            <v>11</v>
          </cell>
          <cell r="N180">
            <v>8.25</v>
          </cell>
          <cell r="O180">
            <v>10.75</v>
          </cell>
          <cell r="P180">
            <v>15.5</v>
          </cell>
          <cell r="Q180">
            <v>14.25</v>
          </cell>
          <cell r="R180">
            <v>17.5</v>
          </cell>
          <cell r="S180">
            <v>14</v>
          </cell>
          <cell r="T180">
            <v>12.1875</v>
          </cell>
        </row>
        <row r="181">
          <cell r="B181">
            <v>11612001</v>
          </cell>
          <cell r="C181" t="str">
            <v>011612001</v>
          </cell>
          <cell r="D181" t="str">
            <v>رمان - محلي</v>
          </cell>
          <cell r="E181" t="str">
            <v>1كغم</v>
          </cell>
          <cell r="F181">
            <v>2023</v>
          </cell>
          <cell r="G181">
            <v>4</v>
          </cell>
          <cell r="H181">
            <v>7</v>
          </cell>
          <cell r="I181">
            <v>6.5</v>
          </cell>
          <cell r="J181">
            <v>9.5</v>
          </cell>
          <cell r="K181">
            <v>9.5</v>
          </cell>
          <cell r="L181">
            <v>9.5</v>
          </cell>
          <cell r="M181">
            <v>9.5</v>
          </cell>
          <cell r="N181">
            <v>9.5</v>
          </cell>
          <cell r="O181">
            <v>6.5</v>
          </cell>
          <cell r="P181">
            <v>5</v>
          </cell>
          <cell r="Q181">
            <v>6</v>
          </cell>
          <cell r="R181">
            <v>5.5</v>
          </cell>
          <cell r="S181">
            <v>6.25</v>
          </cell>
          <cell r="T181">
            <v>7.520833333333333</v>
          </cell>
        </row>
        <row r="182">
          <cell r="B182">
            <v>11612002</v>
          </cell>
          <cell r="C182" t="str">
            <v>011612002</v>
          </cell>
          <cell r="D182" t="str">
            <v>رمان - اسرائيلي</v>
          </cell>
          <cell r="E182" t="str">
            <v>1كغم</v>
          </cell>
          <cell r="F182">
            <v>2023</v>
          </cell>
          <cell r="G182">
            <v>4</v>
          </cell>
          <cell r="H182">
            <v>7.25</v>
          </cell>
          <cell r="I182">
            <v>8</v>
          </cell>
          <cell r="J182">
            <v>10</v>
          </cell>
          <cell r="K182">
            <v>10</v>
          </cell>
          <cell r="L182">
            <v>10</v>
          </cell>
          <cell r="M182">
            <v>10</v>
          </cell>
          <cell r="N182">
            <v>10</v>
          </cell>
          <cell r="O182">
            <v>7</v>
          </cell>
          <cell r="P182">
            <v>5.5</v>
          </cell>
          <cell r="Q182">
            <v>6</v>
          </cell>
          <cell r="R182">
            <v>5.5</v>
          </cell>
          <cell r="S182">
            <v>6.25</v>
          </cell>
          <cell r="T182">
            <v>7.958333333333333</v>
          </cell>
        </row>
        <row r="183">
          <cell r="B183">
            <v>11612101</v>
          </cell>
          <cell r="C183" t="str">
            <v>011612101</v>
          </cell>
          <cell r="D183" t="str">
            <v>افوكادو حبة صغيرة خشن - اسود -اسرائيل</v>
          </cell>
          <cell r="E183" t="str">
            <v>1كغم</v>
          </cell>
          <cell r="F183">
            <v>2023</v>
          </cell>
          <cell r="G183">
            <v>4</v>
          </cell>
          <cell r="H183">
            <v>7.75</v>
          </cell>
          <cell r="I183">
            <v>6.5</v>
          </cell>
          <cell r="J183">
            <v>7</v>
          </cell>
          <cell r="K183">
            <v>10</v>
          </cell>
          <cell r="L183">
            <v>10</v>
          </cell>
          <cell r="M183">
            <v>10</v>
          </cell>
          <cell r="N183">
            <v>10</v>
          </cell>
          <cell r="O183">
            <v>25</v>
          </cell>
          <cell r="P183">
            <v>17.75</v>
          </cell>
          <cell r="Q183">
            <v>18</v>
          </cell>
          <cell r="R183">
            <v>5.75</v>
          </cell>
          <cell r="S183">
            <v>5.5</v>
          </cell>
          <cell r="T183">
            <v>11.104166666666666</v>
          </cell>
        </row>
        <row r="184">
          <cell r="B184">
            <v>11612102</v>
          </cell>
          <cell r="C184" t="str">
            <v>011612102</v>
          </cell>
          <cell r="D184" t="str">
            <v>كيوي - اسرائيل</v>
          </cell>
          <cell r="E184" t="str">
            <v>1كغم</v>
          </cell>
          <cell r="F184">
            <v>2023</v>
          </cell>
          <cell r="G184">
            <v>4</v>
          </cell>
          <cell r="H184">
            <v>7.75</v>
          </cell>
          <cell r="I184">
            <v>11.75</v>
          </cell>
          <cell r="J184">
            <v>12.75</v>
          </cell>
          <cell r="K184">
            <v>11.25</v>
          </cell>
          <cell r="L184">
            <v>11.25</v>
          </cell>
          <cell r="M184">
            <v>11.25</v>
          </cell>
          <cell r="N184">
            <v>11.25</v>
          </cell>
          <cell r="O184">
            <v>11.25</v>
          </cell>
          <cell r="P184">
            <v>16.75</v>
          </cell>
          <cell r="Q184">
            <v>15.5</v>
          </cell>
          <cell r="R184">
            <v>16.75</v>
          </cell>
          <cell r="S184">
            <v>16.5</v>
          </cell>
          <cell r="T184">
            <v>12.833333333333334</v>
          </cell>
        </row>
        <row r="185">
          <cell r="B185">
            <v>11612104</v>
          </cell>
          <cell r="C185" t="str">
            <v>011612104</v>
          </cell>
          <cell r="D185" t="str">
            <v xml:space="preserve">فراولة </v>
          </cell>
          <cell r="E185" t="str">
            <v>1كغم</v>
          </cell>
          <cell r="F185">
            <v>2023</v>
          </cell>
          <cell r="G185">
            <v>4</v>
          </cell>
          <cell r="H185">
            <v>15</v>
          </cell>
          <cell r="I185">
            <v>10</v>
          </cell>
          <cell r="J185">
            <v>9.125</v>
          </cell>
          <cell r="K185">
            <v>10.25</v>
          </cell>
          <cell r="L185">
            <v>10.25</v>
          </cell>
          <cell r="M185">
            <v>10.25</v>
          </cell>
          <cell r="N185">
            <v>10.25</v>
          </cell>
          <cell r="O185">
            <v>10.25</v>
          </cell>
          <cell r="P185">
            <v>10.25</v>
          </cell>
          <cell r="Q185">
            <v>10.25</v>
          </cell>
          <cell r="R185">
            <v>20</v>
          </cell>
          <cell r="S185">
            <v>28.75</v>
          </cell>
          <cell r="T185">
            <v>12.885416666666666</v>
          </cell>
        </row>
        <row r="186">
          <cell r="B186">
            <v>11620102</v>
          </cell>
          <cell r="C186" t="str">
            <v>011620102</v>
          </cell>
          <cell r="D186" t="str">
            <v>تين مجفف "قطين" - تركي</v>
          </cell>
          <cell r="E186" t="str">
            <v>1كغم</v>
          </cell>
          <cell r="F186">
            <v>2023</v>
          </cell>
          <cell r="G186">
            <v>4</v>
          </cell>
          <cell r="H186">
            <v>44.25</v>
          </cell>
          <cell r="I186">
            <v>44.25</v>
          </cell>
          <cell r="J186">
            <v>44.25</v>
          </cell>
          <cell r="K186">
            <v>44.25</v>
          </cell>
          <cell r="L186">
            <v>41.25</v>
          </cell>
          <cell r="M186">
            <v>33.75</v>
          </cell>
          <cell r="N186">
            <v>31.25</v>
          </cell>
          <cell r="O186">
            <v>30</v>
          </cell>
          <cell r="P186">
            <v>35</v>
          </cell>
          <cell r="Q186">
            <v>36.25</v>
          </cell>
          <cell r="R186">
            <v>36.25</v>
          </cell>
          <cell r="S186">
            <v>36.25</v>
          </cell>
          <cell r="T186">
            <v>38.083333333333336</v>
          </cell>
        </row>
        <row r="187">
          <cell r="B187">
            <v>11620202</v>
          </cell>
          <cell r="C187" t="str">
            <v>011620202</v>
          </cell>
          <cell r="D187" t="str">
            <v>زبيب "عنب مجفف" أشقر حبة قصيرة مدورة</v>
          </cell>
          <cell r="E187" t="str">
            <v>1كغم</v>
          </cell>
          <cell r="F187">
            <v>2023</v>
          </cell>
          <cell r="G187">
            <v>4</v>
          </cell>
          <cell r="H187">
            <v>39</v>
          </cell>
          <cell r="I187">
            <v>35</v>
          </cell>
          <cell r="J187">
            <v>35</v>
          </cell>
          <cell r="K187">
            <v>35</v>
          </cell>
          <cell r="L187">
            <v>32.5</v>
          </cell>
          <cell r="M187">
            <v>27.5</v>
          </cell>
          <cell r="N187">
            <v>27.5</v>
          </cell>
          <cell r="O187">
            <v>27.5</v>
          </cell>
          <cell r="P187">
            <v>32.5</v>
          </cell>
          <cell r="Q187">
            <v>35</v>
          </cell>
          <cell r="R187">
            <v>35</v>
          </cell>
          <cell r="S187">
            <v>35</v>
          </cell>
          <cell r="T187">
            <v>33.041666666666664</v>
          </cell>
        </row>
        <row r="188">
          <cell r="B188">
            <v>11620301</v>
          </cell>
          <cell r="C188" t="str">
            <v>011620301</v>
          </cell>
          <cell r="D188" t="str">
            <v>تمر-اسرائيل</v>
          </cell>
          <cell r="E188" t="str">
            <v>باكيت/1كغم</v>
          </cell>
          <cell r="F188">
            <v>2023</v>
          </cell>
          <cell r="G188">
            <v>4</v>
          </cell>
          <cell r="H188">
            <v>32</v>
          </cell>
          <cell r="I188">
            <v>32</v>
          </cell>
          <cell r="J188">
            <v>32</v>
          </cell>
          <cell r="K188">
            <v>32</v>
          </cell>
          <cell r="L188">
            <v>31</v>
          </cell>
          <cell r="M188">
            <v>29</v>
          </cell>
          <cell r="N188">
            <v>29</v>
          </cell>
          <cell r="O188">
            <v>29</v>
          </cell>
          <cell r="P188">
            <v>30</v>
          </cell>
          <cell r="Q188">
            <v>29</v>
          </cell>
          <cell r="R188">
            <v>30</v>
          </cell>
          <cell r="S188">
            <v>30</v>
          </cell>
          <cell r="T188">
            <v>30.416666666666668</v>
          </cell>
        </row>
        <row r="189">
          <cell r="B189">
            <v>11620302</v>
          </cell>
          <cell r="C189" t="str">
            <v>011620302</v>
          </cell>
          <cell r="D189" t="str">
            <v>تمر  مجهول حبة طويلة صنف أ - محلي "الرحمن، الطيبات"</v>
          </cell>
          <cell r="E189" t="str">
            <v>1كغم</v>
          </cell>
          <cell r="F189">
            <v>2023</v>
          </cell>
          <cell r="G189">
            <v>4</v>
          </cell>
          <cell r="H189">
            <v>28</v>
          </cell>
          <cell r="I189">
            <v>28</v>
          </cell>
          <cell r="J189">
            <v>28</v>
          </cell>
          <cell r="K189">
            <v>28</v>
          </cell>
          <cell r="L189">
            <v>28</v>
          </cell>
          <cell r="M189">
            <v>28</v>
          </cell>
          <cell r="N189">
            <v>28</v>
          </cell>
          <cell r="O189">
            <v>28</v>
          </cell>
          <cell r="P189">
            <v>28</v>
          </cell>
          <cell r="Q189">
            <v>28</v>
          </cell>
          <cell r="R189">
            <v>28</v>
          </cell>
          <cell r="S189">
            <v>28</v>
          </cell>
          <cell r="T189">
            <v>28</v>
          </cell>
        </row>
        <row r="190">
          <cell r="B190">
            <v>11620401</v>
          </cell>
          <cell r="C190" t="str">
            <v>011620401</v>
          </cell>
          <cell r="D190" t="str">
            <v>مشمش مجفف</v>
          </cell>
          <cell r="E190" t="str">
            <v>اوقية 250 غم</v>
          </cell>
          <cell r="F190">
            <v>2023</v>
          </cell>
          <cell r="G190">
            <v>4</v>
          </cell>
          <cell r="H190">
            <v>10</v>
          </cell>
          <cell r="I190">
            <v>10</v>
          </cell>
          <cell r="J190">
            <v>10</v>
          </cell>
          <cell r="K190">
            <v>10</v>
          </cell>
          <cell r="L190">
            <v>10</v>
          </cell>
          <cell r="M190">
            <v>10</v>
          </cell>
          <cell r="N190">
            <v>10</v>
          </cell>
          <cell r="O190">
            <v>10</v>
          </cell>
          <cell r="P190">
            <v>11.666666666666666</v>
          </cell>
          <cell r="Q190">
            <v>11.666666666666666</v>
          </cell>
          <cell r="R190">
            <v>11.666666666666666</v>
          </cell>
          <cell r="S190">
            <v>11.666666666666666</v>
          </cell>
          <cell r="T190">
            <v>10.555555555555557</v>
          </cell>
        </row>
        <row r="191">
          <cell r="B191">
            <v>11630101</v>
          </cell>
          <cell r="C191" t="str">
            <v>011630101</v>
          </cell>
          <cell r="D191" t="str">
            <v>فستق حلبي بقشرة محمص</v>
          </cell>
          <cell r="E191" t="str">
            <v>1كغم</v>
          </cell>
          <cell r="F191">
            <v>2023</v>
          </cell>
          <cell r="G191">
            <v>4</v>
          </cell>
          <cell r="H191">
            <v>80</v>
          </cell>
          <cell r="I191">
            <v>80</v>
          </cell>
          <cell r="J191">
            <v>80</v>
          </cell>
          <cell r="K191">
            <v>80</v>
          </cell>
          <cell r="L191">
            <v>80</v>
          </cell>
          <cell r="M191">
            <v>80</v>
          </cell>
          <cell r="N191">
            <v>80</v>
          </cell>
          <cell r="O191">
            <v>80</v>
          </cell>
          <cell r="P191">
            <v>80</v>
          </cell>
          <cell r="Q191">
            <v>80</v>
          </cell>
          <cell r="R191">
            <v>79.285714285714292</v>
          </cell>
          <cell r="S191">
            <v>80</v>
          </cell>
          <cell r="T191">
            <v>79.94047619047619</v>
          </cell>
        </row>
        <row r="192">
          <cell r="B192">
            <v>11630201</v>
          </cell>
          <cell r="C192" t="str">
            <v>011630201</v>
          </cell>
          <cell r="D192" t="str">
            <v>فستق سوداني مقشر محمص</v>
          </cell>
          <cell r="E192" t="str">
            <v>1كغم</v>
          </cell>
          <cell r="F192">
            <v>2023</v>
          </cell>
          <cell r="G192">
            <v>4</v>
          </cell>
          <cell r="H192">
            <v>35.142857142857146</v>
          </cell>
          <cell r="I192">
            <v>34.428571428571431</v>
          </cell>
          <cell r="J192">
            <v>33.714285714285715</v>
          </cell>
          <cell r="K192">
            <v>32.285714285714285</v>
          </cell>
          <cell r="L192">
            <v>29.571428571428573</v>
          </cell>
          <cell r="M192">
            <v>27.428571428571427</v>
          </cell>
          <cell r="N192">
            <v>27</v>
          </cell>
          <cell r="O192">
            <v>27.571428571428573</v>
          </cell>
          <cell r="P192">
            <v>29.285714285714285</v>
          </cell>
          <cell r="Q192">
            <v>29.571428571428573</v>
          </cell>
          <cell r="R192">
            <v>36</v>
          </cell>
          <cell r="S192">
            <v>39</v>
          </cell>
          <cell r="T192">
            <v>31.75</v>
          </cell>
        </row>
        <row r="193">
          <cell r="B193">
            <v>11630403</v>
          </cell>
          <cell r="C193" t="str">
            <v>011630403</v>
          </cell>
          <cell r="D193" t="str">
            <v>جوز مقشر</v>
          </cell>
          <cell r="E193" t="str">
            <v>اوقية 250 غم</v>
          </cell>
          <cell r="F193">
            <v>2023</v>
          </cell>
          <cell r="G193">
            <v>4</v>
          </cell>
          <cell r="H193">
            <v>11</v>
          </cell>
          <cell r="I193">
            <v>11.25</v>
          </cell>
          <cell r="J193">
            <v>13.75</v>
          </cell>
          <cell r="K193">
            <v>14.25</v>
          </cell>
          <cell r="L193">
            <v>11</v>
          </cell>
          <cell r="M193">
            <v>11</v>
          </cell>
          <cell r="N193">
            <v>10.5</v>
          </cell>
          <cell r="O193">
            <v>11</v>
          </cell>
          <cell r="P193">
            <v>11</v>
          </cell>
          <cell r="Q193">
            <v>11</v>
          </cell>
          <cell r="R193">
            <v>11.5</v>
          </cell>
          <cell r="S193">
            <v>11.75</v>
          </cell>
          <cell r="T193">
            <v>11.583333333333334</v>
          </cell>
        </row>
        <row r="194">
          <cell r="B194">
            <v>11630501</v>
          </cell>
          <cell r="C194" t="str">
            <v>011630501</v>
          </cell>
          <cell r="D194" t="str">
            <v>لوز مقشر مالح محمص -محلي</v>
          </cell>
          <cell r="E194" t="str">
            <v>1كغم</v>
          </cell>
          <cell r="F194">
            <v>2023</v>
          </cell>
          <cell r="G194">
            <v>4</v>
          </cell>
          <cell r="H194">
            <v>80</v>
          </cell>
          <cell r="I194">
            <v>80</v>
          </cell>
          <cell r="J194">
            <v>80</v>
          </cell>
          <cell r="K194">
            <v>80</v>
          </cell>
          <cell r="L194">
            <v>80</v>
          </cell>
          <cell r="M194">
            <v>80</v>
          </cell>
          <cell r="N194">
            <v>80</v>
          </cell>
          <cell r="O194">
            <v>80</v>
          </cell>
          <cell r="P194">
            <v>80</v>
          </cell>
          <cell r="Q194">
            <v>80</v>
          </cell>
          <cell r="R194">
            <v>80</v>
          </cell>
          <cell r="S194">
            <v>80</v>
          </cell>
          <cell r="T194">
            <v>80</v>
          </cell>
        </row>
        <row r="195">
          <cell r="B195">
            <v>11630502</v>
          </cell>
          <cell r="C195" t="str">
            <v>011630502</v>
          </cell>
          <cell r="D195" t="str">
            <v>لوز مقشر مفرم انصاص غير محمص</v>
          </cell>
          <cell r="E195" t="str">
            <v>اوقية 250 غم</v>
          </cell>
          <cell r="F195">
            <v>2023</v>
          </cell>
          <cell r="G195">
            <v>4</v>
          </cell>
          <cell r="H195">
            <v>13.714285714285714</v>
          </cell>
          <cell r="I195">
            <v>13.571428571428571</v>
          </cell>
          <cell r="J195">
            <v>14.428571428571429</v>
          </cell>
          <cell r="K195">
            <v>14.857142857142858</v>
          </cell>
          <cell r="L195">
            <v>13</v>
          </cell>
          <cell r="M195">
            <v>12.571428571428571</v>
          </cell>
          <cell r="N195">
            <v>12</v>
          </cell>
          <cell r="O195">
            <v>12.428571428571429</v>
          </cell>
          <cell r="P195">
            <v>14.428571428571429</v>
          </cell>
          <cell r="Q195">
            <v>14.428571428571429</v>
          </cell>
          <cell r="R195">
            <v>14.428571428571429</v>
          </cell>
          <cell r="S195">
            <v>14.428571428571429</v>
          </cell>
          <cell r="T195">
            <v>13.690476190476188</v>
          </cell>
        </row>
        <row r="196">
          <cell r="B196">
            <v>11630601</v>
          </cell>
          <cell r="C196" t="str">
            <v>011630601</v>
          </cell>
          <cell r="D196" t="str">
            <v>بزر بطيخ محمص - محلي</v>
          </cell>
          <cell r="E196" t="str">
            <v>1كغم</v>
          </cell>
          <cell r="F196">
            <v>2023</v>
          </cell>
          <cell r="G196">
            <v>4</v>
          </cell>
          <cell r="H196">
            <v>47.571428571428569</v>
          </cell>
          <cell r="I196">
            <v>48</v>
          </cell>
          <cell r="J196">
            <v>48</v>
          </cell>
          <cell r="K196">
            <v>48</v>
          </cell>
          <cell r="L196">
            <v>48</v>
          </cell>
          <cell r="M196">
            <v>48</v>
          </cell>
          <cell r="N196">
            <v>48</v>
          </cell>
          <cell r="O196">
            <v>48</v>
          </cell>
          <cell r="P196">
            <v>46.285714285714285</v>
          </cell>
          <cell r="Q196">
            <v>46.285714285714285</v>
          </cell>
          <cell r="R196">
            <v>46.285714285714285</v>
          </cell>
          <cell r="S196">
            <v>46.285714285714285</v>
          </cell>
          <cell r="T196">
            <v>47.392857142857146</v>
          </cell>
        </row>
        <row r="197">
          <cell r="B197">
            <v>11630603</v>
          </cell>
          <cell r="C197" t="str">
            <v>011630603</v>
          </cell>
          <cell r="D197" t="str">
            <v>بزر عين شمس محمص صنف ممتاز  - محلي</v>
          </cell>
          <cell r="E197" t="str">
            <v>1كغم</v>
          </cell>
          <cell r="F197">
            <v>2023</v>
          </cell>
          <cell r="G197">
            <v>4</v>
          </cell>
          <cell r="H197">
            <v>30.571428571428573</v>
          </cell>
          <cell r="I197">
            <v>30.571428571428573</v>
          </cell>
          <cell r="J197">
            <v>30.571428571428573</v>
          </cell>
          <cell r="K197">
            <v>30.571428571428573</v>
          </cell>
          <cell r="L197">
            <v>33.428571428571431</v>
          </cell>
          <cell r="M197">
            <v>34.285714285714285</v>
          </cell>
          <cell r="N197">
            <v>31.714285714285715</v>
          </cell>
          <cell r="O197">
            <v>33.428571428571431</v>
          </cell>
          <cell r="P197">
            <v>31</v>
          </cell>
          <cell r="Q197">
            <v>31</v>
          </cell>
          <cell r="R197">
            <v>31</v>
          </cell>
          <cell r="S197">
            <v>30.714285714285715</v>
          </cell>
          <cell r="T197">
            <v>31.571428571428573</v>
          </cell>
        </row>
        <row r="198">
          <cell r="B198">
            <v>11630701</v>
          </cell>
          <cell r="C198" t="str">
            <v>011630701</v>
          </cell>
          <cell r="D198" t="str">
            <v>بندق مقشر محمص</v>
          </cell>
          <cell r="E198" t="str">
            <v>1 كغم</v>
          </cell>
          <cell r="F198">
            <v>2023</v>
          </cell>
          <cell r="G198">
            <v>4</v>
          </cell>
          <cell r="H198">
            <v>80</v>
          </cell>
          <cell r="I198">
            <v>80</v>
          </cell>
          <cell r="J198">
            <v>80</v>
          </cell>
          <cell r="K198">
            <v>80</v>
          </cell>
          <cell r="L198">
            <v>80</v>
          </cell>
          <cell r="M198">
            <v>80</v>
          </cell>
          <cell r="N198">
            <v>80</v>
          </cell>
          <cell r="O198">
            <v>80</v>
          </cell>
          <cell r="P198">
            <v>80</v>
          </cell>
          <cell r="Q198">
            <v>80</v>
          </cell>
          <cell r="R198">
            <v>80</v>
          </cell>
          <cell r="S198">
            <v>80</v>
          </cell>
          <cell r="T198">
            <v>80</v>
          </cell>
        </row>
        <row r="199">
          <cell r="B199">
            <v>11630801</v>
          </cell>
          <cell r="C199" t="str">
            <v>011630801</v>
          </cell>
          <cell r="D199" t="str">
            <v>مكسرات مشكلة - اكسترا</v>
          </cell>
          <cell r="E199" t="str">
            <v>1كغم</v>
          </cell>
          <cell r="F199">
            <v>2023</v>
          </cell>
          <cell r="G199">
            <v>4</v>
          </cell>
          <cell r="H199">
            <v>80</v>
          </cell>
          <cell r="I199">
            <v>80</v>
          </cell>
          <cell r="J199">
            <v>80</v>
          </cell>
          <cell r="K199">
            <v>80</v>
          </cell>
          <cell r="L199">
            <v>80</v>
          </cell>
          <cell r="M199">
            <v>80</v>
          </cell>
          <cell r="N199">
            <v>80</v>
          </cell>
          <cell r="O199">
            <v>80</v>
          </cell>
          <cell r="P199">
            <v>80</v>
          </cell>
          <cell r="Q199">
            <v>80</v>
          </cell>
          <cell r="R199">
            <v>80</v>
          </cell>
          <cell r="S199">
            <v>80</v>
          </cell>
          <cell r="T199">
            <v>80</v>
          </cell>
        </row>
        <row r="200">
          <cell r="B200">
            <v>11630901</v>
          </cell>
          <cell r="C200" t="str">
            <v>011630901</v>
          </cell>
          <cell r="D200" t="str">
            <v>قضامة صفراء مملحة</v>
          </cell>
          <cell r="E200" t="str">
            <v>1كغم</v>
          </cell>
          <cell r="F200">
            <v>2023</v>
          </cell>
          <cell r="G200">
            <v>4</v>
          </cell>
          <cell r="H200">
            <v>32</v>
          </cell>
          <cell r="I200">
            <v>32</v>
          </cell>
          <cell r="J200">
            <v>32</v>
          </cell>
          <cell r="K200">
            <v>32</v>
          </cell>
          <cell r="L200">
            <v>32</v>
          </cell>
          <cell r="M200">
            <v>32</v>
          </cell>
          <cell r="N200">
            <v>32</v>
          </cell>
          <cell r="O200">
            <v>32</v>
          </cell>
          <cell r="P200">
            <v>33</v>
          </cell>
          <cell r="Q200">
            <v>33</v>
          </cell>
          <cell r="R200">
            <v>33.333333333333336</v>
          </cell>
          <cell r="S200">
            <v>33.333333333333336</v>
          </cell>
          <cell r="T200">
            <v>32.388888888888886</v>
          </cell>
        </row>
        <row r="201">
          <cell r="B201">
            <v>11630903</v>
          </cell>
          <cell r="C201" t="str">
            <v>011630903</v>
          </cell>
          <cell r="D201" t="str">
            <v>كاشو محمص</v>
          </cell>
          <cell r="E201" t="str">
            <v>1 كغم</v>
          </cell>
          <cell r="F201">
            <v>2023</v>
          </cell>
          <cell r="G201">
            <v>4</v>
          </cell>
          <cell r="H201">
            <v>80</v>
          </cell>
          <cell r="I201">
            <v>80</v>
          </cell>
          <cell r="J201">
            <v>80</v>
          </cell>
          <cell r="K201">
            <v>80</v>
          </cell>
          <cell r="L201">
            <v>80</v>
          </cell>
          <cell r="M201">
            <v>80</v>
          </cell>
          <cell r="N201">
            <v>80</v>
          </cell>
          <cell r="O201">
            <v>80</v>
          </cell>
          <cell r="P201">
            <v>80</v>
          </cell>
          <cell r="Q201">
            <v>80</v>
          </cell>
          <cell r="R201">
            <v>80</v>
          </cell>
          <cell r="S201">
            <v>80</v>
          </cell>
          <cell r="T201">
            <v>80</v>
          </cell>
        </row>
        <row r="202">
          <cell r="B202">
            <v>11640101</v>
          </cell>
          <cell r="C202" t="str">
            <v>011640101</v>
          </cell>
          <cell r="D202" t="str">
            <v>اناناس شرائح معلبة -امريكان - تايلاند</v>
          </cell>
          <cell r="E202" t="str">
            <v>علبة /490 غم</v>
          </cell>
          <cell r="F202">
            <v>2023</v>
          </cell>
          <cell r="G202">
            <v>4</v>
          </cell>
          <cell r="H202">
            <v>10</v>
          </cell>
          <cell r="I202">
            <v>10</v>
          </cell>
          <cell r="J202">
            <v>10</v>
          </cell>
          <cell r="K202">
            <v>10</v>
          </cell>
          <cell r="L202">
            <v>10</v>
          </cell>
          <cell r="M202">
            <v>10</v>
          </cell>
          <cell r="N202">
            <v>10</v>
          </cell>
          <cell r="O202">
            <v>10</v>
          </cell>
          <cell r="P202">
            <v>10</v>
          </cell>
          <cell r="Q202">
            <v>10</v>
          </cell>
          <cell r="R202">
            <v>10</v>
          </cell>
          <cell r="S202">
            <v>10</v>
          </cell>
          <cell r="T202">
            <v>10</v>
          </cell>
        </row>
        <row r="203">
          <cell r="B203">
            <v>11710101</v>
          </cell>
          <cell r="C203" t="str">
            <v>011710101</v>
          </cell>
          <cell r="D203" t="str">
            <v>بندوره  عناقيد حب كبير - محلي</v>
          </cell>
          <cell r="E203" t="str">
            <v>1كغم</v>
          </cell>
          <cell r="F203">
            <v>2023</v>
          </cell>
          <cell r="G203">
            <v>4</v>
          </cell>
          <cell r="H203">
            <v>7.5</v>
          </cell>
          <cell r="I203">
            <v>7.25</v>
          </cell>
          <cell r="J203">
            <v>6.25</v>
          </cell>
          <cell r="K203">
            <v>8.5</v>
          </cell>
          <cell r="L203">
            <v>7.75</v>
          </cell>
          <cell r="M203">
            <v>6.5</v>
          </cell>
          <cell r="N203">
            <v>8.5</v>
          </cell>
          <cell r="O203">
            <v>10</v>
          </cell>
          <cell r="P203">
            <v>11.75</v>
          </cell>
          <cell r="Q203">
            <v>10.25</v>
          </cell>
          <cell r="R203">
            <v>10.875</v>
          </cell>
          <cell r="S203">
            <v>10.75</v>
          </cell>
          <cell r="T203">
            <v>8.8229166666666661</v>
          </cell>
        </row>
        <row r="204">
          <cell r="B204">
            <v>11710102</v>
          </cell>
          <cell r="C204" t="str">
            <v>011710102</v>
          </cell>
          <cell r="D204" t="str">
            <v>بندورة حماموت-محلي</v>
          </cell>
          <cell r="E204" t="str">
            <v>1كغم</v>
          </cell>
          <cell r="F204">
            <v>2023</v>
          </cell>
          <cell r="G204">
            <v>4</v>
          </cell>
          <cell r="H204">
            <v>6.5</v>
          </cell>
          <cell r="I204">
            <v>6.25</v>
          </cell>
          <cell r="J204">
            <v>5.25</v>
          </cell>
          <cell r="K204">
            <v>7.5</v>
          </cell>
          <cell r="L204">
            <v>6.75</v>
          </cell>
          <cell r="M204">
            <v>5.5</v>
          </cell>
          <cell r="N204">
            <v>7.5</v>
          </cell>
          <cell r="O204">
            <v>9</v>
          </cell>
          <cell r="P204">
            <v>10.75</v>
          </cell>
          <cell r="Q204">
            <v>9.25</v>
          </cell>
          <cell r="R204">
            <v>9.875</v>
          </cell>
          <cell r="S204">
            <v>9.75</v>
          </cell>
          <cell r="T204">
            <v>7.822916666666667</v>
          </cell>
        </row>
        <row r="205">
          <cell r="B205">
            <v>11710201</v>
          </cell>
          <cell r="C205" t="str">
            <v>011710201</v>
          </cell>
          <cell r="D205" t="str">
            <v>كوسا للمحاشي صغير الحجم - محلي</v>
          </cell>
          <cell r="E205" t="str">
            <v>1كغم</v>
          </cell>
          <cell r="F205">
            <v>2023</v>
          </cell>
          <cell r="G205">
            <v>4</v>
          </cell>
          <cell r="H205">
            <v>9</v>
          </cell>
          <cell r="I205">
            <v>8.5</v>
          </cell>
          <cell r="J205">
            <v>6.75</v>
          </cell>
          <cell r="K205">
            <v>10</v>
          </cell>
          <cell r="L205">
            <v>9.25</v>
          </cell>
          <cell r="M205">
            <v>10</v>
          </cell>
          <cell r="N205">
            <v>8.5</v>
          </cell>
          <cell r="O205">
            <v>10.5</v>
          </cell>
          <cell r="P205">
            <v>13.5</v>
          </cell>
          <cell r="Q205">
            <v>11.25</v>
          </cell>
          <cell r="R205">
            <v>14.25</v>
          </cell>
          <cell r="S205">
            <v>14.25</v>
          </cell>
          <cell r="T205">
            <v>10.479166666666666</v>
          </cell>
        </row>
        <row r="206">
          <cell r="B206">
            <v>11710301</v>
          </cell>
          <cell r="C206" t="str">
            <v>011710301</v>
          </cell>
          <cell r="D206" t="str">
            <v>باذنجان عجمي كبير الحجم - محلي</v>
          </cell>
          <cell r="E206" t="str">
            <v>1كغم</v>
          </cell>
          <cell r="F206">
            <v>2023</v>
          </cell>
          <cell r="G206">
            <v>4</v>
          </cell>
          <cell r="H206">
            <v>5</v>
          </cell>
          <cell r="I206">
            <v>7</v>
          </cell>
          <cell r="J206">
            <v>6.5</v>
          </cell>
          <cell r="K206">
            <v>8</v>
          </cell>
          <cell r="L206">
            <v>5.5</v>
          </cell>
          <cell r="M206">
            <v>6</v>
          </cell>
          <cell r="N206">
            <v>4.25</v>
          </cell>
          <cell r="O206">
            <v>6</v>
          </cell>
          <cell r="P206">
            <v>5.75</v>
          </cell>
          <cell r="Q206">
            <v>7.375</v>
          </cell>
          <cell r="R206">
            <v>8</v>
          </cell>
          <cell r="S206">
            <v>7</v>
          </cell>
          <cell r="T206">
            <v>6.364583333333333</v>
          </cell>
        </row>
        <row r="207">
          <cell r="B207">
            <v>11710302</v>
          </cell>
          <cell r="C207" t="str">
            <v>011710302</v>
          </cell>
          <cell r="D207" t="str">
            <v>باذنجان اسود صغير الحجم للمحاشي - محلي</v>
          </cell>
          <cell r="E207" t="str">
            <v>1كغم</v>
          </cell>
          <cell r="F207">
            <v>2023</v>
          </cell>
          <cell r="G207">
            <v>4</v>
          </cell>
          <cell r="H207">
            <v>9.5</v>
          </cell>
          <cell r="I207">
            <v>8.25</v>
          </cell>
          <cell r="J207">
            <v>8</v>
          </cell>
          <cell r="K207">
            <v>8.75</v>
          </cell>
          <cell r="L207">
            <v>8.25</v>
          </cell>
          <cell r="M207">
            <v>9.25</v>
          </cell>
          <cell r="N207">
            <v>7.25</v>
          </cell>
          <cell r="O207">
            <v>8.5</v>
          </cell>
          <cell r="P207">
            <v>9.25</v>
          </cell>
          <cell r="Q207">
            <v>9.5</v>
          </cell>
          <cell r="R207">
            <v>10</v>
          </cell>
          <cell r="S207">
            <v>7.75</v>
          </cell>
          <cell r="T207">
            <v>8.6875</v>
          </cell>
        </row>
        <row r="208">
          <cell r="B208">
            <v>11710401</v>
          </cell>
          <cell r="C208" t="str">
            <v>011710401</v>
          </cell>
          <cell r="D208" t="str">
            <v>بامية خضراء بلدية - محلي</v>
          </cell>
          <cell r="E208" t="str">
            <v>1كغم</v>
          </cell>
          <cell r="F208">
            <v>2023</v>
          </cell>
          <cell r="G208">
            <v>4</v>
          </cell>
          <cell r="H208">
            <v>40</v>
          </cell>
          <cell r="I208">
            <v>40</v>
          </cell>
          <cell r="J208">
            <v>40</v>
          </cell>
          <cell r="K208">
            <v>57.5</v>
          </cell>
          <cell r="L208">
            <v>45.75</v>
          </cell>
          <cell r="M208">
            <v>30</v>
          </cell>
          <cell r="N208">
            <v>25</v>
          </cell>
          <cell r="O208">
            <v>31.25</v>
          </cell>
          <cell r="P208">
            <v>33.75</v>
          </cell>
          <cell r="Q208">
            <v>33.75</v>
          </cell>
          <cell r="R208">
            <v>33.75</v>
          </cell>
          <cell r="S208">
            <v>33.75</v>
          </cell>
          <cell r="T208">
            <v>37.041666666666664</v>
          </cell>
        </row>
        <row r="209">
          <cell r="B209">
            <v>11710501</v>
          </cell>
          <cell r="C209" t="str">
            <v>011710501</v>
          </cell>
          <cell r="D209" t="str">
            <v>فاصولياء خضراء عريضة - محلي</v>
          </cell>
          <cell r="E209" t="str">
            <v>1كغم</v>
          </cell>
          <cell r="F209">
            <v>2023</v>
          </cell>
          <cell r="G209">
            <v>4</v>
          </cell>
          <cell r="H209">
            <v>18.5</v>
          </cell>
          <cell r="I209">
            <v>18.5</v>
          </cell>
          <cell r="J209">
            <v>20</v>
          </cell>
          <cell r="K209">
            <v>16.5</v>
          </cell>
          <cell r="L209">
            <v>13</v>
          </cell>
          <cell r="M209">
            <v>14</v>
          </cell>
          <cell r="N209">
            <v>15</v>
          </cell>
          <cell r="O209">
            <v>18.75</v>
          </cell>
          <cell r="P209">
            <v>17.25</v>
          </cell>
          <cell r="Q209">
            <v>16.25</v>
          </cell>
          <cell r="R209">
            <v>16.25</v>
          </cell>
          <cell r="S209">
            <v>16.25</v>
          </cell>
          <cell r="T209">
            <v>16.6875</v>
          </cell>
        </row>
        <row r="210">
          <cell r="B210">
            <v>11710601</v>
          </cell>
          <cell r="C210" t="str">
            <v>011710601</v>
          </cell>
          <cell r="D210" t="str">
            <v>ملوخية خضراء - مفرطة - محلي</v>
          </cell>
          <cell r="E210" t="str">
            <v>1كغم</v>
          </cell>
          <cell r="F210">
            <v>2023</v>
          </cell>
          <cell r="G210">
            <v>4</v>
          </cell>
          <cell r="H210">
            <v>30</v>
          </cell>
          <cell r="I210">
            <v>30</v>
          </cell>
          <cell r="J210">
            <v>57.5</v>
          </cell>
          <cell r="K210">
            <v>58.75</v>
          </cell>
          <cell r="L210">
            <v>37.5</v>
          </cell>
          <cell r="M210">
            <v>30</v>
          </cell>
          <cell r="N210">
            <v>18.75</v>
          </cell>
          <cell r="O210">
            <v>20</v>
          </cell>
          <cell r="P210">
            <v>22.5</v>
          </cell>
          <cell r="Q210">
            <v>30</v>
          </cell>
          <cell r="R210">
            <v>30</v>
          </cell>
          <cell r="S210">
            <v>30</v>
          </cell>
          <cell r="T210">
            <v>32.916666666666664</v>
          </cell>
        </row>
        <row r="211">
          <cell r="B211">
            <v>11710701</v>
          </cell>
          <cell r="C211" t="str">
            <v>011710701</v>
          </cell>
          <cell r="D211" t="str">
            <v>لوبياء خضراء - محلي</v>
          </cell>
          <cell r="E211" t="str">
            <v>1كغم</v>
          </cell>
          <cell r="F211">
            <v>2023</v>
          </cell>
          <cell r="G211">
            <v>4</v>
          </cell>
          <cell r="H211">
            <v>20</v>
          </cell>
          <cell r="I211">
            <v>20</v>
          </cell>
          <cell r="J211">
            <v>20</v>
          </cell>
          <cell r="K211">
            <v>20</v>
          </cell>
          <cell r="L211">
            <v>20</v>
          </cell>
          <cell r="M211">
            <v>20</v>
          </cell>
          <cell r="N211">
            <v>20</v>
          </cell>
          <cell r="O211">
            <v>17</v>
          </cell>
          <cell r="P211">
            <v>17</v>
          </cell>
          <cell r="Q211">
            <v>17</v>
          </cell>
          <cell r="R211">
            <v>17</v>
          </cell>
          <cell r="S211">
            <v>17</v>
          </cell>
          <cell r="T211">
            <v>18.75</v>
          </cell>
        </row>
        <row r="212">
          <cell r="B212">
            <v>11710801</v>
          </cell>
          <cell r="C212" t="str">
            <v>011710801</v>
          </cell>
          <cell r="D212" t="str">
            <v>بازيلاء خضراء - محلي</v>
          </cell>
          <cell r="E212" t="str">
            <v>1كغم</v>
          </cell>
          <cell r="F212">
            <v>2023</v>
          </cell>
          <cell r="G212">
            <v>4</v>
          </cell>
          <cell r="H212">
            <v>27.5</v>
          </cell>
          <cell r="I212">
            <v>24.5</v>
          </cell>
          <cell r="J212">
            <v>24.25</v>
          </cell>
          <cell r="K212">
            <v>25</v>
          </cell>
          <cell r="L212">
            <v>25</v>
          </cell>
          <cell r="M212">
            <v>25</v>
          </cell>
          <cell r="N212">
            <v>25</v>
          </cell>
          <cell r="O212">
            <v>25</v>
          </cell>
          <cell r="P212">
            <v>25</v>
          </cell>
          <cell r="Q212">
            <v>25</v>
          </cell>
          <cell r="R212">
            <v>25</v>
          </cell>
          <cell r="S212">
            <v>27.5</v>
          </cell>
          <cell r="T212">
            <v>25.3125</v>
          </cell>
        </row>
        <row r="213">
          <cell r="B213">
            <v>11710901</v>
          </cell>
          <cell r="C213" t="str">
            <v>011710901</v>
          </cell>
          <cell r="D213" t="str">
            <v>فول بلدي أخضر قرن صغير - محلي</v>
          </cell>
          <cell r="E213" t="str">
            <v>1كغم</v>
          </cell>
          <cell r="F213">
            <v>2023</v>
          </cell>
          <cell r="G213">
            <v>4</v>
          </cell>
          <cell r="H213">
            <v>20.5</v>
          </cell>
          <cell r="I213">
            <v>23.5</v>
          </cell>
          <cell r="J213">
            <v>17.25</v>
          </cell>
          <cell r="K213">
            <v>15</v>
          </cell>
          <cell r="L213">
            <v>14.75</v>
          </cell>
          <cell r="M213">
            <v>14.75</v>
          </cell>
          <cell r="N213">
            <v>14.75</v>
          </cell>
          <cell r="O213">
            <v>14.75</v>
          </cell>
          <cell r="P213">
            <v>14.75</v>
          </cell>
          <cell r="Q213">
            <v>14.75</v>
          </cell>
          <cell r="R213">
            <v>14.75</v>
          </cell>
          <cell r="S213">
            <v>25</v>
          </cell>
          <cell r="T213">
            <v>17.041666666666668</v>
          </cell>
        </row>
        <row r="214">
          <cell r="B214">
            <v>11711001</v>
          </cell>
          <cell r="C214" t="str">
            <v>011711001</v>
          </cell>
          <cell r="D214" t="str">
            <v>فلفل اخضر حار -محلي</v>
          </cell>
          <cell r="E214" t="str">
            <v>1كغم</v>
          </cell>
          <cell r="F214">
            <v>2023</v>
          </cell>
          <cell r="G214">
            <v>4</v>
          </cell>
          <cell r="H214">
            <v>7.75</v>
          </cell>
          <cell r="I214">
            <v>9.25</v>
          </cell>
          <cell r="J214">
            <v>10.25</v>
          </cell>
          <cell r="K214">
            <v>12.75</v>
          </cell>
          <cell r="L214">
            <v>10</v>
          </cell>
          <cell r="M214">
            <v>10.25</v>
          </cell>
          <cell r="N214">
            <v>9</v>
          </cell>
          <cell r="O214">
            <v>7</v>
          </cell>
          <cell r="P214">
            <v>9.25</v>
          </cell>
          <cell r="Q214">
            <v>10.5</v>
          </cell>
          <cell r="R214">
            <v>12.75</v>
          </cell>
          <cell r="S214">
            <v>11.75</v>
          </cell>
          <cell r="T214">
            <v>10.041666666666666</v>
          </cell>
        </row>
        <row r="215">
          <cell r="B215">
            <v>11711002</v>
          </cell>
          <cell r="C215" t="str">
            <v>011711002</v>
          </cell>
          <cell r="D215" t="str">
            <v>فليفلة خضراء حلوة- محلي</v>
          </cell>
          <cell r="E215" t="str">
            <v>1كغم</v>
          </cell>
          <cell r="F215">
            <v>2023</v>
          </cell>
          <cell r="G215">
            <v>4</v>
          </cell>
          <cell r="H215">
            <v>6</v>
          </cell>
          <cell r="I215">
            <v>7.75</v>
          </cell>
          <cell r="J215">
            <v>9.25</v>
          </cell>
          <cell r="K215">
            <v>10.25</v>
          </cell>
          <cell r="L215">
            <v>10.5</v>
          </cell>
          <cell r="M215">
            <v>5.5</v>
          </cell>
          <cell r="N215">
            <v>10.5</v>
          </cell>
          <cell r="O215">
            <v>8.875</v>
          </cell>
          <cell r="P215">
            <v>11</v>
          </cell>
          <cell r="Q215">
            <v>9.75</v>
          </cell>
          <cell r="R215">
            <v>8.5</v>
          </cell>
          <cell r="S215">
            <v>7</v>
          </cell>
          <cell r="T215">
            <v>8.7395833333333339</v>
          </cell>
        </row>
        <row r="216">
          <cell r="B216">
            <v>11711003</v>
          </cell>
          <cell r="C216" t="str">
            <v>011711003</v>
          </cell>
          <cell r="D216" t="str">
            <v>فليفلة ملونة "حمراء، صفراء، برتقالي" حلوة - محلي</v>
          </cell>
          <cell r="E216" t="str">
            <v>1كغم</v>
          </cell>
          <cell r="F216">
            <v>2023</v>
          </cell>
          <cell r="G216">
            <v>4</v>
          </cell>
          <cell r="H216">
            <v>6</v>
          </cell>
          <cell r="I216">
            <v>7.75</v>
          </cell>
          <cell r="J216">
            <v>9.25</v>
          </cell>
          <cell r="K216">
            <v>10.25</v>
          </cell>
          <cell r="L216">
            <v>10.5</v>
          </cell>
          <cell r="M216">
            <v>5.5</v>
          </cell>
          <cell r="N216">
            <v>10.5</v>
          </cell>
          <cell r="O216">
            <v>8.875</v>
          </cell>
          <cell r="P216">
            <v>11</v>
          </cell>
          <cell r="Q216">
            <v>9.75</v>
          </cell>
          <cell r="R216">
            <v>8.5</v>
          </cell>
          <cell r="S216">
            <v>7</v>
          </cell>
          <cell r="T216">
            <v>8.7395833333333339</v>
          </cell>
        </row>
        <row r="217">
          <cell r="B217">
            <v>11711101</v>
          </cell>
          <cell r="C217" t="str">
            <v>011711101</v>
          </cell>
          <cell r="D217" t="str">
            <v>سبانخ - محلي</v>
          </cell>
          <cell r="E217" t="str">
            <v>1كغم</v>
          </cell>
          <cell r="F217">
            <v>2023</v>
          </cell>
          <cell r="G217">
            <v>4</v>
          </cell>
          <cell r="H217">
            <v>8.75</v>
          </cell>
          <cell r="I217">
            <v>10.5</v>
          </cell>
          <cell r="J217">
            <v>10</v>
          </cell>
          <cell r="K217">
            <v>10</v>
          </cell>
          <cell r="L217">
            <v>15.5</v>
          </cell>
          <cell r="M217">
            <v>20.5</v>
          </cell>
          <cell r="N217">
            <v>18.75</v>
          </cell>
          <cell r="O217">
            <v>18.75</v>
          </cell>
          <cell r="P217">
            <v>18.75</v>
          </cell>
          <cell r="Q217">
            <v>16.5</v>
          </cell>
          <cell r="R217">
            <v>12.75</v>
          </cell>
          <cell r="S217">
            <v>12.25</v>
          </cell>
          <cell r="T217">
            <v>14.416666666666666</v>
          </cell>
        </row>
        <row r="218">
          <cell r="B218">
            <v>11711201</v>
          </cell>
          <cell r="C218" t="str">
            <v>011711201</v>
          </cell>
          <cell r="D218" t="str">
            <v>زهرة بيضاء عادية - محلي</v>
          </cell>
          <cell r="E218" t="str">
            <v>1كغم</v>
          </cell>
          <cell r="F218">
            <v>2023</v>
          </cell>
          <cell r="G218">
            <v>4</v>
          </cell>
          <cell r="H218">
            <v>4.375</v>
          </cell>
          <cell r="I218">
            <v>4.375</v>
          </cell>
          <cell r="J218">
            <v>4.375</v>
          </cell>
          <cell r="K218">
            <v>7.5</v>
          </cell>
          <cell r="L218">
            <v>6.5</v>
          </cell>
          <cell r="M218">
            <v>9.25</v>
          </cell>
          <cell r="N218">
            <v>9</v>
          </cell>
          <cell r="O218">
            <v>8.75</v>
          </cell>
          <cell r="P218">
            <v>11</v>
          </cell>
          <cell r="Q218">
            <v>8.75</v>
          </cell>
          <cell r="R218">
            <v>8.25</v>
          </cell>
          <cell r="S218">
            <v>10</v>
          </cell>
          <cell r="T218">
            <v>7.677083333333333</v>
          </cell>
        </row>
        <row r="219">
          <cell r="B219">
            <v>11711301</v>
          </cell>
          <cell r="C219" t="str">
            <v>011711301</v>
          </cell>
          <cell r="D219" t="str">
            <v>ملفوف ابيض - محلي</v>
          </cell>
          <cell r="E219" t="str">
            <v>1كغم</v>
          </cell>
          <cell r="F219">
            <v>2023</v>
          </cell>
          <cell r="G219">
            <v>4</v>
          </cell>
          <cell r="H219">
            <v>6.375</v>
          </cell>
          <cell r="I219">
            <v>6.25</v>
          </cell>
          <cell r="J219">
            <v>7.25</v>
          </cell>
          <cell r="K219">
            <v>7.5</v>
          </cell>
          <cell r="L219">
            <v>7</v>
          </cell>
          <cell r="M219">
            <v>6.5</v>
          </cell>
          <cell r="N219">
            <v>5</v>
          </cell>
          <cell r="O219">
            <v>8.5</v>
          </cell>
          <cell r="P219">
            <v>7</v>
          </cell>
          <cell r="Q219">
            <v>10</v>
          </cell>
          <cell r="R219">
            <v>10</v>
          </cell>
          <cell r="S219">
            <v>10</v>
          </cell>
          <cell r="T219">
            <v>7.614583333333333</v>
          </cell>
        </row>
        <row r="220">
          <cell r="B220">
            <v>11711401</v>
          </cell>
          <cell r="C220" t="str">
            <v>011711401</v>
          </cell>
          <cell r="D220" t="str">
            <v>خيار بلدي حبة صغيرة - محلي</v>
          </cell>
          <cell r="E220" t="str">
            <v>1كغم</v>
          </cell>
          <cell r="F220">
            <v>2023</v>
          </cell>
          <cell r="G220">
            <v>4</v>
          </cell>
          <cell r="H220">
            <v>7.625</v>
          </cell>
          <cell r="I220">
            <v>7.625</v>
          </cell>
          <cell r="J220">
            <v>7.625</v>
          </cell>
          <cell r="K220">
            <v>7.625</v>
          </cell>
          <cell r="L220">
            <v>7</v>
          </cell>
          <cell r="M220">
            <v>6</v>
          </cell>
          <cell r="N220">
            <v>6</v>
          </cell>
          <cell r="O220">
            <v>8.5</v>
          </cell>
          <cell r="P220">
            <v>7.75</v>
          </cell>
          <cell r="Q220">
            <v>8.5</v>
          </cell>
          <cell r="R220">
            <v>8.5</v>
          </cell>
          <cell r="S220">
            <v>8.5</v>
          </cell>
          <cell r="T220">
            <v>7.604166666666667</v>
          </cell>
        </row>
        <row r="221">
          <cell r="B221">
            <v>11711402</v>
          </cell>
          <cell r="C221" t="str">
            <v>011711402</v>
          </cell>
          <cell r="D221" t="str">
            <v>خيار حماموت -محلي</v>
          </cell>
          <cell r="E221" t="str">
            <v>1كغم</v>
          </cell>
          <cell r="F221">
            <v>2023</v>
          </cell>
          <cell r="G221">
            <v>4</v>
          </cell>
          <cell r="H221">
            <v>5.5</v>
          </cell>
          <cell r="I221">
            <v>8</v>
          </cell>
          <cell r="J221">
            <v>7.25</v>
          </cell>
          <cell r="K221">
            <v>7</v>
          </cell>
          <cell r="L221">
            <v>7</v>
          </cell>
          <cell r="M221">
            <v>6</v>
          </cell>
          <cell r="N221">
            <v>4.5</v>
          </cell>
          <cell r="O221">
            <v>7.5</v>
          </cell>
          <cell r="P221">
            <v>7.75</v>
          </cell>
          <cell r="Q221">
            <v>6.5</v>
          </cell>
          <cell r="R221">
            <v>7.5</v>
          </cell>
          <cell r="S221">
            <v>10</v>
          </cell>
          <cell r="T221">
            <v>7.041666666666667</v>
          </cell>
        </row>
        <row r="222">
          <cell r="B222">
            <v>11711501</v>
          </cell>
          <cell r="C222" t="str">
            <v>011711501</v>
          </cell>
          <cell r="D222" t="str">
            <v>خس - حبة - متوسطة الحجم - محلي</v>
          </cell>
          <cell r="E222" t="str">
            <v>حبة - متوسطة الحجم</v>
          </cell>
          <cell r="F222">
            <v>2023</v>
          </cell>
          <cell r="G222">
            <v>4</v>
          </cell>
          <cell r="H222">
            <v>5</v>
          </cell>
          <cell r="I222">
            <v>5.75</v>
          </cell>
          <cell r="J222">
            <v>5.75</v>
          </cell>
          <cell r="K222">
            <v>5.5</v>
          </cell>
          <cell r="L222">
            <v>5</v>
          </cell>
          <cell r="M222">
            <v>5.125</v>
          </cell>
          <cell r="N222">
            <v>4.625</v>
          </cell>
          <cell r="O222">
            <v>4.75</v>
          </cell>
          <cell r="P222">
            <v>5</v>
          </cell>
          <cell r="Q222">
            <v>5.25</v>
          </cell>
          <cell r="R222">
            <v>5</v>
          </cell>
          <cell r="S222">
            <v>5.75</v>
          </cell>
          <cell r="T222">
            <v>5.208333333333333</v>
          </cell>
        </row>
        <row r="223">
          <cell r="B223">
            <v>11711601</v>
          </cell>
          <cell r="C223" t="str">
            <v>011711601</v>
          </cell>
          <cell r="D223" t="str">
            <v>جزر - اسرائيل</v>
          </cell>
          <cell r="E223" t="str">
            <v>1كغم</v>
          </cell>
          <cell r="F223">
            <v>2023</v>
          </cell>
          <cell r="G223">
            <v>4</v>
          </cell>
          <cell r="H223">
            <v>5</v>
          </cell>
          <cell r="I223">
            <v>5</v>
          </cell>
          <cell r="J223">
            <v>4.625</v>
          </cell>
          <cell r="K223">
            <v>5</v>
          </cell>
          <cell r="L223">
            <v>5</v>
          </cell>
          <cell r="M223">
            <v>4.625</v>
          </cell>
          <cell r="N223">
            <v>4.625</v>
          </cell>
          <cell r="O223">
            <v>5</v>
          </cell>
          <cell r="P223">
            <v>5</v>
          </cell>
          <cell r="Q223">
            <v>7.25</v>
          </cell>
          <cell r="R223">
            <v>5.5</v>
          </cell>
          <cell r="S223">
            <v>5</v>
          </cell>
          <cell r="T223">
            <v>5.135416666666667</v>
          </cell>
        </row>
        <row r="224">
          <cell r="B224">
            <v>11711602</v>
          </cell>
          <cell r="C224" t="str">
            <v>011711602</v>
          </cell>
          <cell r="D224" t="str">
            <v>جزر - محلي</v>
          </cell>
          <cell r="E224" t="str">
            <v>1كغم</v>
          </cell>
          <cell r="F224">
            <v>2023</v>
          </cell>
          <cell r="G224">
            <v>4</v>
          </cell>
          <cell r="H224">
            <v>5</v>
          </cell>
          <cell r="I224">
            <v>5</v>
          </cell>
          <cell r="J224">
            <v>4.625</v>
          </cell>
          <cell r="K224">
            <v>5</v>
          </cell>
          <cell r="L224">
            <v>4.75</v>
          </cell>
          <cell r="M224">
            <v>4.625</v>
          </cell>
          <cell r="N224">
            <v>4.125</v>
          </cell>
          <cell r="O224">
            <v>4.5</v>
          </cell>
          <cell r="P224">
            <v>4</v>
          </cell>
          <cell r="Q224">
            <v>7.5</v>
          </cell>
          <cell r="R224">
            <v>6</v>
          </cell>
          <cell r="S224">
            <v>5</v>
          </cell>
          <cell r="T224">
            <v>5.010416666666667</v>
          </cell>
        </row>
        <row r="225">
          <cell r="B225">
            <v>11711701</v>
          </cell>
          <cell r="C225" t="str">
            <v>011711701</v>
          </cell>
          <cell r="D225" t="str">
            <v>بقدونس - محلي</v>
          </cell>
          <cell r="E225" t="str">
            <v>بحدود 150 غم ضمه</v>
          </cell>
          <cell r="F225">
            <v>2023</v>
          </cell>
          <cell r="G225">
            <v>4</v>
          </cell>
          <cell r="H225">
            <v>2</v>
          </cell>
          <cell r="I225">
            <v>2</v>
          </cell>
          <cell r="J225">
            <v>2</v>
          </cell>
          <cell r="K225">
            <v>2</v>
          </cell>
          <cell r="L225">
            <v>2</v>
          </cell>
          <cell r="M225">
            <v>2</v>
          </cell>
          <cell r="N225">
            <v>2</v>
          </cell>
          <cell r="O225">
            <v>2</v>
          </cell>
          <cell r="P225">
            <v>2</v>
          </cell>
          <cell r="Q225">
            <v>2</v>
          </cell>
          <cell r="R225">
            <v>2</v>
          </cell>
          <cell r="S225">
            <v>2</v>
          </cell>
          <cell r="T225">
            <v>2</v>
          </cell>
        </row>
        <row r="226">
          <cell r="B226">
            <v>11711801</v>
          </cell>
          <cell r="C226" t="str">
            <v>011711801</v>
          </cell>
          <cell r="D226" t="str">
            <v>بصل اخضر- محلي</v>
          </cell>
          <cell r="E226" t="str">
            <v>1كغم</v>
          </cell>
          <cell r="F226">
            <v>2023</v>
          </cell>
          <cell r="G226">
            <v>4</v>
          </cell>
          <cell r="H226">
            <v>13.75</v>
          </cell>
          <cell r="I226">
            <v>15.5</v>
          </cell>
          <cell r="J226">
            <v>15.5</v>
          </cell>
          <cell r="K226">
            <v>15.5</v>
          </cell>
          <cell r="L226">
            <v>15.75</v>
          </cell>
          <cell r="M226">
            <v>18.75</v>
          </cell>
          <cell r="N226">
            <v>17.5</v>
          </cell>
          <cell r="O226">
            <v>16.75</v>
          </cell>
          <cell r="P226">
            <v>21.25</v>
          </cell>
          <cell r="Q226">
            <v>21.25</v>
          </cell>
          <cell r="R226">
            <v>16.25</v>
          </cell>
          <cell r="S226">
            <v>14.5</v>
          </cell>
          <cell r="T226">
            <v>16.854166666666668</v>
          </cell>
        </row>
        <row r="227">
          <cell r="B227">
            <v>11711802</v>
          </cell>
          <cell r="C227" t="str">
            <v>011711802</v>
          </cell>
          <cell r="D227" t="str">
            <v>ثوم اخضر مقطع عروقه</v>
          </cell>
          <cell r="E227" t="str">
            <v>1كغم</v>
          </cell>
          <cell r="F227">
            <v>2023</v>
          </cell>
          <cell r="G227">
            <v>4</v>
          </cell>
          <cell r="H227">
            <v>17.5</v>
          </cell>
          <cell r="I227">
            <v>17.5</v>
          </cell>
          <cell r="J227">
            <v>16.25</v>
          </cell>
          <cell r="K227">
            <v>15</v>
          </cell>
          <cell r="L227">
            <v>15</v>
          </cell>
          <cell r="M227">
            <v>15</v>
          </cell>
          <cell r="N227">
            <v>15</v>
          </cell>
          <cell r="O227">
            <v>15</v>
          </cell>
          <cell r="P227">
            <v>15</v>
          </cell>
          <cell r="Q227">
            <v>15</v>
          </cell>
          <cell r="R227">
            <v>15</v>
          </cell>
          <cell r="S227">
            <v>15</v>
          </cell>
          <cell r="T227">
            <v>15.520833333333334</v>
          </cell>
        </row>
        <row r="228">
          <cell r="B228">
            <v>11711803</v>
          </cell>
          <cell r="C228" t="str">
            <v>011711803</v>
          </cell>
          <cell r="D228" t="str">
            <v>قرع -محلي</v>
          </cell>
          <cell r="E228" t="str">
            <v>1كغم</v>
          </cell>
          <cell r="F228">
            <v>2023</v>
          </cell>
          <cell r="G228">
            <v>4</v>
          </cell>
          <cell r="H228">
            <v>15</v>
          </cell>
          <cell r="I228">
            <v>18.25</v>
          </cell>
          <cell r="J228">
            <v>19.25</v>
          </cell>
          <cell r="K228">
            <v>17.25</v>
          </cell>
          <cell r="L228">
            <v>14.75</v>
          </cell>
          <cell r="M228">
            <v>10</v>
          </cell>
          <cell r="N228">
            <v>11.25</v>
          </cell>
          <cell r="O228">
            <v>13</v>
          </cell>
          <cell r="P228">
            <v>16.25</v>
          </cell>
          <cell r="Q228">
            <v>14.125</v>
          </cell>
          <cell r="R228">
            <v>14.125</v>
          </cell>
          <cell r="S228">
            <v>14.125</v>
          </cell>
          <cell r="T228">
            <v>14.78125</v>
          </cell>
        </row>
        <row r="229">
          <cell r="B229">
            <v>11711804</v>
          </cell>
          <cell r="C229" t="str">
            <v>011711804</v>
          </cell>
          <cell r="D229" t="str">
            <v>فقوس - محلي</v>
          </cell>
          <cell r="E229" t="str">
            <v>1كغم</v>
          </cell>
          <cell r="F229">
            <v>2023</v>
          </cell>
          <cell r="G229">
            <v>4</v>
          </cell>
          <cell r="H229">
            <v>25</v>
          </cell>
          <cell r="I229">
            <v>25</v>
          </cell>
          <cell r="J229">
            <v>25</v>
          </cell>
          <cell r="K229">
            <v>25</v>
          </cell>
          <cell r="L229">
            <v>21.75</v>
          </cell>
          <cell r="M229">
            <v>14.25</v>
          </cell>
          <cell r="N229">
            <v>15.5</v>
          </cell>
          <cell r="O229">
            <v>25</v>
          </cell>
          <cell r="P229">
            <v>26.25</v>
          </cell>
          <cell r="Q229">
            <v>22.5</v>
          </cell>
          <cell r="R229">
            <v>22.5</v>
          </cell>
          <cell r="S229">
            <v>22.5</v>
          </cell>
          <cell r="T229">
            <v>22.520833333333332</v>
          </cell>
        </row>
        <row r="230">
          <cell r="B230">
            <v>11711805</v>
          </cell>
          <cell r="C230" t="str">
            <v>011711805</v>
          </cell>
          <cell r="D230" t="str">
            <v>ورق عنب (دوالي) اسود</v>
          </cell>
          <cell r="E230" t="str">
            <v>1كغم</v>
          </cell>
          <cell r="F230">
            <v>2023</v>
          </cell>
          <cell r="G230">
            <v>4</v>
          </cell>
          <cell r="H230">
            <v>32.5</v>
          </cell>
          <cell r="I230">
            <v>32.5</v>
          </cell>
          <cell r="J230">
            <v>32.5</v>
          </cell>
          <cell r="K230">
            <v>30</v>
          </cell>
          <cell r="L230">
            <v>37.25</v>
          </cell>
          <cell r="M230">
            <v>41.25</v>
          </cell>
          <cell r="N230">
            <v>36.25</v>
          </cell>
          <cell r="O230">
            <v>48.75</v>
          </cell>
          <cell r="P230">
            <v>48.75</v>
          </cell>
          <cell r="Q230">
            <v>48.75</v>
          </cell>
          <cell r="R230">
            <v>48.75</v>
          </cell>
          <cell r="S230">
            <v>48.75</v>
          </cell>
          <cell r="T230">
            <v>40.5</v>
          </cell>
        </row>
        <row r="231">
          <cell r="B231">
            <v>11711806</v>
          </cell>
          <cell r="C231" t="str">
            <v>011711806</v>
          </cell>
          <cell r="D231" t="str">
            <v>زيتون اخضر</v>
          </cell>
          <cell r="E231" t="str">
            <v>1كغم</v>
          </cell>
          <cell r="F231">
            <v>2023</v>
          </cell>
          <cell r="G231">
            <v>4</v>
          </cell>
          <cell r="H231">
            <v>15</v>
          </cell>
          <cell r="I231">
            <v>15</v>
          </cell>
          <cell r="J231">
            <v>15</v>
          </cell>
          <cell r="K231">
            <v>15</v>
          </cell>
          <cell r="L231">
            <v>15</v>
          </cell>
          <cell r="M231">
            <v>15</v>
          </cell>
          <cell r="N231">
            <v>15</v>
          </cell>
          <cell r="O231">
            <v>15</v>
          </cell>
          <cell r="P231">
            <v>15</v>
          </cell>
          <cell r="Q231">
            <v>15</v>
          </cell>
          <cell r="R231">
            <v>15</v>
          </cell>
          <cell r="S231">
            <v>13</v>
          </cell>
          <cell r="T231">
            <v>14.833333333333334</v>
          </cell>
        </row>
        <row r="232">
          <cell r="B232">
            <v>11711807</v>
          </cell>
          <cell r="C232" t="str">
            <v>011711807</v>
          </cell>
          <cell r="D232" t="str">
            <v>أكواز الذرة طازجة</v>
          </cell>
          <cell r="E232" t="str">
            <v>1كغم</v>
          </cell>
          <cell r="F232">
            <v>2023</v>
          </cell>
          <cell r="G232">
            <v>4</v>
          </cell>
          <cell r="H232">
            <v>8.5</v>
          </cell>
          <cell r="I232">
            <v>8.25</v>
          </cell>
          <cell r="J232">
            <v>9.25</v>
          </cell>
          <cell r="K232">
            <v>11.5</v>
          </cell>
          <cell r="L232">
            <v>8.5</v>
          </cell>
          <cell r="M232">
            <v>6.5</v>
          </cell>
          <cell r="N232">
            <v>6</v>
          </cell>
          <cell r="O232">
            <v>8</v>
          </cell>
          <cell r="P232">
            <v>9.5</v>
          </cell>
          <cell r="Q232">
            <v>10</v>
          </cell>
          <cell r="R232">
            <v>10</v>
          </cell>
          <cell r="S232">
            <v>9.5</v>
          </cell>
          <cell r="T232">
            <v>8.7916666666666661</v>
          </cell>
        </row>
        <row r="233">
          <cell r="B233">
            <v>11711901</v>
          </cell>
          <cell r="C233" t="str">
            <v>011711901</v>
          </cell>
          <cell r="D233" t="str">
            <v>زعتر اخضر - بعروقه - محلي</v>
          </cell>
          <cell r="E233" t="str">
            <v>1كغم</v>
          </cell>
          <cell r="F233">
            <v>2023</v>
          </cell>
          <cell r="G233">
            <v>4</v>
          </cell>
          <cell r="H233">
            <v>27.5</v>
          </cell>
          <cell r="I233">
            <v>25.25</v>
          </cell>
          <cell r="J233">
            <v>21</v>
          </cell>
          <cell r="K233">
            <v>25.5</v>
          </cell>
          <cell r="L233">
            <v>21.75</v>
          </cell>
          <cell r="M233">
            <v>30</v>
          </cell>
          <cell r="N233">
            <v>30</v>
          </cell>
          <cell r="O233">
            <v>30</v>
          </cell>
          <cell r="P233">
            <v>22.5</v>
          </cell>
          <cell r="Q233">
            <v>27.5</v>
          </cell>
          <cell r="R233">
            <v>23.75</v>
          </cell>
          <cell r="S233">
            <v>29.25</v>
          </cell>
          <cell r="T233">
            <v>26.166666666666668</v>
          </cell>
        </row>
        <row r="234">
          <cell r="B234">
            <v>11713001</v>
          </cell>
          <cell r="C234" t="str">
            <v>011713001</v>
          </cell>
          <cell r="D234" t="str">
            <v>نعنع أخضر - ضمة</v>
          </cell>
          <cell r="E234" t="str">
            <v>ضمه</v>
          </cell>
          <cell r="F234">
            <v>2023</v>
          </cell>
          <cell r="G234">
            <v>4</v>
          </cell>
          <cell r="H234">
            <v>2</v>
          </cell>
          <cell r="I234">
            <v>2</v>
          </cell>
          <cell r="J234">
            <v>2</v>
          </cell>
          <cell r="K234">
            <v>2</v>
          </cell>
          <cell r="L234">
            <v>2</v>
          </cell>
          <cell r="M234">
            <v>2</v>
          </cell>
          <cell r="N234">
            <v>2.25</v>
          </cell>
          <cell r="O234">
            <v>2</v>
          </cell>
          <cell r="P234">
            <v>2</v>
          </cell>
          <cell r="Q234">
            <v>2</v>
          </cell>
          <cell r="R234">
            <v>2</v>
          </cell>
          <cell r="S234">
            <v>2</v>
          </cell>
          <cell r="T234">
            <v>2.0208333333333335</v>
          </cell>
        </row>
        <row r="235">
          <cell r="B235">
            <v>11720101</v>
          </cell>
          <cell r="C235" t="str">
            <v>011720101</v>
          </cell>
          <cell r="D235" t="str">
            <v>بازيلاء خضراء مجمدة sunfrost - اسرائيل</v>
          </cell>
          <cell r="E235" t="str">
            <v>كيس /800غم</v>
          </cell>
          <cell r="F235">
            <v>2023</v>
          </cell>
          <cell r="G235">
            <v>4</v>
          </cell>
          <cell r="H235">
            <v>12</v>
          </cell>
          <cell r="I235">
            <v>12</v>
          </cell>
          <cell r="J235">
            <v>12</v>
          </cell>
          <cell r="K235">
            <v>12</v>
          </cell>
          <cell r="L235">
            <v>12</v>
          </cell>
          <cell r="M235">
            <v>12</v>
          </cell>
          <cell r="N235">
            <v>12</v>
          </cell>
          <cell r="O235">
            <v>12</v>
          </cell>
          <cell r="P235">
            <v>12</v>
          </cell>
          <cell r="Q235">
            <v>12</v>
          </cell>
          <cell r="R235">
            <v>12</v>
          </cell>
          <cell r="S235">
            <v>12</v>
          </cell>
          <cell r="T235">
            <v>12</v>
          </cell>
        </row>
        <row r="236">
          <cell r="B236">
            <v>11720102</v>
          </cell>
          <cell r="C236" t="str">
            <v>011720102</v>
          </cell>
          <cell r="D236" t="str">
            <v>بازيلاء خضراء مجمده الاسلامية - محلي</v>
          </cell>
          <cell r="E236" t="str">
            <v>كيس /500غم</v>
          </cell>
          <cell r="F236">
            <v>2023</v>
          </cell>
          <cell r="G236">
            <v>4</v>
          </cell>
          <cell r="H236">
            <v>8</v>
          </cell>
          <cell r="I236">
            <v>8</v>
          </cell>
          <cell r="J236">
            <v>8</v>
          </cell>
          <cell r="K236">
            <v>8</v>
          </cell>
          <cell r="L236">
            <v>8</v>
          </cell>
          <cell r="M236">
            <v>8</v>
          </cell>
          <cell r="N236">
            <v>8</v>
          </cell>
          <cell r="O236">
            <v>8</v>
          </cell>
          <cell r="P236">
            <v>8</v>
          </cell>
          <cell r="Q236">
            <v>8</v>
          </cell>
          <cell r="R236">
            <v>8</v>
          </cell>
          <cell r="S236">
            <v>8</v>
          </cell>
          <cell r="T236">
            <v>8</v>
          </cell>
        </row>
        <row r="237">
          <cell r="B237">
            <v>11720301</v>
          </cell>
          <cell r="C237" t="str">
            <v>011720301</v>
          </cell>
          <cell r="D237" t="str">
            <v>خضروات مشكلة مجمدة بازيلاء وجزر sunfrost - اسرائيل</v>
          </cell>
          <cell r="E237" t="str">
            <v>كيس /800غم</v>
          </cell>
          <cell r="F237">
            <v>2023</v>
          </cell>
          <cell r="G237">
            <v>4</v>
          </cell>
          <cell r="H237">
            <v>12</v>
          </cell>
          <cell r="I237">
            <v>12</v>
          </cell>
          <cell r="J237">
            <v>12</v>
          </cell>
          <cell r="K237">
            <v>12</v>
          </cell>
          <cell r="L237">
            <v>12</v>
          </cell>
          <cell r="M237">
            <v>12</v>
          </cell>
          <cell r="N237">
            <v>12</v>
          </cell>
          <cell r="O237">
            <v>12</v>
          </cell>
          <cell r="P237">
            <v>12</v>
          </cell>
          <cell r="Q237">
            <v>12</v>
          </cell>
          <cell r="R237">
            <v>12</v>
          </cell>
          <cell r="S237">
            <v>12</v>
          </cell>
          <cell r="T237">
            <v>12</v>
          </cell>
        </row>
        <row r="238">
          <cell r="B238">
            <v>11720302</v>
          </cell>
          <cell r="C238" t="str">
            <v>011720302</v>
          </cell>
          <cell r="D238" t="str">
            <v>خضروات مشكله مجمده بازيلاء وجزر الاسلامية - محلي</v>
          </cell>
          <cell r="E238" t="str">
            <v>كيس /500غم</v>
          </cell>
          <cell r="F238">
            <v>2023</v>
          </cell>
          <cell r="G238">
            <v>4</v>
          </cell>
          <cell r="H238">
            <v>8</v>
          </cell>
          <cell r="I238">
            <v>8</v>
          </cell>
          <cell r="J238">
            <v>8</v>
          </cell>
          <cell r="K238">
            <v>8</v>
          </cell>
          <cell r="L238">
            <v>8</v>
          </cell>
          <cell r="M238">
            <v>8</v>
          </cell>
          <cell r="N238">
            <v>8</v>
          </cell>
          <cell r="O238">
            <v>8</v>
          </cell>
          <cell r="P238">
            <v>8</v>
          </cell>
          <cell r="Q238">
            <v>8</v>
          </cell>
          <cell r="R238">
            <v>8</v>
          </cell>
          <cell r="S238">
            <v>8</v>
          </cell>
          <cell r="T238">
            <v>8</v>
          </cell>
        </row>
        <row r="239">
          <cell r="B239">
            <v>11720304</v>
          </cell>
          <cell r="C239" t="str">
            <v>011720304</v>
          </cell>
          <cell r="D239" t="str">
            <v>ذرة صفراء مجمدة الاسلامية - محلي</v>
          </cell>
          <cell r="E239" t="str">
            <v>كيس /800غم</v>
          </cell>
          <cell r="F239">
            <v>2023</v>
          </cell>
          <cell r="G239">
            <v>4</v>
          </cell>
          <cell r="H239">
            <v>13</v>
          </cell>
          <cell r="I239">
            <v>13</v>
          </cell>
          <cell r="J239">
            <v>13</v>
          </cell>
          <cell r="K239">
            <v>13</v>
          </cell>
          <cell r="L239">
            <v>13</v>
          </cell>
          <cell r="M239">
            <v>13</v>
          </cell>
          <cell r="N239">
            <v>13</v>
          </cell>
          <cell r="O239">
            <v>13</v>
          </cell>
          <cell r="P239">
            <v>13</v>
          </cell>
          <cell r="Q239">
            <v>13</v>
          </cell>
          <cell r="R239">
            <v>13</v>
          </cell>
          <cell r="S239">
            <v>13</v>
          </cell>
          <cell r="T239">
            <v>13</v>
          </cell>
        </row>
        <row r="240">
          <cell r="B240">
            <v>11720401</v>
          </cell>
          <cell r="C240" t="str">
            <v>011720401</v>
          </cell>
          <cell r="D240" t="str">
            <v>بامية خضراء مجمدة Delta - اسرائيل</v>
          </cell>
          <cell r="E240" t="str">
            <v>كيس /400غم</v>
          </cell>
          <cell r="F240">
            <v>2023</v>
          </cell>
          <cell r="G240">
            <v>4</v>
          </cell>
          <cell r="H240">
            <v>8.75</v>
          </cell>
          <cell r="I240">
            <v>8.75</v>
          </cell>
          <cell r="J240">
            <v>8.75</v>
          </cell>
          <cell r="K240">
            <v>8.75</v>
          </cell>
          <cell r="L240">
            <v>9.5</v>
          </cell>
          <cell r="M240">
            <v>9.5</v>
          </cell>
          <cell r="N240">
            <v>9.5</v>
          </cell>
          <cell r="O240">
            <v>9.5</v>
          </cell>
          <cell r="P240">
            <v>9.5</v>
          </cell>
          <cell r="Q240">
            <v>9.5</v>
          </cell>
          <cell r="R240">
            <v>9.5</v>
          </cell>
          <cell r="S240">
            <v>9.5</v>
          </cell>
          <cell r="T240">
            <v>9.25</v>
          </cell>
        </row>
        <row r="241">
          <cell r="B241">
            <v>11720402</v>
          </cell>
          <cell r="C241" t="str">
            <v>011720402</v>
          </cell>
          <cell r="D241" t="str">
            <v>بامية خضراء مجمدة - مصر</v>
          </cell>
          <cell r="E241" t="str">
            <v>كيس /400غم</v>
          </cell>
          <cell r="F241">
            <v>2023</v>
          </cell>
          <cell r="G241">
            <v>4</v>
          </cell>
          <cell r="H241">
            <v>8</v>
          </cell>
          <cell r="I241">
            <v>8</v>
          </cell>
          <cell r="J241">
            <v>8</v>
          </cell>
          <cell r="K241">
            <v>8</v>
          </cell>
          <cell r="L241">
            <v>9</v>
          </cell>
          <cell r="M241">
            <v>9</v>
          </cell>
          <cell r="N241">
            <v>9</v>
          </cell>
          <cell r="O241">
            <v>9</v>
          </cell>
          <cell r="P241">
            <v>9</v>
          </cell>
          <cell r="Q241">
            <v>9</v>
          </cell>
          <cell r="R241">
            <v>9</v>
          </cell>
          <cell r="S241">
            <v>9</v>
          </cell>
          <cell r="T241">
            <v>8.6666666666666661</v>
          </cell>
        </row>
        <row r="242">
          <cell r="B242">
            <v>11730101</v>
          </cell>
          <cell r="C242" t="str">
            <v>011730101</v>
          </cell>
          <cell r="D242" t="str">
            <v>ملوخية  ناشفة مطحونة - محلي</v>
          </cell>
          <cell r="E242" t="str">
            <v>500غم</v>
          </cell>
          <cell r="F242">
            <v>2023</v>
          </cell>
          <cell r="G242">
            <v>4</v>
          </cell>
          <cell r="H242">
            <v>18</v>
          </cell>
          <cell r="I242">
            <v>18</v>
          </cell>
          <cell r="J242">
            <v>18</v>
          </cell>
          <cell r="K242">
            <v>19</v>
          </cell>
          <cell r="L242">
            <v>19</v>
          </cell>
          <cell r="M242">
            <v>19</v>
          </cell>
          <cell r="N242">
            <v>19</v>
          </cell>
          <cell r="O242">
            <v>20</v>
          </cell>
          <cell r="P242">
            <v>22.5</v>
          </cell>
          <cell r="Q242">
            <v>25</v>
          </cell>
          <cell r="R242">
            <v>30</v>
          </cell>
          <cell r="S242">
            <v>30</v>
          </cell>
          <cell r="T242">
            <v>21.458333333333332</v>
          </cell>
        </row>
        <row r="243">
          <cell r="B243">
            <v>11730102</v>
          </cell>
          <cell r="C243" t="str">
            <v>011730102</v>
          </cell>
          <cell r="D243" t="str">
            <v>ملوخية ناشفة مطحونة - مصر</v>
          </cell>
          <cell r="E243" t="str">
            <v>500 غم</v>
          </cell>
          <cell r="F243">
            <v>2023</v>
          </cell>
          <cell r="G243">
            <v>4</v>
          </cell>
        </row>
        <row r="244">
          <cell r="B244">
            <v>11730201</v>
          </cell>
          <cell r="C244" t="str">
            <v>011730201</v>
          </cell>
          <cell r="D244" t="str">
            <v>بصل ناشف بلدي-محلي</v>
          </cell>
          <cell r="E244" t="str">
            <v>1كغم</v>
          </cell>
          <cell r="F244">
            <v>2023</v>
          </cell>
          <cell r="G244">
            <v>4</v>
          </cell>
          <cell r="H244">
            <v>3.375</v>
          </cell>
          <cell r="I244">
            <v>4.25</v>
          </cell>
          <cell r="J244">
            <v>6.25</v>
          </cell>
          <cell r="K244">
            <v>5.75</v>
          </cell>
          <cell r="L244">
            <v>5</v>
          </cell>
          <cell r="M244">
            <v>5</v>
          </cell>
          <cell r="N244">
            <v>4.5</v>
          </cell>
          <cell r="O244">
            <v>4.5</v>
          </cell>
          <cell r="P244">
            <v>5.5</v>
          </cell>
          <cell r="Q244">
            <v>6.875</v>
          </cell>
          <cell r="R244">
            <v>6.75</v>
          </cell>
          <cell r="S244">
            <v>6.75</v>
          </cell>
          <cell r="T244">
            <v>5.375</v>
          </cell>
        </row>
        <row r="245">
          <cell r="B245">
            <v>11730202</v>
          </cell>
          <cell r="C245" t="str">
            <v>011730202</v>
          </cell>
          <cell r="D245" t="str">
            <v>بصل ناشف-اسرائيل</v>
          </cell>
          <cell r="E245" t="str">
            <v>1كغم</v>
          </cell>
          <cell r="F245">
            <v>2023</v>
          </cell>
          <cell r="G245">
            <v>4</v>
          </cell>
          <cell r="H245">
            <v>3.375</v>
          </cell>
          <cell r="I245">
            <v>4.25</v>
          </cell>
          <cell r="J245">
            <v>6.25</v>
          </cell>
          <cell r="K245">
            <v>5.75</v>
          </cell>
          <cell r="L245">
            <v>5</v>
          </cell>
          <cell r="M245">
            <v>5</v>
          </cell>
          <cell r="N245">
            <v>5</v>
          </cell>
          <cell r="O245">
            <v>4.5</v>
          </cell>
          <cell r="P245">
            <v>5.5</v>
          </cell>
          <cell r="Q245">
            <v>6.875</v>
          </cell>
          <cell r="R245">
            <v>6.75</v>
          </cell>
          <cell r="S245">
            <v>6.75</v>
          </cell>
          <cell r="T245">
            <v>5.416666666666667</v>
          </cell>
        </row>
        <row r="246">
          <cell r="B246">
            <v>11730301</v>
          </cell>
          <cell r="C246" t="str">
            <v>011730301</v>
          </cell>
          <cell r="D246" t="str">
            <v>ثوم ناشف - بلدي - محلي</v>
          </cell>
          <cell r="E246" t="str">
            <v>1كغم</v>
          </cell>
          <cell r="F246">
            <v>2023</v>
          </cell>
          <cell r="G246">
            <v>4</v>
          </cell>
          <cell r="H246">
            <v>18.75</v>
          </cell>
          <cell r="I246">
            <v>18.75</v>
          </cell>
          <cell r="J246">
            <v>20</v>
          </cell>
          <cell r="K246">
            <v>20</v>
          </cell>
          <cell r="L246">
            <v>20</v>
          </cell>
          <cell r="M246">
            <v>20</v>
          </cell>
          <cell r="N246">
            <v>17.5</v>
          </cell>
          <cell r="O246">
            <v>16.25</v>
          </cell>
          <cell r="P246">
            <v>20</v>
          </cell>
          <cell r="Q246">
            <v>22.5</v>
          </cell>
          <cell r="R246">
            <v>22.25</v>
          </cell>
          <cell r="S246">
            <v>22</v>
          </cell>
          <cell r="T246">
            <v>19.833333333333332</v>
          </cell>
        </row>
        <row r="247">
          <cell r="B247">
            <v>11730302</v>
          </cell>
          <cell r="C247" t="str">
            <v>011730302</v>
          </cell>
          <cell r="D247" t="str">
            <v>ثوم ناشف - اسرائيل</v>
          </cell>
          <cell r="E247" t="str">
            <v>1كغم</v>
          </cell>
          <cell r="F247">
            <v>2023</v>
          </cell>
          <cell r="G247">
            <v>4</v>
          </cell>
          <cell r="H247">
            <v>18.75</v>
          </cell>
          <cell r="I247">
            <v>18.75</v>
          </cell>
          <cell r="J247">
            <v>20</v>
          </cell>
          <cell r="K247">
            <v>20</v>
          </cell>
          <cell r="L247">
            <v>20</v>
          </cell>
          <cell r="M247">
            <v>20</v>
          </cell>
          <cell r="N247">
            <v>17.5</v>
          </cell>
          <cell r="O247">
            <v>16.25</v>
          </cell>
          <cell r="P247">
            <v>18.75</v>
          </cell>
          <cell r="Q247">
            <v>22.5</v>
          </cell>
          <cell r="R247">
            <v>22.25</v>
          </cell>
          <cell r="S247">
            <v>22.25</v>
          </cell>
          <cell r="T247">
            <v>19.75</v>
          </cell>
        </row>
        <row r="248">
          <cell r="B248">
            <v>11730401</v>
          </cell>
          <cell r="C248" t="str">
            <v>011730401</v>
          </cell>
          <cell r="D248" t="str">
            <v>زعتر  ورق مجفف</v>
          </cell>
          <cell r="E248" t="str">
            <v>1كغم</v>
          </cell>
          <cell r="F248">
            <v>2023</v>
          </cell>
          <cell r="G248">
            <v>4</v>
          </cell>
          <cell r="H248">
            <v>25</v>
          </cell>
          <cell r="I248">
            <v>25</v>
          </cell>
          <cell r="J248">
            <v>25</v>
          </cell>
          <cell r="K248">
            <v>25</v>
          </cell>
          <cell r="L248">
            <v>25</v>
          </cell>
          <cell r="M248">
            <v>25</v>
          </cell>
          <cell r="N248">
            <v>25</v>
          </cell>
          <cell r="O248">
            <v>25</v>
          </cell>
          <cell r="P248">
            <v>25</v>
          </cell>
          <cell r="Q248">
            <v>25</v>
          </cell>
          <cell r="R248">
            <v>25</v>
          </cell>
          <cell r="S248">
            <v>25</v>
          </cell>
          <cell r="T248">
            <v>25</v>
          </cell>
        </row>
        <row r="249">
          <cell r="B249">
            <v>11740101</v>
          </cell>
          <cell r="C249" t="str">
            <v>011740101</v>
          </cell>
          <cell r="D249" t="str">
            <v>عدس حب جاف - حجم وسط - الشيخ قاسم</v>
          </cell>
          <cell r="E249" t="str">
            <v>1كغم</v>
          </cell>
          <cell r="F249">
            <v>2023</v>
          </cell>
          <cell r="G249">
            <v>4</v>
          </cell>
          <cell r="H249">
            <v>10</v>
          </cell>
          <cell r="I249">
            <v>10</v>
          </cell>
          <cell r="J249">
            <v>10</v>
          </cell>
          <cell r="K249">
            <v>10</v>
          </cell>
          <cell r="L249">
            <v>11.5</v>
          </cell>
          <cell r="M249">
            <v>11.875</v>
          </cell>
          <cell r="N249">
            <v>11.875</v>
          </cell>
          <cell r="O249">
            <v>11.875</v>
          </cell>
          <cell r="P249">
            <v>11.25</v>
          </cell>
          <cell r="Q249">
            <v>11.25</v>
          </cell>
          <cell r="R249">
            <v>11.25</v>
          </cell>
          <cell r="S249">
            <v>11.25</v>
          </cell>
          <cell r="T249">
            <v>11.010416666666666</v>
          </cell>
        </row>
        <row r="250">
          <cell r="B250">
            <v>11740102</v>
          </cell>
          <cell r="C250" t="str">
            <v>011740102</v>
          </cell>
          <cell r="D250" t="str">
            <v>عدس حب جاف - حجم وسط - مستورد</v>
          </cell>
          <cell r="E250" t="str">
            <v>1كغم</v>
          </cell>
          <cell r="F250">
            <v>2023</v>
          </cell>
          <cell r="G250">
            <v>4</v>
          </cell>
          <cell r="H250">
            <v>10</v>
          </cell>
          <cell r="I250">
            <v>10</v>
          </cell>
          <cell r="J250">
            <v>10</v>
          </cell>
          <cell r="K250">
            <v>10</v>
          </cell>
          <cell r="L250">
            <v>11</v>
          </cell>
          <cell r="M250">
            <v>11</v>
          </cell>
          <cell r="N250">
            <v>11</v>
          </cell>
          <cell r="O250">
            <v>11</v>
          </cell>
          <cell r="P250">
            <v>11</v>
          </cell>
          <cell r="Q250">
            <v>11</v>
          </cell>
          <cell r="R250">
            <v>11</v>
          </cell>
          <cell r="S250">
            <v>11</v>
          </cell>
          <cell r="T250">
            <v>10.666666666666666</v>
          </cell>
        </row>
        <row r="251">
          <cell r="B251">
            <v>11740201</v>
          </cell>
          <cell r="C251" t="str">
            <v>011740201</v>
          </cell>
          <cell r="D251" t="str">
            <v>عدس أحمر مجروش - تركيا</v>
          </cell>
          <cell r="E251" t="str">
            <v>1كغم</v>
          </cell>
          <cell r="F251">
            <v>2023</v>
          </cell>
          <cell r="G251">
            <v>4</v>
          </cell>
          <cell r="H251">
            <v>10</v>
          </cell>
          <cell r="I251">
            <v>10</v>
          </cell>
          <cell r="J251">
            <v>10</v>
          </cell>
          <cell r="K251">
            <v>10</v>
          </cell>
          <cell r="L251">
            <v>10.714285714285714</v>
          </cell>
          <cell r="M251">
            <v>10.857142857142858</v>
          </cell>
          <cell r="N251">
            <v>10.857142857142858</v>
          </cell>
          <cell r="O251">
            <v>11</v>
          </cell>
          <cell r="P251">
            <v>10.857142857142858</v>
          </cell>
          <cell r="Q251">
            <v>11.142857142857142</v>
          </cell>
          <cell r="R251">
            <v>11.142857142857142</v>
          </cell>
          <cell r="S251">
            <v>11.142857142857142</v>
          </cell>
          <cell r="T251">
            <v>10.642857142857142</v>
          </cell>
        </row>
        <row r="252">
          <cell r="B252">
            <v>11740301</v>
          </cell>
          <cell r="C252" t="str">
            <v>011740301</v>
          </cell>
          <cell r="D252" t="str">
            <v>حمص حب جاف - حجم وسط - الشيخ قاسم</v>
          </cell>
          <cell r="E252" t="str">
            <v>1كغم</v>
          </cell>
          <cell r="F252">
            <v>2023</v>
          </cell>
          <cell r="G252">
            <v>4</v>
          </cell>
          <cell r="H252">
            <v>11.2</v>
          </cell>
          <cell r="I252">
            <v>11.2</v>
          </cell>
          <cell r="J252">
            <v>11.2</v>
          </cell>
          <cell r="K252">
            <v>11.2</v>
          </cell>
          <cell r="L252">
            <v>12.4</v>
          </cell>
          <cell r="M252">
            <v>12.8</v>
          </cell>
          <cell r="N252">
            <v>12.8</v>
          </cell>
          <cell r="O252">
            <v>12</v>
          </cell>
          <cell r="P252">
            <v>12.6</v>
          </cell>
          <cell r="Q252">
            <v>12.2</v>
          </cell>
          <cell r="R252">
            <v>12.2</v>
          </cell>
          <cell r="S252">
            <v>12.2</v>
          </cell>
          <cell r="T252">
            <v>11.999999999999998</v>
          </cell>
        </row>
        <row r="253">
          <cell r="B253">
            <v>11740302</v>
          </cell>
          <cell r="C253" t="str">
            <v>011740302</v>
          </cell>
          <cell r="D253" t="str">
            <v>حمص حب جاف - حبة وسط - تركيا</v>
          </cell>
          <cell r="E253" t="str">
            <v>1كغم</v>
          </cell>
          <cell r="F253">
            <v>2023</v>
          </cell>
          <cell r="G253">
            <v>4</v>
          </cell>
          <cell r="H253">
            <v>10.75</v>
          </cell>
          <cell r="I253">
            <v>10.75</v>
          </cell>
          <cell r="J253">
            <v>10.75</v>
          </cell>
          <cell r="K253">
            <v>10.75</v>
          </cell>
          <cell r="L253">
            <v>10.75</v>
          </cell>
          <cell r="M253">
            <v>11.75</v>
          </cell>
          <cell r="N253">
            <v>11.75</v>
          </cell>
          <cell r="O253">
            <v>11.75</v>
          </cell>
          <cell r="P253">
            <v>11.25</v>
          </cell>
          <cell r="Q253">
            <v>11.25</v>
          </cell>
          <cell r="R253">
            <v>11.25</v>
          </cell>
          <cell r="S253">
            <v>11.25</v>
          </cell>
          <cell r="T253">
            <v>11.166666666666666</v>
          </cell>
        </row>
        <row r="254">
          <cell r="B254">
            <v>11740401</v>
          </cell>
          <cell r="C254" t="str">
            <v>011740401</v>
          </cell>
          <cell r="D254" t="str">
            <v>فول حب  "قبرصي" - كبير الحجم - تركي</v>
          </cell>
          <cell r="E254" t="str">
            <v>1كغم</v>
          </cell>
          <cell r="F254">
            <v>2023</v>
          </cell>
          <cell r="G254">
            <v>4</v>
          </cell>
          <cell r="H254">
            <v>10</v>
          </cell>
          <cell r="I254">
            <v>10</v>
          </cell>
          <cell r="J254">
            <v>10</v>
          </cell>
          <cell r="K254">
            <v>10</v>
          </cell>
          <cell r="L254">
            <v>10</v>
          </cell>
          <cell r="M254">
            <v>10</v>
          </cell>
          <cell r="N254">
            <v>10</v>
          </cell>
          <cell r="O254">
            <v>10</v>
          </cell>
          <cell r="P254">
            <v>10</v>
          </cell>
          <cell r="Q254">
            <v>10</v>
          </cell>
          <cell r="R254">
            <v>10</v>
          </cell>
          <cell r="S254">
            <v>10</v>
          </cell>
          <cell r="T254">
            <v>10</v>
          </cell>
        </row>
        <row r="255">
          <cell r="B255">
            <v>11740402</v>
          </cell>
          <cell r="C255" t="str">
            <v>011740402</v>
          </cell>
          <cell r="D255" t="str">
            <v>فول حب  - حجم صغير - تركي</v>
          </cell>
          <cell r="E255" t="str">
            <v>1كغم</v>
          </cell>
          <cell r="F255">
            <v>2023</v>
          </cell>
          <cell r="G255">
            <v>4</v>
          </cell>
          <cell r="H255">
            <v>11</v>
          </cell>
          <cell r="I255">
            <v>11</v>
          </cell>
          <cell r="J255">
            <v>11</v>
          </cell>
          <cell r="K255">
            <v>10.5</v>
          </cell>
          <cell r="L255">
            <v>11</v>
          </cell>
          <cell r="M255">
            <v>11</v>
          </cell>
          <cell r="N255">
            <v>11</v>
          </cell>
          <cell r="O255">
            <v>10.75</v>
          </cell>
          <cell r="P255">
            <v>10.5</v>
          </cell>
          <cell r="Q255">
            <v>10.5</v>
          </cell>
          <cell r="R255">
            <v>10.5</v>
          </cell>
          <cell r="S255">
            <v>10.5</v>
          </cell>
          <cell r="T255">
            <v>10.770833333333334</v>
          </cell>
        </row>
        <row r="256">
          <cell r="B256">
            <v>11740501</v>
          </cell>
          <cell r="C256" t="str">
            <v>011740501</v>
          </cell>
          <cell r="D256" t="str">
            <v>فاصولياء ناشفة حبة بيضاء صغيرة - الأرجنتين</v>
          </cell>
          <cell r="E256" t="str">
            <v>1كغم</v>
          </cell>
          <cell r="F256">
            <v>2023</v>
          </cell>
          <cell r="G256">
            <v>4</v>
          </cell>
          <cell r="H256">
            <v>13</v>
          </cell>
          <cell r="I256">
            <v>13</v>
          </cell>
          <cell r="J256">
            <v>13</v>
          </cell>
          <cell r="K256">
            <v>13</v>
          </cell>
          <cell r="L256">
            <v>13.5</v>
          </cell>
          <cell r="M256">
            <v>14</v>
          </cell>
          <cell r="N256">
            <v>14</v>
          </cell>
          <cell r="O256">
            <v>14</v>
          </cell>
          <cell r="P256">
            <v>14</v>
          </cell>
          <cell r="Q256">
            <v>14</v>
          </cell>
          <cell r="R256">
            <v>14</v>
          </cell>
          <cell r="S256">
            <v>14</v>
          </cell>
          <cell r="T256">
            <v>13.625</v>
          </cell>
        </row>
        <row r="257">
          <cell r="B257">
            <v>11740502</v>
          </cell>
          <cell r="C257" t="str">
            <v>011740502</v>
          </cell>
          <cell r="D257" t="str">
            <v>فاصوليا ناشفة حبة كبيرة- تركيا</v>
          </cell>
          <cell r="E257" t="str">
            <v>1كغم</v>
          </cell>
          <cell r="F257">
            <v>2023</v>
          </cell>
          <cell r="G257">
            <v>4</v>
          </cell>
          <cell r="H257">
            <v>13.714285714285714</v>
          </cell>
          <cell r="I257">
            <v>13.714285714285714</v>
          </cell>
          <cell r="J257">
            <v>13.714285714285714</v>
          </cell>
          <cell r="K257">
            <v>13.714285714285714</v>
          </cell>
          <cell r="L257">
            <v>14.142857142857142</v>
          </cell>
          <cell r="M257">
            <v>14.142857142857142</v>
          </cell>
          <cell r="N257">
            <v>14.142857142857142</v>
          </cell>
          <cell r="O257">
            <v>14</v>
          </cell>
          <cell r="P257">
            <v>13.428571428571429</v>
          </cell>
          <cell r="Q257">
            <v>14</v>
          </cell>
          <cell r="R257">
            <v>14</v>
          </cell>
          <cell r="S257">
            <v>14</v>
          </cell>
          <cell r="T257">
            <v>13.892857142857144</v>
          </cell>
        </row>
        <row r="258">
          <cell r="B258">
            <v>11740603</v>
          </cell>
          <cell r="C258" t="str">
            <v>011740603</v>
          </cell>
          <cell r="D258" t="str">
            <v>ذرة صفراء جافة حبة كاملة سائب "حلل"</v>
          </cell>
          <cell r="E258" t="str">
            <v>1كغم</v>
          </cell>
          <cell r="F258">
            <v>2023</v>
          </cell>
          <cell r="G258">
            <v>4</v>
          </cell>
          <cell r="H258">
            <v>9.8000000000000007</v>
          </cell>
          <cell r="I258">
            <v>9.8000000000000007</v>
          </cell>
          <cell r="J258">
            <v>9.8000000000000007</v>
          </cell>
          <cell r="K258">
            <v>9.8000000000000007</v>
          </cell>
          <cell r="L258">
            <v>9.8000000000000007</v>
          </cell>
          <cell r="M258">
            <v>9.8000000000000007</v>
          </cell>
          <cell r="N258">
            <v>9.8000000000000007</v>
          </cell>
          <cell r="O258">
            <v>9.8000000000000007</v>
          </cell>
          <cell r="P258">
            <v>9.4</v>
          </cell>
          <cell r="Q258">
            <v>9.4</v>
          </cell>
          <cell r="R258">
            <v>9.4</v>
          </cell>
          <cell r="S258">
            <v>9.4</v>
          </cell>
          <cell r="T258">
            <v>9.6666666666666679</v>
          </cell>
        </row>
        <row r="259">
          <cell r="B259">
            <v>11740604</v>
          </cell>
          <cell r="C259" t="str">
            <v>011740604</v>
          </cell>
          <cell r="D259" t="str">
            <v>ترمس ناشف مر حبة كبيرة - تركيا</v>
          </cell>
          <cell r="E259" t="str">
            <v>1كغم</v>
          </cell>
          <cell r="F259">
            <v>2023</v>
          </cell>
          <cell r="G259">
            <v>4</v>
          </cell>
          <cell r="H259">
            <v>10</v>
          </cell>
          <cell r="I259">
            <v>10</v>
          </cell>
          <cell r="J259">
            <v>10</v>
          </cell>
          <cell r="K259">
            <v>10</v>
          </cell>
          <cell r="L259">
            <v>10</v>
          </cell>
          <cell r="M259">
            <v>10</v>
          </cell>
          <cell r="N259">
            <v>10</v>
          </cell>
          <cell r="O259">
            <v>10</v>
          </cell>
          <cell r="P259">
            <v>9.5</v>
          </cell>
          <cell r="Q259">
            <v>9.5</v>
          </cell>
          <cell r="R259">
            <v>9.5</v>
          </cell>
          <cell r="S259">
            <v>9.5</v>
          </cell>
          <cell r="T259">
            <v>9.8333333333333339</v>
          </cell>
        </row>
        <row r="260">
          <cell r="B260">
            <v>11750101</v>
          </cell>
          <cell r="C260" t="str">
            <v>011750101</v>
          </cell>
          <cell r="D260" t="str">
            <v>بطاطا حبة متوسطة الحجم - محلي</v>
          </cell>
          <cell r="E260" t="str">
            <v>1كغم</v>
          </cell>
          <cell r="F260">
            <v>2023</v>
          </cell>
          <cell r="G260">
            <v>4</v>
          </cell>
          <cell r="H260">
            <v>4.25</v>
          </cell>
          <cell r="I260">
            <v>5.5</v>
          </cell>
          <cell r="J260">
            <v>5</v>
          </cell>
          <cell r="K260">
            <v>5.25</v>
          </cell>
          <cell r="L260">
            <v>5</v>
          </cell>
          <cell r="M260">
            <v>5.25</v>
          </cell>
          <cell r="N260">
            <v>3.875</v>
          </cell>
          <cell r="O260">
            <v>4.25</v>
          </cell>
          <cell r="P260">
            <v>4</v>
          </cell>
          <cell r="Q260">
            <v>7</v>
          </cell>
          <cell r="R260">
            <v>7.75</v>
          </cell>
          <cell r="S260">
            <v>7.25</v>
          </cell>
          <cell r="T260">
            <v>5.364583333333333</v>
          </cell>
        </row>
        <row r="261">
          <cell r="B261">
            <v>11750102</v>
          </cell>
          <cell r="C261" t="str">
            <v>011750102</v>
          </cell>
          <cell r="D261" t="str">
            <v>بطاطا حبة متوسطة الحجم -  إسرائيل</v>
          </cell>
          <cell r="E261" t="str">
            <v>1كغم</v>
          </cell>
          <cell r="F261">
            <v>2023</v>
          </cell>
          <cell r="G261">
            <v>4</v>
          </cell>
          <cell r="H261">
            <v>4.25</v>
          </cell>
          <cell r="I261">
            <v>5.5</v>
          </cell>
          <cell r="J261">
            <v>5</v>
          </cell>
          <cell r="K261">
            <v>5.25</v>
          </cell>
          <cell r="L261">
            <v>5</v>
          </cell>
          <cell r="M261">
            <v>5.25</v>
          </cell>
          <cell r="N261">
            <v>3.875</v>
          </cell>
          <cell r="O261">
            <v>4.25</v>
          </cell>
          <cell r="P261">
            <v>4</v>
          </cell>
          <cell r="Q261">
            <v>7</v>
          </cell>
          <cell r="R261">
            <v>7.75</v>
          </cell>
          <cell r="S261">
            <v>7.25</v>
          </cell>
          <cell r="T261">
            <v>5.364583333333333</v>
          </cell>
        </row>
        <row r="262">
          <cell r="B262">
            <v>11750301</v>
          </cell>
          <cell r="C262" t="str">
            <v>011750301</v>
          </cell>
          <cell r="D262" t="str">
            <v>بطاطا شبس مجمدة - الاسلامية</v>
          </cell>
          <cell r="E262" t="str">
            <v xml:space="preserve"> كيس / 500 غم</v>
          </cell>
          <cell r="F262">
            <v>2023</v>
          </cell>
          <cell r="G262">
            <v>4</v>
          </cell>
          <cell r="H262">
            <v>7</v>
          </cell>
          <cell r="I262">
            <v>7</v>
          </cell>
          <cell r="J262">
            <v>7</v>
          </cell>
          <cell r="K262">
            <v>7</v>
          </cell>
          <cell r="L262">
            <v>7</v>
          </cell>
          <cell r="M262">
            <v>7</v>
          </cell>
          <cell r="N262">
            <v>7</v>
          </cell>
          <cell r="O262">
            <v>7</v>
          </cell>
          <cell r="P262">
            <v>7</v>
          </cell>
          <cell r="Q262">
            <v>7</v>
          </cell>
          <cell r="R262">
            <v>7</v>
          </cell>
          <cell r="S262">
            <v>7</v>
          </cell>
          <cell r="T262">
            <v>7</v>
          </cell>
        </row>
        <row r="263">
          <cell r="B263">
            <v>11760102</v>
          </cell>
          <cell r="C263" t="str">
            <v>011760102</v>
          </cell>
          <cell r="D263" t="str">
            <v>بازيلاء خضراء - عدن - اسرائيلي</v>
          </cell>
          <cell r="E263" t="str">
            <v>علبة /335 غم</v>
          </cell>
          <cell r="F263">
            <v>2023</v>
          </cell>
          <cell r="G263">
            <v>4</v>
          </cell>
          <cell r="H263">
            <v>5</v>
          </cell>
          <cell r="I263">
            <v>5</v>
          </cell>
          <cell r="J263">
            <v>5</v>
          </cell>
          <cell r="K263">
            <v>5</v>
          </cell>
          <cell r="L263">
            <v>5</v>
          </cell>
          <cell r="M263">
            <v>5</v>
          </cell>
          <cell r="N263">
            <v>5</v>
          </cell>
          <cell r="O263">
            <v>5</v>
          </cell>
          <cell r="P263">
            <v>5</v>
          </cell>
          <cell r="Q263">
            <v>5</v>
          </cell>
          <cell r="R263">
            <v>5</v>
          </cell>
          <cell r="S263">
            <v>5</v>
          </cell>
          <cell r="T263">
            <v>5</v>
          </cell>
        </row>
        <row r="264">
          <cell r="B264">
            <v>11760201</v>
          </cell>
          <cell r="C264" t="str">
            <v>011760201</v>
          </cell>
          <cell r="D264" t="str">
            <v>فاصولياء خضراء - عدن - اسرائيل</v>
          </cell>
          <cell r="E264" t="str">
            <v>علبة /550 غم</v>
          </cell>
          <cell r="F264">
            <v>2023</v>
          </cell>
          <cell r="G264">
            <v>4</v>
          </cell>
          <cell r="H264">
            <v>5</v>
          </cell>
          <cell r="I264">
            <v>5</v>
          </cell>
          <cell r="J264">
            <v>5</v>
          </cell>
          <cell r="K264">
            <v>5</v>
          </cell>
          <cell r="L264">
            <v>5</v>
          </cell>
          <cell r="M264">
            <v>5</v>
          </cell>
          <cell r="N264">
            <v>5</v>
          </cell>
          <cell r="O264">
            <v>5</v>
          </cell>
          <cell r="P264">
            <v>5</v>
          </cell>
          <cell r="Q264">
            <v>5</v>
          </cell>
          <cell r="R264">
            <v>5</v>
          </cell>
          <cell r="S264">
            <v>5</v>
          </cell>
          <cell r="T264">
            <v>5</v>
          </cell>
        </row>
        <row r="265">
          <cell r="B265">
            <v>11760202</v>
          </cell>
          <cell r="C265" t="str">
            <v>011760202</v>
          </cell>
          <cell r="D265" t="str">
            <v>فاصوليا بيونير بيضاء مطبوخة معلبة 570 غم</v>
          </cell>
          <cell r="E265" t="str">
            <v>علبة 570 غم</v>
          </cell>
          <cell r="F265">
            <v>2023</v>
          </cell>
          <cell r="G265">
            <v>4</v>
          </cell>
        </row>
        <row r="266">
          <cell r="B266">
            <v>11760401</v>
          </cell>
          <cell r="C266" t="str">
            <v>011760401</v>
          </cell>
          <cell r="D266" t="str">
            <v>رب بندورة - عدن - اسرائيل</v>
          </cell>
          <cell r="E266" t="str">
            <v>عبوة /580 غم</v>
          </cell>
          <cell r="F266">
            <v>2023</v>
          </cell>
          <cell r="G266">
            <v>4</v>
          </cell>
          <cell r="H266">
            <v>6.7777777777777777</v>
          </cell>
          <cell r="I266">
            <v>6.7777777777777777</v>
          </cell>
          <cell r="J266">
            <v>6.7777777777777777</v>
          </cell>
          <cell r="K266">
            <v>6.7777777777777777</v>
          </cell>
          <cell r="L266">
            <v>6.7777777777777777</v>
          </cell>
          <cell r="M266">
            <v>6.8888888888888893</v>
          </cell>
          <cell r="N266">
            <v>6.8888888888888893</v>
          </cell>
          <cell r="O266">
            <v>6.8888888888888893</v>
          </cell>
          <cell r="P266">
            <v>6.8888888888888893</v>
          </cell>
          <cell r="Q266">
            <v>6.8888888888888893</v>
          </cell>
          <cell r="R266">
            <v>6.8888888888888893</v>
          </cell>
          <cell r="S266">
            <v>6.8888888888888893</v>
          </cell>
          <cell r="T266">
            <v>6.8425925925925908</v>
          </cell>
        </row>
        <row r="267">
          <cell r="B267">
            <v>11760402</v>
          </cell>
          <cell r="C267" t="str">
            <v>011760402</v>
          </cell>
          <cell r="D267" t="str">
            <v>معجون طماطم - أول قطفة</v>
          </cell>
          <cell r="E267" t="str">
            <v>علبة / 400 غم</v>
          </cell>
          <cell r="F267">
            <v>2023</v>
          </cell>
          <cell r="G267">
            <v>4</v>
          </cell>
          <cell r="H267">
            <v>4</v>
          </cell>
          <cell r="I267">
            <v>4</v>
          </cell>
          <cell r="J267">
            <v>4</v>
          </cell>
          <cell r="K267">
            <v>4</v>
          </cell>
          <cell r="L267">
            <v>4.333333333333333</v>
          </cell>
          <cell r="M267">
            <v>5</v>
          </cell>
          <cell r="N267">
            <v>5</v>
          </cell>
          <cell r="O267">
            <v>5</v>
          </cell>
          <cell r="P267">
            <v>4.666666666666667</v>
          </cell>
          <cell r="Q267">
            <v>4.666666666666667</v>
          </cell>
          <cell r="R267">
            <v>4.666666666666667</v>
          </cell>
          <cell r="S267">
            <v>4.666666666666667</v>
          </cell>
          <cell r="T267">
            <v>4.4999999999999991</v>
          </cell>
        </row>
        <row r="268">
          <cell r="B268">
            <v>11760403</v>
          </cell>
          <cell r="C268" t="str">
            <v>011760403</v>
          </cell>
          <cell r="D268" t="str">
            <v>رب بندورة - صابحة - محلي</v>
          </cell>
          <cell r="E268" t="str">
            <v>علبة</v>
          </cell>
          <cell r="F268">
            <v>2023</v>
          </cell>
          <cell r="G268">
            <v>4</v>
          </cell>
        </row>
        <row r="269">
          <cell r="B269">
            <v>11760404</v>
          </cell>
          <cell r="C269" t="str">
            <v>011760404</v>
          </cell>
          <cell r="D269" t="str">
            <v>رب بندورة بايونير 560 غم</v>
          </cell>
          <cell r="E269" t="str">
            <v>560 غم</v>
          </cell>
          <cell r="F269">
            <v>2023</v>
          </cell>
          <cell r="G269">
            <v>4</v>
          </cell>
        </row>
        <row r="270">
          <cell r="B270">
            <v>11770102</v>
          </cell>
          <cell r="C270" t="str">
            <v>011770102</v>
          </cell>
          <cell r="D270" t="str">
            <v>فول مصري مدمس هارفيست</v>
          </cell>
          <cell r="E270" t="str">
            <v>علبة/380غم</v>
          </cell>
          <cell r="F270">
            <v>2023</v>
          </cell>
          <cell r="G270">
            <v>4</v>
          </cell>
          <cell r="H270">
            <v>4.0555555555555554</v>
          </cell>
          <cell r="I270">
            <v>4.0555555555555554</v>
          </cell>
          <cell r="J270">
            <v>4.0555555555555554</v>
          </cell>
          <cell r="K270">
            <v>4.0555555555555554</v>
          </cell>
          <cell r="L270">
            <v>4</v>
          </cell>
          <cell r="M270">
            <v>4</v>
          </cell>
          <cell r="N270">
            <v>4</v>
          </cell>
          <cell r="O270">
            <v>4</v>
          </cell>
          <cell r="P270">
            <v>4</v>
          </cell>
          <cell r="Q270">
            <v>4</v>
          </cell>
          <cell r="R270">
            <v>4</v>
          </cell>
          <cell r="S270">
            <v>4</v>
          </cell>
          <cell r="T270">
            <v>4.0185185185185182</v>
          </cell>
        </row>
        <row r="271">
          <cell r="B271">
            <v>11770201</v>
          </cell>
          <cell r="C271" t="str">
            <v>011770201</v>
          </cell>
          <cell r="D271" t="str">
            <v>حمص حب بايونير  علبة 570 غم</v>
          </cell>
          <cell r="E271" t="str">
            <v>علبة/570 غم</v>
          </cell>
          <cell r="F271">
            <v>2023</v>
          </cell>
          <cell r="G271">
            <v>4</v>
          </cell>
        </row>
        <row r="272">
          <cell r="B272">
            <v>11770202</v>
          </cell>
          <cell r="C272" t="str">
            <v>011770202</v>
          </cell>
          <cell r="D272" t="str">
            <v>حمص حبة عادية وسط-الكسيح- الأردن</v>
          </cell>
          <cell r="E272" t="str">
            <v>علبة / 400 غم</v>
          </cell>
          <cell r="F272">
            <v>2023</v>
          </cell>
          <cell r="G272">
            <v>4</v>
          </cell>
          <cell r="H272">
            <v>5</v>
          </cell>
          <cell r="I272">
            <v>5</v>
          </cell>
          <cell r="J272">
            <v>5</v>
          </cell>
          <cell r="K272">
            <v>5</v>
          </cell>
          <cell r="L272">
            <v>5</v>
          </cell>
          <cell r="M272">
            <v>5</v>
          </cell>
          <cell r="N272">
            <v>5</v>
          </cell>
          <cell r="O272">
            <v>5</v>
          </cell>
          <cell r="P272">
            <v>5</v>
          </cell>
          <cell r="Q272">
            <v>5</v>
          </cell>
          <cell r="R272">
            <v>5</v>
          </cell>
          <cell r="S272">
            <v>5</v>
          </cell>
          <cell r="T272">
            <v>5</v>
          </cell>
        </row>
        <row r="273">
          <cell r="B273">
            <v>11770203</v>
          </cell>
          <cell r="C273" t="str">
            <v>011770203</v>
          </cell>
          <cell r="D273" t="str">
            <v>حمص البستان</v>
          </cell>
          <cell r="E273" t="str">
            <v>علبة / 800 غم</v>
          </cell>
          <cell r="F273">
            <v>2023</v>
          </cell>
          <cell r="G273">
            <v>4</v>
          </cell>
          <cell r="H273">
            <v>11</v>
          </cell>
          <cell r="I273">
            <v>11</v>
          </cell>
          <cell r="J273">
            <v>11</v>
          </cell>
          <cell r="K273">
            <v>11</v>
          </cell>
          <cell r="L273">
            <v>11</v>
          </cell>
          <cell r="M273">
            <v>11</v>
          </cell>
          <cell r="N273">
            <v>11</v>
          </cell>
          <cell r="O273">
            <v>11</v>
          </cell>
          <cell r="P273">
            <v>11</v>
          </cell>
          <cell r="Q273">
            <v>11</v>
          </cell>
          <cell r="R273">
            <v>11</v>
          </cell>
          <cell r="S273">
            <v>11</v>
          </cell>
          <cell r="T273">
            <v>11</v>
          </cell>
        </row>
        <row r="274">
          <cell r="B274">
            <v>11770204</v>
          </cell>
          <cell r="C274" t="str">
            <v>011770204</v>
          </cell>
          <cell r="D274" t="str">
            <v>حمص طيبات الشام علبة 700 غم</v>
          </cell>
          <cell r="E274" t="str">
            <v>700 غم</v>
          </cell>
          <cell r="F274">
            <v>2023</v>
          </cell>
          <cell r="G274">
            <v>4</v>
          </cell>
        </row>
        <row r="275">
          <cell r="B275">
            <v>11770501</v>
          </cell>
          <cell r="C275" t="str">
            <v>011770501</v>
          </cell>
          <cell r="D275" t="str">
            <v>ذرة حلوة معلبة – مارينا</v>
          </cell>
          <cell r="E275" t="str">
            <v>علبة / 340 غم</v>
          </cell>
          <cell r="F275">
            <v>2023</v>
          </cell>
          <cell r="G275">
            <v>4</v>
          </cell>
          <cell r="H275">
            <v>3.8333333333333335</v>
          </cell>
          <cell r="I275">
            <v>3.8333333333333335</v>
          </cell>
          <cell r="J275">
            <v>3.8333333333333335</v>
          </cell>
          <cell r="K275">
            <v>3.8333333333333335</v>
          </cell>
          <cell r="L275">
            <v>3.8333333333333335</v>
          </cell>
          <cell r="M275">
            <v>3.8333333333333335</v>
          </cell>
          <cell r="N275">
            <v>3.8333333333333335</v>
          </cell>
          <cell r="O275">
            <v>3.8333333333333335</v>
          </cell>
          <cell r="P275">
            <v>3.8333333333333335</v>
          </cell>
          <cell r="Q275">
            <v>3.8333333333333335</v>
          </cell>
          <cell r="R275">
            <v>3.8333333333333335</v>
          </cell>
          <cell r="S275">
            <v>3.8333333333333335</v>
          </cell>
          <cell r="T275">
            <v>3.8333333333333339</v>
          </cell>
        </row>
        <row r="276">
          <cell r="B276">
            <v>11770503</v>
          </cell>
          <cell r="C276" t="str">
            <v>011770503</v>
          </cell>
          <cell r="D276" t="str">
            <v>فطر معلب "مشروم" مارينا</v>
          </cell>
          <cell r="E276" t="str">
            <v>علبة / 184 غم</v>
          </cell>
          <cell r="F276">
            <v>2023</v>
          </cell>
          <cell r="G276">
            <v>4</v>
          </cell>
          <cell r="H276">
            <v>3.75</v>
          </cell>
          <cell r="I276">
            <v>3.75</v>
          </cell>
          <cell r="J276">
            <v>3.75</v>
          </cell>
          <cell r="K276">
            <v>3.75</v>
          </cell>
          <cell r="L276">
            <v>3.75</v>
          </cell>
          <cell r="M276">
            <v>3.75</v>
          </cell>
          <cell r="N276">
            <v>3.75</v>
          </cell>
          <cell r="O276">
            <v>3.75</v>
          </cell>
          <cell r="P276">
            <v>3.75</v>
          </cell>
          <cell r="Q276">
            <v>3.75</v>
          </cell>
          <cell r="R276">
            <v>3.75</v>
          </cell>
          <cell r="S276">
            <v>3.75</v>
          </cell>
          <cell r="T276">
            <v>3.75</v>
          </cell>
        </row>
        <row r="277">
          <cell r="B277">
            <v>11800101</v>
          </cell>
          <cell r="C277" t="str">
            <v>011800101</v>
          </cell>
          <cell r="D277" t="str">
            <v>سكر ابيض نقي</v>
          </cell>
          <cell r="E277" t="str">
            <v>باكيت /1 كغم</v>
          </cell>
          <cell r="F277">
            <v>2023</v>
          </cell>
          <cell r="G277">
            <v>4</v>
          </cell>
          <cell r="H277">
            <v>5</v>
          </cell>
          <cell r="I277">
            <v>5</v>
          </cell>
          <cell r="J277">
            <v>5</v>
          </cell>
          <cell r="K277">
            <v>5</v>
          </cell>
          <cell r="L277">
            <v>5</v>
          </cell>
          <cell r="M277">
            <v>5</v>
          </cell>
          <cell r="N277">
            <v>5</v>
          </cell>
          <cell r="O277">
            <v>5.5714285714285712</v>
          </cell>
          <cell r="P277">
            <v>6.1428571428571432</v>
          </cell>
          <cell r="Q277">
            <v>6.1428571428571432</v>
          </cell>
          <cell r="R277">
            <v>6</v>
          </cell>
          <cell r="S277">
            <v>6</v>
          </cell>
          <cell r="T277">
            <v>5.4047619047619051</v>
          </cell>
        </row>
        <row r="278">
          <cell r="B278">
            <v>11800105</v>
          </cell>
          <cell r="C278" t="str">
            <v>011800105</v>
          </cell>
          <cell r="D278" t="str">
            <v>سكر ابيض نقي</v>
          </cell>
          <cell r="E278" t="str">
            <v>كروز / 10 باكيت / 10 كغم</v>
          </cell>
          <cell r="F278">
            <v>2023</v>
          </cell>
          <cell r="G278">
            <v>4</v>
          </cell>
          <cell r="H278">
            <v>35</v>
          </cell>
          <cell r="I278">
            <v>35</v>
          </cell>
          <cell r="J278">
            <v>35</v>
          </cell>
          <cell r="K278">
            <v>35</v>
          </cell>
          <cell r="L278">
            <v>35</v>
          </cell>
          <cell r="M278">
            <v>35</v>
          </cell>
          <cell r="N278">
            <v>35</v>
          </cell>
          <cell r="O278">
            <v>35</v>
          </cell>
          <cell r="P278">
            <v>35</v>
          </cell>
          <cell r="Q278">
            <v>35</v>
          </cell>
          <cell r="R278">
            <v>35</v>
          </cell>
          <cell r="S278">
            <v>35</v>
          </cell>
          <cell r="T278">
            <v>35</v>
          </cell>
        </row>
        <row r="279">
          <cell r="B279">
            <v>11800202</v>
          </cell>
          <cell r="C279" t="str">
            <v>011800202</v>
          </cell>
          <cell r="D279" t="str">
            <v>حلاوة طحينية عادي - الهلال - اسرائيل - 700 غم</v>
          </cell>
          <cell r="E279" t="str">
            <v>علبة / 700 غم</v>
          </cell>
          <cell r="F279">
            <v>2023</v>
          </cell>
          <cell r="G279">
            <v>4</v>
          </cell>
          <cell r="H279">
            <v>19.5</v>
          </cell>
          <cell r="I279">
            <v>19.5</v>
          </cell>
          <cell r="J279">
            <v>19.833333333333332</v>
          </cell>
          <cell r="K279">
            <v>20</v>
          </cell>
          <cell r="L279">
            <v>20.666666666666668</v>
          </cell>
          <cell r="M279">
            <v>20.166666666666668</v>
          </cell>
          <cell r="N279">
            <v>20.166666666666668</v>
          </cell>
          <cell r="O279">
            <v>20.166666666666668</v>
          </cell>
          <cell r="P279">
            <v>19.833333333333332</v>
          </cell>
          <cell r="Q279">
            <v>20</v>
          </cell>
          <cell r="R279">
            <v>20.333333333333332</v>
          </cell>
          <cell r="S279">
            <v>20.333333333333332</v>
          </cell>
          <cell r="T279">
            <v>20.041666666666668</v>
          </cell>
        </row>
        <row r="280">
          <cell r="B280">
            <v>11800301</v>
          </cell>
          <cell r="C280" t="str">
            <v>011800301</v>
          </cell>
          <cell r="D280" t="str">
            <v>مربى "مشمش، فراولة" - لزيزة - تركي</v>
          </cell>
          <cell r="E280" t="str">
            <v>علبة /700غم</v>
          </cell>
          <cell r="F280">
            <v>2023</v>
          </cell>
          <cell r="G280">
            <v>4</v>
          </cell>
          <cell r="H280">
            <v>12</v>
          </cell>
          <cell r="I280">
            <v>12</v>
          </cell>
          <cell r="J280">
            <v>12</v>
          </cell>
          <cell r="K280">
            <v>12</v>
          </cell>
          <cell r="L280">
            <v>12</v>
          </cell>
          <cell r="M280">
            <v>12</v>
          </cell>
          <cell r="N280">
            <v>12</v>
          </cell>
          <cell r="O280">
            <v>12</v>
          </cell>
          <cell r="P280">
            <v>12</v>
          </cell>
          <cell r="Q280">
            <v>12</v>
          </cell>
          <cell r="R280">
            <v>12</v>
          </cell>
          <cell r="S280">
            <v>12</v>
          </cell>
          <cell r="T280">
            <v>12</v>
          </cell>
        </row>
        <row r="281">
          <cell r="B281">
            <v>11800401</v>
          </cell>
          <cell r="C281" t="str">
            <v>011800401</v>
          </cell>
          <cell r="D281" t="str">
            <v>عسل نحل طبيعي مئة % - محلي</v>
          </cell>
          <cell r="E281" t="str">
            <v>1كغم</v>
          </cell>
          <cell r="F281">
            <v>2023</v>
          </cell>
          <cell r="G281">
            <v>4</v>
          </cell>
          <cell r="H281">
            <v>65</v>
          </cell>
          <cell r="I281">
            <v>65</v>
          </cell>
          <cell r="J281">
            <v>65</v>
          </cell>
          <cell r="K281">
            <v>65</v>
          </cell>
          <cell r="L281">
            <v>65</v>
          </cell>
          <cell r="M281">
            <v>65</v>
          </cell>
          <cell r="N281">
            <v>65</v>
          </cell>
          <cell r="O281">
            <v>65</v>
          </cell>
          <cell r="P281">
            <v>65</v>
          </cell>
          <cell r="Q281">
            <v>65</v>
          </cell>
          <cell r="R281">
            <v>65</v>
          </cell>
          <cell r="S281">
            <v>65</v>
          </cell>
          <cell r="T281">
            <v>65</v>
          </cell>
        </row>
        <row r="282">
          <cell r="B282">
            <v>11800501</v>
          </cell>
          <cell r="C282" t="str">
            <v>011800501</v>
          </cell>
          <cell r="D282" t="str">
            <v>راحه عاديه حلل "حلقوم" - محلي</v>
          </cell>
          <cell r="E282" t="str">
            <v>1كغم</v>
          </cell>
          <cell r="F282">
            <v>2023</v>
          </cell>
          <cell r="G282">
            <v>4</v>
          </cell>
          <cell r="H282">
            <v>29</v>
          </cell>
          <cell r="I282">
            <v>29</v>
          </cell>
          <cell r="J282">
            <v>29</v>
          </cell>
          <cell r="K282">
            <v>29</v>
          </cell>
          <cell r="L282">
            <v>30</v>
          </cell>
          <cell r="M282">
            <v>30</v>
          </cell>
          <cell r="N282">
            <v>30</v>
          </cell>
          <cell r="O282">
            <v>30</v>
          </cell>
          <cell r="P282">
            <v>30</v>
          </cell>
          <cell r="Q282">
            <v>30</v>
          </cell>
          <cell r="R282">
            <v>30</v>
          </cell>
          <cell r="S282">
            <v>30</v>
          </cell>
          <cell r="T282">
            <v>29.666666666666668</v>
          </cell>
        </row>
        <row r="283">
          <cell r="B283">
            <v>11800701</v>
          </cell>
          <cell r="C283" t="str">
            <v>011800701</v>
          </cell>
          <cell r="D283" t="str">
            <v>شوكولاتة عادية - ماكنتوش Quality Street - بريطانيا "حديد"</v>
          </cell>
          <cell r="E283" t="str">
            <v>علبة حديد/ 900 غم</v>
          </cell>
          <cell r="F283">
            <v>2023</v>
          </cell>
          <cell r="G283">
            <v>4</v>
          </cell>
          <cell r="H283">
            <v>51.666666666666664</v>
          </cell>
          <cell r="I283">
            <v>51.666666666666664</v>
          </cell>
          <cell r="J283">
            <v>51.666666666666664</v>
          </cell>
          <cell r="K283">
            <v>51.666666666666664</v>
          </cell>
          <cell r="L283">
            <v>51.666666666666664</v>
          </cell>
          <cell r="M283">
            <v>52.5</v>
          </cell>
          <cell r="N283">
            <v>52.5</v>
          </cell>
          <cell r="O283">
            <v>50</v>
          </cell>
          <cell r="P283">
            <v>51.666666666666664</v>
          </cell>
          <cell r="Q283">
            <v>52.5</v>
          </cell>
          <cell r="R283">
            <v>52.5</v>
          </cell>
          <cell r="S283">
            <v>52.5</v>
          </cell>
          <cell r="T283">
            <v>51.875</v>
          </cell>
        </row>
        <row r="284">
          <cell r="B284">
            <v>11800702</v>
          </cell>
          <cell r="C284" t="str">
            <v>011800702</v>
          </cell>
          <cell r="D284" t="str">
            <v>شوكولاتة عادية - بون بون - البرازيل</v>
          </cell>
          <cell r="E284" t="str">
            <v>باكيت / 450 غم</v>
          </cell>
          <cell r="F284">
            <v>2023</v>
          </cell>
          <cell r="G284">
            <v>4</v>
          </cell>
          <cell r="H284">
            <v>25.4</v>
          </cell>
          <cell r="I284">
            <v>25.4</v>
          </cell>
          <cell r="J284">
            <v>25.4</v>
          </cell>
          <cell r="K284">
            <v>25.4</v>
          </cell>
          <cell r="L284">
            <v>25.6</v>
          </cell>
          <cell r="M284">
            <v>25.6</v>
          </cell>
          <cell r="N284">
            <v>25.6</v>
          </cell>
          <cell r="O284">
            <v>25.6</v>
          </cell>
          <cell r="P284">
            <v>26</v>
          </cell>
          <cell r="Q284">
            <v>26</v>
          </cell>
          <cell r="R284">
            <v>26</v>
          </cell>
          <cell r="S284">
            <v>26</v>
          </cell>
          <cell r="T284">
            <v>25.666666666666668</v>
          </cell>
        </row>
        <row r="285">
          <cell r="B285">
            <v>11800704</v>
          </cell>
          <cell r="C285" t="str">
            <v>011800704</v>
          </cell>
          <cell r="D285" t="str">
            <v>شوكلاته مارس وسنكرز Mars &amp; Snickers - هولاندا</v>
          </cell>
          <cell r="E285" t="str">
            <v xml:space="preserve">علبة 720 غم </v>
          </cell>
          <cell r="F285">
            <v>2023</v>
          </cell>
          <cell r="G285">
            <v>4</v>
          </cell>
          <cell r="H285">
            <v>39.200000000000003</v>
          </cell>
          <cell r="I285">
            <v>39.200000000000003</v>
          </cell>
          <cell r="J285">
            <v>39.200000000000003</v>
          </cell>
          <cell r="K285">
            <v>39.200000000000003</v>
          </cell>
          <cell r="L285">
            <v>39.200000000000003</v>
          </cell>
          <cell r="M285">
            <v>39.200000000000003</v>
          </cell>
          <cell r="N285">
            <v>39.200000000000003</v>
          </cell>
          <cell r="O285">
            <v>39</v>
          </cell>
          <cell r="P285">
            <v>39.200000000000003</v>
          </cell>
          <cell r="Q285">
            <v>39.200000000000003</v>
          </cell>
          <cell r="R285">
            <v>39.200000000000003</v>
          </cell>
          <cell r="S285">
            <v>39.200000000000003</v>
          </cell>
          <cell r="T285">
            <v>39.18333333333333</v>
          </cell>
        </row>
        <row r="286">
          <cell r="B286">
            <v>11800705</v>
          </cell>
          <cell r="C286" t="str">
            <v>011800705</v>
          </cell>
          <cell r="D286" t="str">
            <v>شوكلاتة جواهر علبة 400 غم</v>
          </cell>
          <cell r="E286" t="str">
            <v xml:space="preserve">علبة 400 غم </v>
          </cell>
          <cell r="F286">
            <v>2023</v>
          </cell>
          <cell r="G286">
            <v>4</v>
          </cell>
        </row>
        <row r="287">
          <cell r="B287">
            <v>11800709</v>
          </cell>
          <cell r="C287" t="str">
            <v>011800709</v>
          </cell>
          <cell r="D287" t="str">
            <v>شوكلاته نوتيلا - دهن Nutella</v>
          </cell>
          <cell r="E287" t="str">
            <v>علبة 350 غم</v>
          </cell>
          <cell r="F287">
            <v>2023</v>
          </cell>
          <cell r="G287">
            <v>4</v>
          </cell>
          <cell r="H287">
            <v>10</v>
          </cell>
          <cell r="I287">
            <v>10</v>
          </cell>
          <cell r="J287">
            <v>10</v>
          </cell>
          <cell r="K287">
            <v>10</v>
          </cell>
          <cell r="L287">
            <v>10</v>
          </cell>
          <cell r="M287">
            <v>10</v>
          </cell>
          <cell r="N287">
            <v>10</v>
          </cell>
          <cell r="O287">
            <v>10</v>
          </cell>
          <cell r="P287">
            <v>10</v>
          </cell>
          <cell r="Q287">
            <v>10</v>
          </cell>
          <cell r="R287">
            <v>10</v>
          </cell>
          <cell r="S287">
            <v>10</v>
          </cell>
          <cell r="T287">
            <v>10</v>
          </cell>
        </row>
        <row r="288">
          <cell r="B288">
            <v>11800802</v>
          </cell>
          <cell r="C288" t="str">
            <v>011800802</v>
          </cell>
          <cell r="D288" t="str">
            <v xml:space="preserve">ملبس - جايمن </v>
          </cell>
          <cell r="E288" t="str">
            <v>1كغم</v>
          </cell>
          <cell r="F288">
            <v>2023</v>
          </cell>
          <cell r="G288">
            <v>4</v>
          </cell>
          <cell r="H288">
            <v>30</v>
          </cell>
          <cell r="I288">
            <v>30</v>
          </cell>
          <cell r="J288">
            <v>30</v>
          </cell>
          <cell r="K288">
            <v>30</v>
          </cell>
          <cell r="L288">
            <v>30</v>
          </cell>
          <cell r="M288">
            <v>30</v>
          </cell>
          <cell r="N288">
            <v>30</v>
          </cell>
          <cell r="O288">
            <v>30</v>
          </cell>
          <cell r="P288">
            <v>30</v>
          </cell>
          <cell r="Q288">
            <v>30</v>
          </cell>
          <cell r="R288">
            <v>30</v>
          </cell>
          <cell r="S288">
            <v>30</v>
          </cell>
          <cell r="T288">
            <v>30</v>
          </cell>
        </row>
        <row r="289">
          <cell r="B289">
            <v>11800901</v>
          </cell>
          <cell r="C289" t="str">
            <v>011800901</v>
          </cell>
          <cell r="D289" t="str">
            <v>علكة- أوربت</v>
          </cell>
          <cell r="E289" t="str">
            <v>باكيت / 14 غم</v>
          </cell>
          <cell r="F289">
            <v>2023</v>
          </cell>
          <cell r="G289">
            <v>4</v>
          </cell>
          <cell r="H289">
            <v>2</v>
          </cell>
          <cell r="I289">
            <v>2</v>
          </cell>
          <cell r="J289">
            <v>2</v>
          </cell>
          <cell r="K289">
            <v>2</v>
          </cell>
          <cell r="L289">
            <v>2</v>
          </cell>
          <cell r="M289">
            <v>2</v>
          </cell>
          <cell r="N289">
            <v>2</v>
          </cell>
          <cell r="O289">
            <v>2</v>
          </cell>
          <cell r="P289">
            <v>2</v>
          </cell>
          <cell r="Q289">
            <v>2</v>
          </cell>
          <cell r="R289">
            <v>2</v>
          </cell>
          <cell r="S289">
            <v>2</v>
          </cell>
          <cell r="T289">
            <v>2</v>
          </cell>
        </row>
        <row r="290">
          <cell r="B290">
            <v>11801103</v>
          </cell>
          <cell r="C290" t="str">
            <v>011801103</v>
          </cell>
          <cell r="D290" t="str">
            <v>بوظة حليب-اشتراوس لونين - حليب وشوكلاته-اسرائيل</v>
          </cell>
          <cell r="E290" t="str">
            <v>علبة 400 غم</v>
          </cell>
          <cell r="F290">
            <v>2023</v>
          </cell>
          <cell r="G290">
            <v>4</v>
          </cell>
          <cell r="H290">
            <v>23</v>
          </cell>
          <cell r="I290">
            <v>23</v>
          </cell>
          <cell r="J290">
            <v>23</v>
          </cell>
          <cell r="K290">
            <v>23</v>
          </cell>
          <cell r="L290">
            <v>23</v>
          </cell>
          <cell r="M290">
            <v>23</v>
          </cell>
          <cell r="N290">
            <v>23</v>
          </cell>
          <cell r="O290">
            <v>23</v>
          </cell>
          <cell r="P290">
            <v>23</v>
          </cell>
          <cell r="Q290">
            <v>23</v>
          </cell>
          <cell r="R290">
            <v>23</v>
          </cell>
          <cell r="S290">
            <v>23</v>
          </cell>
          <cell r="T290">
            <v>23</v>
          </cell>
        </row>
        <row r="291">
          <cell r="B291">
            <v>11910101</v>
          </cell>
          <cell r="C291" t="str">
            <v>011910101</v>
          </cell>
          <cell r="D291" t="str">
            <v>فلفل اسود مطحون</v>
          </cell>
          <cell r="E291" t="str">
            <v>اوقية 250 غم</v>
          </cell>
          <cell r="F291">
            <v>2023</v>
          </cell>
          <cell r="G291">
            <v>4</v>
          </cell>
          <cell r="H291">
            <v>10</v>
          </cell>
          <cell r="I291">
            <v>10</v>
          </cell>
          <cell r="J291">
            <v>10</v>
          </cell>
          <cell r="K291">
            <v>10</v>
          </cell>
          <cell r="L291">
            <v>10</v>
          </cell>
          <cell r="M291">
            <v>10</v>
          </cell>
          <cell r="N291">
            <v>10</v>
          </cell>
          <cell r="O291">
            <v>10</v>
          </cell>
          <cell r="P291">
            <v>12</v>
          </cell>
          <cell r="Q291">
            <v>12.4</v>
          </cell>
          <cell r="R291">
            <v>12.4</v>
          </cell>
          <cell r="S291">
            <v>12.4</v>
          </cell>
          <cell r="T291">
            <v>10.766666666666667</v>
          </cell>
        </row>
        <row r="292">
          <cell r="B292">
            <v>11910201</v>
          </cell>
          <cell r="C292" t="str">
            <v>011910201</v>
          </cell>
          <cell r="D292" t="str">
            <v>بهار لحمة مشكل</v>
          </cell>
          <cell r="E292" t="str">
            <v>اوقية 250 غم</v>
          </cell>
          <cell r="F292">
            <v>2023</v>
          </cell>
          <cell r="G292">
            <v>4</v>
          </cell>
          <cell r="H292">
            <v>10</v>
          </cell>
          <cell r="I292">
            <v>10</v>
          </cell>
          <cell r="J292">
            <v>10</v>
          </cell>
          <cell r="K292">
            <v>10</v>
          </cell>
          <cell r="L292">
            <v>10</v>
          </cell>
          <cell r="M292">
            <v>10</v>
          </cell>
          <cell r="N292">
            <v>10</v>
          </cell>
          <cell r="O292">
            <v>10</v>
          </cell>
          <cell r="P292">
            <v>12.4</v>
          </cell>
          <cell r="Q292">
            <v>12.4</v>
          </cell>
          <cell r="R292">
            <v>12.4</v>
          </cell>
          <cell r="S292">
            <v>12.4</v>
          </cell>
          <cell r="T292">
            <v>10.800000000000002</v>
          </cell>
        </row>
        <row r="293">
          <cell r="B293">
            <v>11910301</v>
          </cell>
          <cell r="C293" t="str">
            <v>011910301</v>
          </cell>
          <cell r="D293" t="str">
            <v>هال حب أخضر - صنف أ - طويل</v>
          </cell>
          <cell r="E293" t="str">
            <v>اوقية 250 غم</v>
          </cell>
          <cell r="F293">
            <v>2023</v>
          </cell>
          <cell r="G293">
            <v>4</v>
          </cell>
          <cell r="H293">
            <v>42.5</v>
          </cell>
          <cell r="I293">
            <v>40</v>
          </cell>
          <cell r="J293">
            <v>40</v>
          </cell>
          <cell r="K293">
            <v>40</v>
          </cell>
          <cell r="L293">
            <v>37.5</v>
          </cell>
          <cell r="M293">
            <v>35</v>
          </cell>
          <cell r="N293">
            <v>31.25</v>
          </cell>
          <cell r="O293">
            <v>31.25</v>
          </cell>
          <cell r="P293">
            <v>31.25</v>
          </cell>
          <cell r="Q293">
            <v>30</v>
          </cell>
          <cell r="R293">
            <v>30</v>
          </cell>
          <cell r="S293">
            <v>30</v>
          </cell>
          <cell r="T293">
            <v>34.895833333333336</v>
          </cell>
        </row>
        <row r="294">
          <cell r="B294">
            <v>11910401</v>
          </cell>
          <cell r="C294" t="str">
            <v>011910401</v>
          </cell>
          <cell r="D294" t="str">
            <v>قرفة مطحونة</v>
          </cell>
          <cell r="E294" t="str">
            <v>اوقية 250 غم</v>
          </cell>
          <cell r="F294">
            <v>2023</v>
          </cell>
          <cell r="G294">
            <v>4</v>
          </cell>
          <cell r="H294">
            <v>9.5</v>
          </cell>
          <cell r="I294">
            <v>9.5</v>
          </cell>
          <cell r="J294">
            <v>9.5</v>
          </cell>
          <cell r="K294">
            <v>9.5</v>
          </cell>
          <cell r="L294">
            <v>10</v>
          </cell>
          <cell r="M294">
            <v>10</v>
          </cell>
          <cell r="N294">
            <v>10</v>
          </cell>
          <cell r="O294">
            <v>10</v>
          </cell>
          <cell r="P294">
            <v>10</v>
          </cell>
          <cell r="Q294">
            <v>10</v>
          </cell>
          <cell r="R294">
            <v>10</v>
          </cell>
          <cell r="S294">
            <v>10</v>
          </cell>
          <cell r="T294">
            <v>9.8333333333333339</v>
          </cell>
        </row>
        <row r="295">
          <cell r="B295">
            <v>11910501</v>
          </cell>
          <cell r="C295" t="str">
            <v>011910501</v>
          </cell>
          <cell r="D295" t="str">
            <v>يانسون - حب</v>
          </cell>
          <cell r="E295" t="str">
            <v>اوقية 250 غم</v>
          </cell>
          <cell r="F295">
            <v>2023</v>
          </cell>
          <cell r="G295">
            <v>4</v>
          </cell>
          <cell r="H295">
            <v>9.5</v>
          </cell>
          <cell r="I295">
            <v>9.5</v>
          </cell>
          <cell r="J295">
            <v>9.5</v>
          </cell>
          <cell r="K295">
            <v>9.5</v>
          </cell>
          <cell r="L295">
            <v>10</v>
          </cell>
          <cell r="M295">
            <v>10</v>
          </cell>
          <cell r="N295">
            <v>10</v>
          </cell>
          <cell r="O295">
            <v>10</v>
          </cell>
          <cell r="P295">
            <v>9.5</v>
          </cell>
          <cell r="Q295">
            <v>9.5</v>
          </cell>
          <cell r="R295">
            <v>9.5</v>
          </cell>
          <cell r="S295">
            <v>9.5</v>
          </cell>
          <cell r="T295">
            <v>9.6666666666666661</v>
          </cell>
        </row>
        <row r="296">
          <cell r="B296">
            <v>11910601</v>
          </cell>
          <cell r="C296" t="str">
            <v>011910601</v>
          </cell>
          <cell r="D296" t="str">
            <v>كمون  مطحون</v>
          </cell>
          <cell r="E296" t="str">
            <v>اوقية 250 غم</v>
          </cell>
          <cell r="F296">
            <v>2023</v>
          </cell>
          <cell r="G296">
            <v>4</v>
          </cell>
          <cell r="H296">
            <v>9</v>
          </cell>
          <cell r="I296">
            <v>9</v>
          </cell>
          <cell r="J296">
            <v>9</v>
          </cell>
          <cell r="K296">
            <v>9</v>
          </cell>
          <cell r="L296">
            <v>10</v>
          </cell>
          <cell r="M296">
            <v>10</v>
          </cell>
          <cell r="N296">
            <v>10</v>
          </cell>
          <cell r="O296">
            <v>10</v>
          </cell>
          <cell r="P296">
            <v>10</v>
          </cell>
          <cell r="Q296">
            <v>10</v>
          </cell>
          <cell r="R296">
            <v>10</v>
          </cell>
          <cell r="S296">
            <v>10</v>
          </cell>
          <cell r="T296">
            <v>9.6666666666666661</v>
          </cell>
        </row>
        <row r="297">
          <cell r="B297">
            <v>11910901</v>
          </cell>
          <cell r="C297" t="str">
            <v>011910901</v>
          </cell>
          <cell r="D297" t="str">
            <v>سمسم - تركي</v>
          </cell>
          <cell r="E297" t="str">
            <v>اوقية 250 غم</v>
          </cell>
          <cell r="F297">
            <v>2023</v>
          </cell>
          <cell r="G297">
            <v>4</v>
          </cell>
          <cell r="H297">
            <v>9</v>
          </cell>
          <cell r="I297">
            <v>8.75</v>
          </cell>
          <cell r="J297">
            <v>9.25</v>
          </cell>
          <cell r="K297">
            <v>8.75</v>
          </cell>
          <cell r="L297">
            <v>6.5</v>
          </cell>
          <cell r="M297">
            <v>6</v>
          </cell>
          <cell r="N297">
            <v>5</v>
          </cell>
          <cell r="O297">
            <v>5</v>
          </cell>
          <cell r="P297">
            <v>5.25</v>
          </cell>
          <cell r="Q297">
            <v>5.25</v>
          </cell>
          <cell r="R297">
            <v>5.5</v>
          </cell>
          <cell r="S297">
            <v>5.75</v>
          </cell>
          <cell r="T297">
            <v>6.666666666666667</v>
          </cell>
        </row>
        <row r="298">
          <cell r="B298">
            <v>11911001</v>
          </cell>
          <cell r="C298" t="str">
            <v>011911001</v>
          </cell>
          <cell r="D298" t="str">
            <v>سماق/ بلدي - مطحون</v>
          </cell>
          <cell r="E298" t="str">
            <v>اوقية 250 غم</v>
          </cell>
          <cell r="F298">
            <v>2023</v>
          </cell>
          <cell r="G298">
            <v>4</v>
          </cell>
          <cell r="H298">
            <v>10</v>
          </cell>
          <cell r="I298">
            <v>10</v>
          </cell>
          <cell r="J298">
            <v>10</v>
          </cell>
          <cell r="K298">
            <v>10</v>
          </cell>
          <cell r="L298">
            <v>10</v>
          </cell>
          <cell r="M298">
            <v>10</v>
          </cell>
          <cell r="N298">
            <v>10</v>
          </cell>
          <cell r="O298">
            <v>10</v>
          </cell>
          <cell r="P298">
            <v>10</v>
          </cell>
          <cell r="Q298">
            <v>10</v>
          </cell>
          <cell r="R298">
            <v>10</v>
          </cell>
          <cell r="S298">
            <v>10</v>
          </cell>
          <cell r="T298">
            <v>10</v>
          </cell>
        </row>
        <row r="299">
          <cell r="B299">
            <v>11911101</v>
          </cell>
          <cell r="C299" t="str">
            <v>011911101</v>
          </cell>
          <cell r="D299" t="str">
            <v>كركم مطحون - للارز</v>
          </cell>
          <cell r="E299" t="str">
            <v>أوقية 250 غم</v>
          </cell>
          <cell r="F299">
            <v>2023</v>
          </cell>
          <cell r="G299">
            <v>4</v>
          </cell>
          <cell r="H299">
            <v>10</v>
          </cell>
          <cell r="I299">
            <v>10</v>
          </cell>
          <cell r="J299">
            <v>10</v>
          </cell>
          <cell r="K299">
            <v>10</v>
          </cell>
          <cell r="L299">
            <v>10</v>
          </cell>
          <cell r="M299">
            <v>10</v>
          </cell>
          <cell r="N299">
            <v>10</v>
          </cell>
          <cell r="O299">
            <v>10</v>
          </cell>
          <cell r="P299">
            <v>9.25</v>
          </cell>
          <cell r="Q299">
            <v>9.25</v>
          </cell>
          <cell r="R299">
            <v>9.25</v>
          </cell>
          <cell r="S299">
            <v>9.25</v>
          </cell>
          <cell r="T299">
            <v>9.75</v>
          </cell>
        </row>
        <row r="300">
          <cell r="B300">
            <v>11911102</v>
          </cell>
          <cell r="C300" t="str">
            <v>011911102</v>
          </cell>
          <cell r="D300" t="str">
            <v>صنوبر - حبة صغيرة - صيني</v>
          </cell>
          <cell r="E300" t="str">
            <v>اوقية 250 غم</v>
          </cell>
          <cell r="F300">
            <v>2023</v>
          </cell>
          <cell r="G300">
            <v>4</v>
          </cell>
          <cell r="H300">
            <v>35.5</v>
          </cell>
          <cell r="I300">
            <v>35.5</v>
          </cell>
          <cell r="J300">
            <v>35.5</v>
          </cell>
          <cell r="K300">
            <v>35.5</v>
          </cell>
          <cell r="L300">
            <v>32.5</v>
          </cell>
          <cell r="M300">
            <v>30</v>
          </cell>
          <cell r="N300">
            <v>30</v>
          </cell>
          <cell r="O300">
            <v>30</v>
          </cell>
          <cell r="P300">
            <v>32.5</v>
          </cell>
          <cell r="Q300">
            <v>32.5</v>
          </cell>
          <cell r="R300">
            <v>32.5</v>
          </cell>
          <cell r="S300">
            <v>32.5</v>
          </cell>
          <cell r="T300">
            <v>32.875</v>
          </cell>
        </row>
        <row r="301">
          <cell r="B301">
            <v>11920101</v>
          </cell>
          <cell r="C301" t="str">
            <v>011920101</v>
          </cell>
          <cell r="D301" t="str">
            <v>ملح طعام ابيض سليت - Finest Table Salt</v>
          </cell>
          <cell r="E301" t="str">
            <v>باكيت / 1 كغم</v>
          </cell>
          <cell r="F301">
            <v>2023</v>
          </cell>
          <cell r="G301">
            <v>4</v>
          </cell>
          <cell r="H301">
            <v>3</v>
          </cell>
          <cell r="I301">
            <v>3</v>
          </cell>
          <cell r="J301">
            <v>3</v>
          </cell>
          <cell r="K301">
            <v>3</v>
          </cell>
          <cell r="L301">
            <v>3</v>
          </cell>
          <cell r="M301">
            <v>3</v>
          </cell>
          <cell r="N301">
            <v>3</v>
          </cell>
          <cell r="O301">
            <v>3</v>
          </cell>
          <cell r="P301">
            <v>3</v>
          </cell>
          <cell r="Q301">
            <v>3</v>
          </cell>
          <cell r="R301">
            <v>3</v>
          </cell>
          <cell r="S301">
            <v>3</v>
          </cell>
          <cell r="T301">
            <v>3</v>
          </cell>
        </row>
        <row r="302">
          <cell r="B302">
            <v>11930101</v>
          </cell>
          <cell r="C302" t="str">
            <v>011930101</v>
          </cell>
          <cell r="D302" t="str">
            <v>زعتر بلدي مطحون مع توابل نمره "أ" - محلي</v>
          </cell>
          <cell r="E302" t="str">
            <v>1 كغم</v>
          </cell>
          <cell r="F302">
            <v>2023</v>
          </cell>
          <cell r="G302">
            <v>4</v>
          </cell>
          <cell r="H302">
            <v>35</v>
          </cell>
          <cell r="I302">
            <v>35</v>
          </cell>
          <cell r="J302">
            <v>35</v>
          </cell>
          <cell r="K302">
            <v>35</v>
          </cell>
          <cell r="L302">
            <v>31.666666666666668</v>
          </cell>
          <cell r="M302">
            <v>35</v>
          </cell>
          <cell r="N302">
            <v>35</v>
          </cell>
          <cell r="O302">
            <v>35</v>
          </cell>
          <cell r="P302">
            <v>35</v>
          </cell>
          <cell r="Q302">
            <v>35</v>
          </cell>
          <cell r="R302">
            <v>36.666666666666664</v>
          </cell>
          <cell r="S302">
            <v>36.666666666666664</v>
          </cell>
          <cell r="T302">
            <v>35</v>
          </cell>
        </row>
        <row r="303">
          <cell r="B303">
            <v>11930203</v>
          </cell>
          <cell r="C303" t="str">
            <v>011930203</v>
          </cell>
          <cell r="D303" t="str">
            <v>طحينية الجنيدي - محلية الخليل - 500 غم</v>
          </cell>
          <cell r="E303" t="str">
            <v xml:space="preserve">علبة 500 غم </v>
          </cell>
          <cell r="F303">
            <v>2023</v>
          </cell>
          <cell r="G303">
            <v>4</v>
          </cell>
          <cell r="H303">
            <v>10</v>
          </cell>
          <cell r="I303">
            <v>10</v>
          </cell>
          <cell r="J303">
            <v>10</v>
          </cell>
          <cell r="K303">
            <v>10</v>
          </cell>
          <cell r="L303">
            <v>10</v>
          </cell>
          <cell r="M303">
            <v>10</v>
          </cell>
          <cell r="N303">
            <v>10</v>
          </cell>
          <cell r="O303">
            <v>10</v>
          </cell>
          <cell r="P303">
            <v>10</v>
          </cell>
          <cell r="Q303">
            <v>10</v>
          </cell>
          <cell r="R303">
            <v>10</v>
          </cell>
          <cell r="S303">
            <v>10</v>
          </cell>
          <cell r="T303">
            <v>10</v>
          </cell>
        </row>
        <row r="304">
          <cell r="B304">
            <v>11930206</v>
          </cell>
          <cell r="C304" t="str">
            <v>011930206</v>
          </cell>
          <cell r="D304" t="str">
            <v>طحينية الهلال - اسرائيلي - 900 غم</v>
          </cell>
          <cell r="E304" t="str">
            <v xml:space="preserve">علبة 900 غم </v>
          </cell>
          <cell r="F304">
            <v>2023</v>
          </cell>
          <cell r="G304">
            <v>4</v>
          </cell>
          <cell r="H304">
            <v>22.75</v>
          </cell>
          <cell r="I304">
            <v>22.833333333333332</v>
          </cell>
          <cell r="J304">
            <v>23</v>
          </cell>
          <cell r="K304">
            <v>23.083333333333332</v>
          </cell>
          <cell r="L304">
            <v>22.75</v>
          </cell>
          <cell r="M304">
            <v>22.916666666666668</v>
          </cell>
          <cell r="N304">
            <v>23</v>
          </cell>
          <cell r="O304">
            <v>23</v>
          </cell>
          <cell r="P304">
            <v>23.083333333333332</v>
          </cell>
          <cell r="Q304">
            <v>23.416666666666668</v>
          </cell>
          <cell r="R304">
            <v>23.666666666666668</v>
          </cell>
          <cell r="S304">
            <v>23.416666666666668</v>
          </cell>
          <cell r="T304">
            <v>23.076388888888886</v>
          </cell>
        </row>
        <row r="305">
          <cell r="B305">
            <v>11930208</v>
          </cell>
          <cell r="C305" t="str">
            <v>011930208</v>
          </cell>
          <cell r="D305" t="str">
            <v>طحينية شكور - محلية</v>
          </cell>
          <cell r="E305" t="str">
            <v xml:space="preserve">علبة 900 غم </v>
          </cell>
          <cell r="F305">
            <v>2023</v>
          </cell>
          <cell r="G305">
            <v>4</v>
          </cell>
        </row>
        <row r="306">
          <cell r="B306">
            <v>11930302</v>
          </cell>
          <cell r="C306" t="str">
            <v>011930302</v>
          </cell>
          <cell r="D306" t="str">
            <v>زيتون اسود مكبوس مشرح - عدن EDEN- اسرائيل</v>
          </cell>
          <cell r="E306" t="str">
            <v xml:space="preserve">علبة / 340 غم </v>
          </cell>
          <cell r="F306">
            <v>2023</v>
          </cell>
          <cell r="G306">
            <v>4</v>
          </cell>
          <cell r="H306">
            <v>7</v>
          </cell>
          <cell r="I306">
            <v>7</v>
          </cell>
          <cell r="J306">
            <v>7</v>
          </cell>
          <cell r="K306">
            <v>7</v>
          </cell>
          <cell r="L306">
            <v>7</v>
          </cell>
          <cell r="M306">
            <v>7</v>
          </cell>
          <cell r="N306">
            <v>7</v>
          </cell>
          <cell r="O306">
            <v>7</v>
          </cell>
          <cell r="P306">
            <v>7</v>
          </cell>
          <cell r="Q306">
            <v>7</v>
          </cell>
          <cell r="R306">
            <v>7</v>
          </cell>
          <cell r="S306">
            <v>7</v>
          </cell>
          <cell r="T306">
            <v>7</v>
          </cell>
        </row>
        <row r="307">
          <cell r="B307">
            <v>11930401</v>
          </cell>
          <cell r="C307" t="str">
            <v>011930401</v>
          </cell>
          <cell r="D307" t="str">
            <v>مخلل خيار- بيت هاشيتا - إسرائيل - ( 10-12)</v>
          </cell>
          <cell r="E307" t="str">
            <v>علبه/320غم - عدد (10-12)</v>
          </cell>
          <cell r="F307">
            <v>2023</v>
          </cell>
          <cell r="G307">
            <v>4</v>
          </cell>
          <cell r="H307">
            <v>7</v>
          </cell>
          <cell r="I307">
            <v>7</v>
          </cell>
          <cell r="J307">
            <v>7</v>
          </cell>
          <cell r="K307">
            <v>7</v>
          </cell>
          <cell r="L307">
            <v>7</v>
          </cell>
          <cell r="M307">
            <v>7</v>
          </cell>
          <cell r="N307">
            <v>7</v>
          </cell>
          <cell r="O307">
            <v>7</v>
          </cell>
          <cell r="P307">
            <v>7.25</v>
          </cell>
          <cell r="Q307">
            <v>7.25</v>
          </cell>
          <cell r="R307">
            <v>7.25</v>
          </cell>
          <cell r="S307">
            <v>7.25</v>
          </cell>
          <cell r="T307">
            <v>7.083333333333333</v>
          </cell>
        </row>
        <row r="308">
          <cell r="B308">
            <v>11930402</v>
          </cell>
          <cell r="C308" t="str">
            <v>011930402</v>
          </cell>
          <cell r="D308" t="str">
            <v>مخلل خيار محلي 250 غم</v>
          </cell>
          <cell r="E308" t="str">
            <v>250 غم</v>
          </cell>
          <cell r="F308">
            <v>2023</v>
          </cell>
          <cell r="G308">
            <v>4</v>
          </cell>
        </row>
        <row r="309">
          <cell r="B309">
            <v>11930403</v>
          </cell>
          <cell r="C309" t="str">
            <v>011930403</v>
          </cell>
          <cell r="D309" t="str">
            <v>مخلل خيار زادنا - سنقرط - محلي - (13-17)</v>
          </cell>
          <cell r="E309" t="str">
            <v>علبة 320 غم - عدد (13 - 17)</v>
          </cell>
          <cell r="F309">
            <v>2023</v>
          </cell>
          <cell r="G309">
            <v>4</v>
          </cell>
          <cell r="H309">
            <v>6.25</v>
          </cell>
          <cell r="I309">
            <v>6.25</v>
          </cell>
          <cell r="J309">
            <v>6.25</v>
          </cell>
          <cell r="K309">
            <v>6.25</v>
          </cell>
          <cell r="L309">
            <v>6.25</v>
          </cell>
          <cell r="M309">
            <v>6.25</v>
          </cell>
          <cell r="N309">
            <v>6.25</v>
          </cell>
          <cell r="O309">
            <v>6.25</v>
          </cell>
          <cell r="P309">
            <v>6.25</v>
          </cell>
          <cell r="Q309">
            <v>6.25</v>
          </cell>
          <cell r="R309">
            <v>6.25</v>
          </cell>
          <cell r="S309">
            <v>6.25</v>
          </cell>
          <cell r="T309">
            <v>6.25</v>
          </cell>
        </row>
        <row r="310">
          <cell r="B310">
            <v>11930404</v>
          </cell>
          <cell r="C310" t="str">
            <v>011930404</v>
          </cell>
          <cell r="D310" t="str">
            <v>زيتون اسود مشرح بايونير علبة 400 غم</v>
          </cell>
          <cell r="E310" t="str">
            <v xml:space="preserve">علبة 400 غم </v>
          </cell>
          <cell r="F310">
            <v>2023</v>
          </cell>
          <cell r="G310">
            <v>4</v>
          </cell>
        </row>
        <row r="311">
          <cell r="B311">
            <v>11930405</v>
          </cell>
          <cell r="C311" t="str">
            <v>011930405</v>
          </cell>
          <cell r="D311" t="str">
            <v>مخلل زيتون زادنا مشرح - سنقرط - محلي</v>
          </cell>
          <cell r="E311" t="str">
            <v>علبة 275 غم</v>
          </cell>
          <cell r="F311">
            <v>2023</v>
          </cell>
          <cell r="G311">
            <v>4</v>
          </cell>
          <cell r="H311">
            <v>7</v>
          </cell>
          <cell r="I311">
            <v>7</v>
          </cell>
          <cell r="J311">
            <v>7</v>
          </cell>
          <cell r="K311">
            <v>7</v>
          </cell>
          <cell r="L311">
            <v>7</v>
          </cell>
          <cell r="M311">
            <v>7</v>
          </cell>
          <cell r="N311">
            <v>7</v>
          </cell>
          <cell r="O311">
            <v>7</v>
          </cell>
          <cell r="P311">
            <v>7</v>
          </cell>
          <cell r="Q311">
            <v>7</v>
          </cell>
          <cell r="R311">
            <v>7</v>
          </cell>
          <cell r="S311">
            <v>7</v>
          </cell>
          <cell r="T311">
            <v>7</v>
          </cell>
        </row>
        <row r="312">
          <cell r="B312">
            <v>11930406</v>
          </cell>
          <cell r="C312" t="str">
            <v>011930406</v>
          </cell>
          <cell r="D312" t="str">
            <v>مخلل زيتون محلي 250 غم</v>
          </cell>
          <cell r="E312" t="str">
            <v xml:space="preserve">علبة 250 غم </v>
          </cell>
          <cell r="F312">
            <v>2023</v>
          </cell>
          <cell r="G312">
            <v>4</v>
          </cell>
        </row>
        <row r="313">
          <cell r="B313">
            <v>11930502</v>
          </cell>
          <cell r="C313" t="str">
            <v>011930502</v>
          </cell>
          <cell r="D313" t="str">
            <v>شوربة ماجي مكعبات - مرقة دجاج 24*2 مكعب</v>
          </cell>
          <cell r="E313" t="str">
            <v xml:space="preserve">علبة - 24*2 مكعب </v>
          </cell>
          <cell r="F313">
            <v>2023</v>
          </cell>
          <cell r="G313">
            <v>4</v>
          </cell>
          <cell r="H313">
            <v>18.181818181818183</v>
          </cell>
          <cell r="I313">
            <v>18.181818181818183</v>
          </cell>
          <cell r="J313">
            <v>18.545454545454547</v>
          </cell>
          <cell r="K313">
            <v>18.363636363636363</v>
          </cell>
          <cell r="L313">
            <v>20</v>
          </cell>
          <cell r="M313">
            <v>20</v>
          </cell>
          <cell r="N313">
            <v>20</v>
          </cell>
          <cell r="O313">
            <v>20.181818181818183</v>
          </cell>
          <cell r="P313">
            <v>18.90909090909091</v>
          </cell>
          <cell r="Q313">
            <v>18.90909090909091</v>
          </cell>
          <cell r="R313">
            <v>19.09090909090909</v>
          </cell>
          <cell r="S313">
            <v>19.09090909090909</v>
          </cell>
          <cell r="T313">
            <v>19.121212121212121</v>
          </cell>
        </row>
        <row r="314">
          <cell r="B314">
            <v>11930503</v>
          </cell>
          <cell r="C314" t="str">
            <v>011930503</v>
          </cell>
          <cell r="D314" t="str">
            <v>شعيرية سريعة التحضير - اندومي - 5 أكياس</v>
          </cell>
          <cell r="E314" t="str">
            <v>'علبة تحتوي على 5 أكياس وزن الكيس 80 غم</v>
          </cell>
          <cell r="F314">
            <v>2023</v>
          </cell>
          <cell r="G314">
            <v>4</v>
          </cell>
          <cell r="H314">
            <v>6.2</v>
          </cell>
          <cell r="I314">
            <v>6.2</v>
          </cell>
          <cell r="J314">
            <v>6.2</v>
          </cell>
          <cell r="K314">
            <v>6.2</v>
          </cell>
          <cell r="L314">
            <v>6.2</v>
          </cell>
          <cell r="M314">
            <v>6.3</v>
          </cell>
          <cell r="N314">
            <v>6.3</v>
          </cell>
          <cell r="O314">
            <v>6.3</v>
          </cell>
          <cell r="P314">
            <v>6.5</v>
          </cell>
          <cell r="Q314">
            <v>6.7</v>
          </cell>
          <cell r="R314">
            <v>6.7</v>
          </cell>
          <cell r="S314">
            <v>6.7</v>
          </cell>
          <cell r="T314">
            <v>6.375</v>
          </cell>
        </row>
        <row r="315">
          <cell r="B315">
            <v>11930602</v>
          </cell>
          <cell r="C315" t="str">
            <v>011930602</v>
          </cell>
          <cell r="D315" t="str">
            <v>ماء زهر- الزهراء - محلي</v>
          </cell>
          <cell r="E315" t="str">
            <v>عبوة/650 مل</v>
          </cell>
          <cell r="F315">
            <v>2023</v>
          </cell>
          <cell r="G315">
            <v>4</v>
          </cell>
          <cell r="H315">
            <v>6.2222222222222223</v>
          </cell>
          <cell r="I315">
            <v>6.2222222222222223</v>
          </cell>
          <cell r="J315">
            <v>6.2222222222222223</v>
          </cell>
          <cell r="K315">
            <v>6.2222222222222223</v>
          </cell>
          <cell r="L315">
            <v>7</v>
          </cell>
          <cell r="M315">
            <v>7</v>
          </cell>
          <cell r="N315">
            <v>7</v>
          </cell>
          <cell r="O315">
            <v>7.1111111111111107</v>
          </cell>
          <cell r="P315">
            <v>7.666666666666667</v>
          </cell>
          <cell r="Q315">
            <v>7.666666666666667</v>
          </cell>
          <cell r="R315">
            <v>7.666666666666667</v>
          </cell>
          <cell r="S315">
            <v>7.666666666666667</v>
          </cell>
          <cell r="T315">
            <v>6.9722222222222223</v>
          </cell>
        </row>
        <row r="316">
          <cell r="B316">
            <v>11930603</v>
          </cell>
          <cell r="C316" t="str">
            <v>011930603</v>
          </cell>
          <cell r="D316" t="str">
            <v>خل طبيعي ابيض - الزهراء - محلي</v>
          </cell>
          <cell r="E316" t="str">
            <v>عبوة/650 مل</v>
          </cell>
          <cell r="F316">
            <v>2023</v>
          </cell>
          <cell r="G316">
            <v>4</v>
          </cell>
          <cell r="H316">
            <v>6.2857142857142856</v>
          </cell>
          <cell r="I316">
            <v>6.2857142857142856</v>
          </cell>
          <cell r="J316">
            <v>6.2857142857142856</v>
          </cell>
          <cell r="K316">
            <v>6.2857142857142856</v>
          </cell>
          <cell r="L316">
            <v>7</v>
          </cell>
          <cell r="M316">
            <v>7</v>
          </cell>
          <cell r="N316">
            <v>7</v>
          </cell>
          <cell r="O316">
            <v>7</v>
          </cell>
          <cell r="P316">
            <v>7.5714285714285712</v>
          </cell>
          <cell r="Q316">
            <v>7.5714285714285712</v>
          </cell>
          <cell r="R316">
            <v>7.5714285714285712</v>
          </cell>
          <cell r="S316">
            <v>7.5714285714285712</v>
          </cell>
          <cell r="T316">
            <v>6.9523809523809517</v>
          </cell>
        </row>
        <row r="317">
          <cell r="B317">
            <v>11930701</v>
          </cell>
          <cell r="C317" t="str">
            <v>011930701</v>
          </cell>
          <cell r="D317" t="str">
            <v>جلي مسحوق بودرة بطعم الكرز-اوسم-اسرائيل</v>
          </cell>
          <cell r="E317" t="str">
            <v>باكيت/85غم</v>
          </cell>
          <cell r="F317">
            <v>2023</v>
          </cell>
          <cell r="G317">
            <v>4</v>
          </cell>
          <cell r="H317">
            <v>6.75</v>
          </cell>
          <cell r="I317">
            <v>6.75</v>
          </cell>
          <cell r="J317">
            <v>6.75</v>
          </cell>
          <cell r="K317">
            <v>6.75</v>
          </cell>
          <cell r="L317">
            <v>6.583333333333333</v>
          </cell>
          <cell r="M317">
            <v>7</v>
          </cell>
          <cell r="N317">
            <v>7</v>
          </cell>
          <cell r="O317">
            <v>7</v>
          </cell>
          <cell r="P317">
            <v>7.333333333333333</v>
          </cell>
          <cell r="Q317">
            <v>7.333333333333333</v>
          </cell>
          <cell r="R317">
            <v>7.333333333333333</v>
          </cell>
          <cell r="S317">
            <v>7.333333333333333</v>
          </cell>
          <cell r="T317">
            <v>6.9930555555555545</v>
          </cell>
        </row>
        <row r="318">
          <cell r="B318">
            <v>11930702</v>
          </cell>
          <cell r="C318" t="str">
            <v>011930702</v>
          </cell>
          <cell r="D318" t="str">
            <v xml:space="preserve">جلي مسحوق بودرة بطعم الفراوله-الزهراء-محلي </v>
          </cell>
          <cell r="E318" t="str">
            <v>باكيت/85غم</v>
          </cell>
          <cell r="F318">
            <v>2023</v>
          </cell>
          <cell r="G318">
            <v>4</v>
          </cell>
          <cell r="H318">
            <v>4.8125</v>
          </cell>
          <cell r="I318">
            <v>4.8125</v>
          </cell>
          <cell r="J318">
            <v>4.8125</v>
          </cell>
          <cell r="K318">
            <v>4.8125</v>
          </cell>
          <cell r="L318">
            <v>4.9375</v>
          </cell>
          <cell r="M318">
            <v>5</v>
          </cell>
          <cell r="N318">
            <v>5</v>
          </cell>
          <cell r="O318">
            <v>5</v>
          </cell>
          <cell r="P318">
            <v>5.125</v>
          </cell>
          <cell r="Q318">
            <v>5.125</v>
          </cell>
          <cell r="R318">
            <v>5.5</v>
          </cell>
          <cell r="S318">
            <v>5.375</v>
          </cell>
          <cell r="T318">
            <v>5.026041666666667</v>
          </cell>
        </row>
        <row r="319">
          <cell r="B319">
            <v>11930703</v>
          </cell>
          <cell r="C319" t="str">
            <v>011930703</v>
          </cell>
          <cell r="D319" t="str">
            <v xml:space="preserve">جلي مسحوق بودرة بطعم الكرز - مصر </v>
          </cell>
          <cell r="E319" t="str">
            <v>باكيت - 85 غم</v>
          </cell>
          <cell r="F319">
            <v>2023</v>
          </cell>
          <cell r="G319">
            <v>4</v>
          </cell>
        </row>
        <row r="320">
          <cell r="B320">
            <v>11930801</v>
          </cell>
          <cell r="C320" t="str">
            <v>011930801</v>
          </cell>
          <cell r="D320" t="str">
            <v>كريم كراميل - الزهراء - محلي</v>
          </cell>
          <cell r="E320" t="str">
            <v>باكيت/70غم</v>
          </cell>
          <cell r="F320">
            <v>2023</v>
          </cell>
          <cell r="G320">
            <v>4</v>
          </cell>
          <cell r="H320">
            <v>4.833333333333333</v>
          </cell>
          <cell r="I320">
            <v>4.833333333333333</v>
          </cell>
          <cell r="J320">
            <v>4.833333333333333</v>
          </cell>
          <cell r="K320">
            <v>4.833333333333333</v>
          </cell>
          <cell r="L320">
            <v>4.833333333333333</v>
          </cell>
          <cell r="M320">
            <v>5</v>
          </cell>
          <cell r="N320">
            <v>5</v>
          </cell>
          <cell r="O320">
            <v>5</v>
          </cell>
          <cell r="P320">
            <v>5.166666666666667</v>
          </cell>
          <cell r="Q320">
            <v>5.166666666666667</v>
          </cell>
          <cell r="R320">
            <v>5.166666666666667</v>
          </cell>
          <cell r="S320">
            <v>5.166666666666667</v>
          </cell>
          <cell r="T320">
            <v>4.9861111111111098</v>
          </cell>
        </row>
        <row r="321">
          <cell r="B321">
            <v>11930901</v>
          </cell>
          <cell r="C321" t="str">
            <v>011930901</v>
          </cell>
          <cell r="D321" t="str">
            <v>كاتشب اوسم - اسرائيلي</v>
          </cell>
          <cell r="E321" t="str">
            <v>علبة / 750 غم</v>
          </cell>
          <cell r="F321">
            <v>2023</v>
          </cell>
          <cell r="G321">
            <v>4</v>
          </cell>
          <cell r="H321">
            <v>15</v>
          </cell>
          <cell r="I321">
            <v>15</v>
          </cell>
          <cell r="J321">
            <v>15</v>
          </cell>
          <cell r="K321">
            <v>15</v>
          </cell>
          <cell r="L321">
            <v>15</v>
          </cell>
          <cell r="M321">
            <v>15</v>
          </cell>
          <cell r="N321">
            <v>15</v>
          </cell>
          <cell r="O321">
            <v>14.285714285714286</v>
          </cell>
          <cell r="P321">
            <v>14.285714285714286</v>
          </cell>
          <cell r="Q321">
            <v>14.285714285714286</v>
          </cell>
          <cell r="R321">
            <v>14.571428571428571</v>
          </cell>
          <cell r="S321">
            <v>14.571428571428571</v>
          </cell>
          <cell r="T321">
            <v>14.750000000000002</v>
          </cell>
        </row>
        <row r="322">
          <cell r="B322">
            <v>11930902</v>
          </cell>
          <cell r="C322" t="str">
            <v>011930902</v>
          </cell>
          <cell r="D322" t="str">
            <v>كاتشب هاينز Heinz Ketchup</v>
          </cell>
          <cell r="E322" t="str">
            <v>علبة / 460 غم</v>
          </cell>
          <cell r="F322">
            <v>2023</v>
          </cell>
          <cell r="G322">
            <v>4</v>
          </cell>
          <cell r="H322">
            <v>10.666666666666666</v>
          </cell>
          <cell r="I322">
            <v>10.666666666666666</v>
          </cell>
          <cell r="J322">
            <v>10.666666666666666</v>
          </cell>
          <cell r="K322">
            <v>10.666666666666666</v>
          </cell>
          <cell r="L322">
            <v>10.666666666666666</v>
          </cell>
          <cell r="M322">
            <v>10.666666666666666</v>
          </cell>
          <cell r="N322">
            <v>10.666666666666666</v>
          </cell>
          <cell r="O322">
            <v>10.666666666666666</v>
          </cell>
          <cell r="P322">
            <v>10.666666666666666</v>
          </cell>
          <cell r="Q322">
            <v>10.666666666666666</v>
          </cell>
          <cell r="R322">
            <v>10.666666666666666</v>
          </cell>
          <cell r="S322">
            <v>10.666666666666666</v>
          </cell>
          <cell r="T322">
            <v>10.666666666666666</v>
          </cell>
        </row>
        <row r="323">
          <cell r="B323">
            <v>11930903</v>
          </cell>
          <cell r="C323" t="str">
            <v>011930903</v>
          </cell>
          <cell r="D323" t="str">
            <v>مايونيز مارينا</v>
          </cell>
          <cell r="E323" t="str">
            <v>علبة / 700 غم</v>
          </cell>
          <cell r="F323">
            <v>2023</v>
          </cell>
          <cell r="G323">
            <v>4</v>
          </cell>
          <cell r="H323">
            <v>13</v>
          </cell>
          <cell r="I323">
            <v>13</v>
          </cell>
          <cell r="J323">
            <v>13</v>
          </cell>
          <cell r="K323">
            <v>13</v>
          </cell>
          <cell r="L323">
            <v>13</v>
          </cell>
          <cell r="M323">
            <v>13</v>
          </cell>
          <cell r="N323">
            <v>13</v>
          </cell>
          <cell r="O323">
            <v>13</v>
          </cell>
          <cell r="P323">
            <v>13</v>
          </cell>
          <cell r="Q323">
            <v>13</v>
          </cell>
          <cell r="R323">
            <v>13</v>
          </cell>
          <cell r="S323">
            <v>13</v>
          </cell>
          <cell r="T323">
            <v>13</v>
          </cell>
        </row>
        <row r="324">
          <cell r="B324">
            <v>11930905</v>
          </cell>
          <cell r="C324" t="str">
            <v>011930905</v>
          </cell>
          <cell r="D324" t="str">
            <v>كتشب هاينز 750 غم</v>
          </cell>
          <cell r="E324" t="str">
            <v>750 غم</v>
          </cell>
          <cell r="F324">
            <v>2023</v>
          </cell>
          <cell r="G324">
            <v>4</v>
          </cell>
        </row>
        <row r="325">
          <cell r="B325">
            <v>11930906</v>
          </cell>
          <cell r="C325" t="str">
            <v>011930906</v>
          </cell>
          <cell r="D325" t="str">
            <v>مايونيز  مستورد - مري لاند علبة 500 غم</v>
          </cell>
          <cell r="E325" t="str">
            <v>500 غم</v>
          </cell>
          <cell r="F325">
            <v>2023</v>
          </cell>
          <cell r="G325">
            <v>4</v>
          </cell>
        </row>
        <row r="326">
          <cell r="B326">
            <v>11931002</v>
          </cell>
          <cell r="C326" t="str">
            <v>011931002</v>
          </cell>
          <cell r="D326" t="str">
            <v>خميرة بيضاء مفرغة من الهواء باكمايا أو انجل</v>
          </cell>
          <cell r="E326" t="str">
            <v xml:space="preserve">باكيت / 450 غم </v>
          </cell>
          <cell r="F326">
            <v>2023</v>
          </cell>
          <cell r="G326">
            <v>4</v>
          </cell>
          <cell r="H326">
            <v>10.181818181818182</v>
          </cell>
          <cell r="I326">
            <v>10</v>
          </cell>
          <cell r="J326">
            <v>10</v>
          </cell>
          <cell r="K326">
            <v>10</v>
          </cell>
          <cell r="L326">
            <v>10.909090909090908</v>
          </cell>
          <cell r="M326">
            <v>10.909090909090908</v>
          </cell>
          <cell r="N326">
            <v>10.909090909090908</v>
          </cell>
          <cell r="O326">
            <v>10.545454545454545</v>
          </cell>
          <cell r="P326">
            <v>9.8181818181818183</v>
          </cell>
          <cell r="Q326">
            <v>9.8181818181818183</v>
          </cell>
          <cell r="R326">
            <v>9.8181818181818183</v>
          </cell>
          <cell r="S326">
            <v>9.8181818181818183</v>
          </cell>
          <cell r="T326">
            <v>10.227272727272725</v>
          </cell>
        </row>
        <row r="327">
          <cell r="B327">
            <v>11931101</v>
          </cell>
          <cell r="C327" t="str">
            <v>011931101</v>
          </cell>
          <cell r="D327" t="str">
            <v>فانيلا - الزهراء - محلي</v>
          </cell>
          <cell r="E327" t="str">
            <v>علبة 110 غم</v>
          </cell>
          <cell r="F327">
            <v>2023</v>
          </cell>
          <cell r="G327">
            <v>4</v>
          </cell>
          <cell r="H327">
            <v>4.9375</v>
          </cell>
          <cell r="I327">
            <v>4.9375</v>
          </cell>
          <cell r="J327">
            <v>4.9375</v>
          </cell>
          <cell r="K327">
            <v>4.9375</v>
          </cell>
          <cell r="L327">
            <v>4.9375</v>
          </cell>
          <cell r="M327">
            <v>5</v>
          </cell>
          <cell r="N327">
            <v>5</v>
          </cell>
          <cell r="O327">
            <v>5.125</v>
          </cell>
          <cell r="P327">
            <v>5.625</v>
          </cell>
          <cell r="Q327">
            <v>5.625</v>
          </cell>
          <cell r="R327">
            <v>5.625</v>
          </cell>
          <cell r="S327">
            <v>5.625</v>
          </cell>
          <cell r="T327">
            <v>5.192708333333333</v>
          </cell>
        </row>
        <row r="328">
          <cell r="B328">
            <v>11931102</v>
          </cell>
          <cell r="C328" t="str">
            <v>011931102</v>
          </cell>
          <cell r="D328" t="str">
            <v>بكنج باودر - الزهراء - محلي</v>
          </cell>
          <cell r="E328" t="str">
            <v>كيس/10 غم</v>
          </cell>
          <cell r="F328">
            <v>2023</v>
          </cell>
          <cell r="G328">
            <v>4</v>
          </cell>
          <cell r="H328">
            <v>0.5</v>
          </cell>
          <cell r="I328">
            <v>0.5</v>
          </cell>
          <cell r="J328">
            <v>0.5</v>
          </cell>
          <cell r="K328">
            <v>0.5</v>
          </cell>
          <cell r="L328">
            <v>0.5</v>
          </cell>
          <cell r="M328">
            <v>0.5</v>
          </cell>
          <cell r="N328">
            <v>0.5</v>
          </cell>
          <cell r="O328">
            <v>0.5</v>
          </cell>
          <cell r="P328">
            <v>0.5</v>
          </cell>
          <cell r="Q328">
            <v>0.875</v>
          </cell>
          <cell r="R328">
            <v>1.625</v>
          </cell>
          <cell r="S328">
            <v>1.625</v>
          </cell>
          <cell r="T328">
            <v>0.71875</v>
          </cell>
        </row>
        <row r="329">
          <cell r="B329">
            <v>11931103</v>
          </cell>
          <cell r="C329" t="str">
            <v>011931103</v>
          </cell>
          <cell r="D329" t="str">
            <v>جوز هند مبشور "حلل"</v>
          </cell>
          <cell r="E329" t="str">
            <v>أوقية 250 غم</v>
          </cell>
          <cell r="F329">
            <v>2023</v>
          </cell>
          <cell r="G329">
            <v>4</v>
          </cell>
          <cell r="H329">
            <v>6.666666666666667</v>
          </cell>
          <cell r="I329">
            <v>7.333333333333333</v>
          </cell>
          <cell r="J329">
            <v>8.3333333333333339</v>
          </cell>
          <cell r="K329">
            <v>8.3333333333333339</v>
          </cell>
          <cell r="L329">
            <v>7.166666666666667</v>
          </cell>
          <cell r="M329">
            <v>7.166666666666667</v>
          </cell>
          <cell r="N329">
            <v>6.833333333333333</v>
          </cell>
          <cell r="O329">
            <v>6.333333333333333</v>
          </cell>
          <cell r="P329">
            <v>7.333333333333333</v>
          </cell>
          <cell r="Q329">
            <v>7.833333333333333</v>
          </cell>
          <cell r="R329">
            <v>7.5</v>
          </cell>
          <cell r="S329">
            <v>7.5</v>
          </cell>
          <cell r="T329">
            <v>7.3611111111111107</v>
          </cell>
        </row>
        <row r="330">
          <cell r="B330">
            <v>12110101</v>
          </cell>
          <cell r="C330" t="str">
            <v>012110101</v>
          </cell>
          <cell r="D330" t="str">
            <v>شاي - الغزالين - محلي</v>
          </cell>
          <cell r="E330" t="str">
            <v>نصف كغم</v>
          </cell>
          <cell r="F330">
            <v>2023</v>
          </cell>
          <cell r="G330">
            <v>4</v>
          </cell>
          <cell r="H330">
            <v>16.25</v>
          </cell>
          <cell r="I330">
            <v>15.5</v>
          </cell>
          <cell r="J330">
            <v>15.5</v>
          </cell>
          <cell r="K330">
            <v>15.5</v>
          </cell>
          <cell r="L330">
            <v>15</v>
          </cell>
          <cell r="M330">
            <v>15</v>
          </cell>
          <cell r="N330">
            <v>15</v>
          </cell>
          <cell r="O330">
            <v>15</v>
          </cell>
          <cell r="P330">
            <v>15.25</v>
          </cell>
          <cell r="Q330">
            <v>16.25</v>
          </cell>
          <cell r="R330">
            <v>17</v>
          </cell>
          <cell r="S330">
            <v>17.5</v>
          </cell>
          <cell r="T330">
            <v>15.729166666666666</v>
          </cell>
        </row>
        <row r="331">
          <cell r="B331">
            <v>12110102</v>
          </cell>
          <cell r="C331" t="str">
            <v>012110102</v>
          </cell>
          <cell r="D331" t="str">
            <v>شاي النمر الأصلي  250 جرام</v>
          </cell>
          <cell r="E331" t="str">
            <v>250 غم</v>
          </cell>
          <cell r="F331">
            <v>2023</v>
          </cell>
          <cell r="G331">
            <v>4</v>
          </cell>
        </row>
        <row r="332">
          <cell r="B332">
            <v>12110202</v>
          </cell>
          <cell r="C332" t="str">
            <v>012110202</v>
          </cell>
          <cell r="D332" t="str">
            <v>شاي أكياس - ليبتون - بريطانيا</v>
          </cell>
          <cell r="E332" t="str">
            <v xml:space="preserve">باكيت / 100 كيس - 200 غم </v>
          </cell>
          <cell r="F332">
            <v>2023</v>
          </cell>
          <cell r="G332">
            <v>4</v>
          </cell>
          <cell r="H332">
            <v>11.75</v>
          </cell>
          <cell r="I332">
            <v>11.75</v>
          </cell>
          <cell r="J332">
            <v>11.25</v>
          </cell>
          <cell r="K332">
            <v>11.5</v>
          </cell>
          <cell r="L332">
            <v>12</v>
          </cell>
          <cell r="M332">
            <v>12</v>
          </cell>
          <cell r="N332">
            <v>12</v>
          </cell>
          <cell r="O332">
            <v>12.125</v>
          </cell>
          <cell r="P332">
            <v>12.125</v>
          </cell>
          <cell r="Q332">
            <v>11.875</v>
          </cell>
          <cell r="R332">
            <v>11.625</v>
          </cell>
          <cell r="S332">
            <v>11.625</v>
          </cell>
          <cell r="T332">
            <v>11.802083333333334</v>
          </cell>
        </row>
        <row r="333">
          <cell r="B333">
            <v>12120201</v>
          </cell>
          <cell r="C333" t="str">
            <v>012120201</v>
          </cell>
          <cell r="D333" t="str">
            <v xml:space="preserve">قهوة مطحونة </v>
          </cell>
          <cell r="E333" t="str">
            <v>1كغم</v>
          </cell>
          <cell r="F333">
            <v>2023</v>
          </cell>
          <cell r="G333">
            <v>4</v>
          </cell>
          <cell r="H333">
            <v>60</v>
          </cell>
          <cell r="I333">
            <v>60</v>
          </cell>
          <cell r="J333">
            <v>60</v>
          </cell>
          <cell r="K333">
            <v>60</v>
          </cell>
          <cell r="L333">
            <v>58.571428571428569</v>
          </cell>
          <cell r="M333">
            <v>60</v>
          </cell>
          <cell r="N333">
            <v>60</v>
          </cell>
          <cell r="O333">
            <v>60</v>
          </cell>
          <cell r="P333">
            <v>60</v>
          </cell>
          <cell r="Q333">
            <v>60</v>
          </cell>
          <cell r="R333">
            <v>60</v>
          </cell>
          <cell r="S333">
            <v>60</v>
          </cell>
          <cell r="T333">
            <v>59.88095238095238</v>
          </cell>
        </row>
        <row r="334">
          <cell r="B334">
            <v>12120301</v>
          </cell>
          <cell r="C334" t="str">
            <v>012120301</v>
          </cell>
          <cell r="D334" t="str">
            <v>نسكافيه - نستلة - فرنسا</v>
          </cell>
          <cell r="E334" t="str">
            <v>علبة /200غم</v>
          </cell>
          <cell r="F334">
            <v>2023</v>
          </cell>
          <cell r="G334">
            <v>4</v>
          </cell>
          <cell r="H334">
            <v>23</v>
          </cell>
          <cell r="I334">
            <v>23</v>
          </cell>
          <cell r="J334">
            <v>23</v>
          </cell>
          <cell r="K334">
            <v>23</v>
          </cell>
          <cell r="L334">
            <v>24.25</v>
          </cell>
          <cell r="M334">
            <v>24.25</v>
          </cell>
          <cell r="N334">
            <v>24.625</v>
          </cell>
          <cell r="O334">
            <v>24.625</v>
          </cell>
          <cell r="P334">
            <v>23.625</v>
          </cell>
          <cell r="Q334">
            <v>23.875</v>
          </cell>
          <cell r="R334">
            <v>23.875</v>
          </cell>
          <cell r="S334">
            <v>23.875</v>
          </cell>
          <cell r="T334">
            <v>23.75</v>
          </cell>
        </row>
        <row r="335">
          <cell r="B335">
            <v>12120304</v>
          </cell>
          <cell r="C335" t="str">
            <v>012120304</v>
          </cell>
          <cell r="D335" t="str">
            <v>كوفي مايت قهوة - نستله</v>
          </cell>
          <cell r="E335" t="str">
            <v>علبة 400 غم</v>
          </cell>
          <cell r="F335">
            <v>2023</v>
          </cell>
          <cell r="G335">
            <v>4</v>
          </cell>
          <cell r="H335">
            <v>15</v>
          </cell>
          <cell r="I335">
            <v>15</v>
          </cell>
          <cell r="J335">
            <v>15</v>
          </cell>
          <cell r="K335">
            <v>15</v>
          </cell>
          <cell r="L335">
            <v>15.166666666666666</v>
          </cell>
          <cell r="M335">
            <v>15.166666666666666</v>
          </cell>
          <cell r="N335">
            <v>15.166666666666666</v>
          </cell>
          <cell r="O335">
            <v>15.166666666666666</v>
          </cell>
          <cell r="P335">
            <v>15</v>
          </cell>
          <cell r="Q335">
            <v>15</v>
          </cell>
          <cell r="R335">
            <v>14.833333333333334</v>
          </cell>
          <cell r="S335">
            <v>14.833333333333334</v>
          </cell>
          <cell r="T335">
            <v>15.02777777777778</v>
          </cell>
        </row>
        <row r="336">
          <cell r="B336">
            <v>12130101</v>
          </cell>
          <cell r="C336" t="str">
            <v>012130101</v>
          </cell>
          <cell r="D336" t="str">
            <v>كاكاو حلل</v>
          </cell>
          <cell r="E336" t="str">
            <v>اوقية / 250 غم</v>
          </cell>
          <cell r="F336">
            <v>2023</v>
          </cell>
          <cell r="G336">
            <v>4</v>
          </cell>
          <cell r="H336">
            <v>10</v>
          </cell>
          <cell r="I336">
            <v>10</v>
          </cell>
          <cell r="J336">
            <v>10</v>
          </cell>
          <cell r="K336">
            <v>10</v>
          </cell>
          <cell r="L336">
            <v>10</v>
          </cell>
          <cell r="M336">
            <v>10</v>
          </cell>
          <cell r="N336">
            <v>10</v>
          </cell>
          <cell r="O336">
            <v>10</v>
          </cell>
          <cell r="P336">
            <v>10</v>
          </cell>
          <cell r="Q336">
            <v>10</v>
          </cell>
          <cell r="R336">
            <v>10</v>
          </cell>
          <cell r="S336">
            <v>10</v>
          </cell>
          <cell r="T336">
            <v>10</v>
          </cell>
        </row>
        <row r="337">
          <cell r="B337">
            <v>12130102</v>
          </cell>
          <cell r="C337" t="str">
            <v>012130102</v>
          </cell>
          <cell r="D337" t="str">
            <v>كاكاو أبو حميد ( بدري وهنية ) محلي 100 غم</v>
          </cell>
          <cell r="E337" t="str">
            <v>علبة/100 غم</v>
          </cell>
          <cell r="F337">
            <v>2023</v>
          </cell>
          <cell r="G337">
            <v>4</v>
          </cell>
        </row>
        <row r="338">
          <cell r="B338">
            <v>12130103</v>
          </cell>
          <cell r="C338" t="str">
            <v>012130103</v>
          </cell>
          <cell r="D338" t="str">
            <v>كاكاو - الزهراء - محلي</v>
          </cell>
          <cell r="E338" t="str">
            <v>علبة/100 غم</v>
          </cell>
          <cell r="F338">
            <v>2023</v>
          </cell>
          <cell r="G338">
            <v>4</v>
          </cell>
          <cell r="H338">
            <v>10</v>
          </cell>
          <cell r="I338">
            <v>10</v>
          </cell>
          <cell r="J338">
            <v>10</v>
          </cell>
          <cell r="K338">
            <v>10</v>
          </cell>
          <cell r="L338">
            <v>10</v>
          </cell>
          <cell r="M338">
            <v>10</v>
          </cell>
          <cell r="N338">
            <v>10</v>
          </cell>
          <cell r="O338">
            <v>9.8333333333333339</v>
          </cell>
          <cell r="P338">
            <v>10</v>
          </cell>
          <cell r="Q338">
            <v>10</v>
          </cell>
          <cell r="R338">
            <v>10</v>
          </cell>
          <cell r="S338">
            <v>10</v>
          </cell>
          <cell r="T338">
            <v>9.9861111111111107</v>
          </cell>
        </row>
        <row r="339">
          <cell r="B339">
            <v>12200101</v>
          </cell>
          <cell r="C339" t="str">
            <v>012200101</v>
          </cell>
          <cell r="D339" t="str">
            <v>مياه معدنية - أروى، الحياه</v>
          </cell>
          <cell r="E339" t="str">
            <v>عبوة /1.5  لتر</v>
          </cell>
          <cell r="F339">
            <v>2023</v>
          </cell>
          <cell r="G339">
            <v>4</v>
          </cell>
          <cell r="H339">
            <v>4.5</v>
          </cell>
          <cell r="I339">
            <v>4.5</v>
          </cell>
          <cell r="J339">
            <v>4.5</v>
          </cell>
          <cell r="K339">
            <v>4.5</v>
          </cell>
          <cell r="L339">
            <v>4.5</v>
          </cell>
          <cell r="M339">
            <v>4.5</v>
          </cell>
          <cell r="N339">
            <v>4.5</v>
          </cell>
          <cell r="O339">
            <v>4.5</v>
          </cell>
          <cell r="P339">
            <v>4.5</v>
          </cell>
          <cell r="Q339">
            <v>4.5</v>
          </cell>
          <cell r="R339">
            <v>4.5</v>
          </cell>
          <cell r="S339">
            <v>4.5</v>
          </cell>
          <cell r="T339">
            <v>4.5</v>
          </cell>
        </row>
        <row r="340">
          <cell r="B340">
            <v>12200102</v>
          </cell>
          <cell r="C340" t="str">
            <v>012200102</v>
          </cell>
          <cell r="D340" t="str">
            <v>مياه معدنية - سكاي - محلي - غزة  عبوة 1.5 لتر</v>
          </cell>
          <cell r="E340" t="str">
            <v>عبوة/1.5 لتر</v>
          </cell>
          <cell r="F340">
            <v>2023</v>
          </cell>
          <cell r="G340">
            <v>4</v>
          </cell>
        </row>
        <row r="341">
          <cell r="B341">
            <v>12200103</v>
          </cell>
          <cell r="C341" t="str">
            <v>012200103</v>
          </cell>
          <cell r="D341" t="str">
            <v>مياه معدنية - جيريكو-محلي</v>
          </cell>
          <cell r="E341" t="str">
            <v>عبوة/1.5 لتر</v>
          </cell>
          <cell r="F341">
            <v>2023</v>
          </cell>
          <cell r="G341">
            <v>4</v>
          </cell>
          <cell r="H341">
            <v>4.5</v>
          </cell>
          <cell r="I341">
            <v>4.5</v>
          </cell>
          <cell r="J341">
            <v>4.5</v>
          </cell>
          <cell r="K341">
            <v>4.5</v>
          </cell>
          <cell r="L341">
            <v>4.416666666666667</v>
          </cell>
          <cell r="M341">
            <v>4.416666666666667</v>
          </cell>
          <cell r="N341">
            <v>4.416666666666667</v>
          </cell>
          <cell r="O341">
            <v>4.416666666666667</v>
          </cell>
          <cell r="P341">
            <v>4.416666666666667</v>
          </cell>
          <cell r="Q341">
            <v>4.416666666666667</v>
          </cell>
          <cell r="R341">
            <v>4.416666666666667</v>
          </cell>
          <cell r="S341">
            <v>4.25</v>
          </cell>
          <cell r="T341">
            <v>4.4305555555555554</v>
          </cell>
        </row>
        <row r="342">
          <cell r="B342">
            <v>12200201</v>
          </cell>
          <cell r="C342" t="str">
            <v>012200201</v>
          </cell>
          <cell r="D342" t="str">
            <v>كولا-كوكا كولا</v>
          </cell>
          <cell r="E342" t="str">
            <v>علبة/330 مل</v>
          </cell>
          <cell r="F342">
            <v>2023</v>
          </cell>
          <cell r="G342">
            <v>4</v>
          </cell>
          <cell r="H342">
            <v>4.2</v>
          </cell>
          <cell r="I342">
            <v>4</v>
          </cell>
          <cell r="J342">
            <v>3.6</v>
          </cell>
          <cell r="K342">
            <v>3.6</v>
          </cell>
          <cell r="L342">
            <v>4</v>
          </cell>
          <cell r="M342">
            <v>4</v>
          </cell>
          <cell r="N342">
            <v>4</v>
          </cell>
          <cell r="O342">
            <v>4</v>
          </cell>
          <cell r="P342">
            <v>4</v>
          </cell>
          <cell r="Q342">
            <v>4</v>
          </cell>
          <cell r="R342">
            <v>4</v>
          </cell>
          <cell r="S342">
            <v>4</v>
          </cell>
          <cell r="T342">
            <v>3.9499999999999997</v>
          </cell>
        </row>
        <row r="343">
          <cell r="B343">
            <v>12200202</v>
          </cell>
          <cell r="C343" t="str">
            <v>012200202</v>
          </cell>
          <cell r="D343" t="str">
            <v>فانتا</v>
          </cell>
          <cell r="E343" t="str">
            <v>علبة 1.25 لتر</v>
          </cell>
          <cell r="F343">
            <v>2023</v>
          </cell>
          <cell r="G343">
            <v>4</v>
          </cell>
          <cell r="H343">
            <v>8.8000000000000007</v>
          </cell>
          <cell r="I343">
            <v>8.8000000000000007</v>
          </cell>
          <cell r="J343">
            <v>8.8000000000000007</v>
          </cell>
          <cell r="K343">
            <v>8.8000000000000007</v>
          </cell>
          <cell r="L343">
            <v>8.4</v>
          </cell>
          <cell r="M343">
            <v>8.4</v>
          </cell>
          <cell r="N343">
            <v>8.4</v>
          </cell>
          <cell r="O343">
            <v>8.4</v>
          </cell>
          <cell r="P343">
            <v>10</v>
          </cell>
          <cell r="Q343">
            <v>10</v>
          </cell>
          <cell r="R343">
            <v>10</v>
          </cell>
          <cell r="S343">
            <v>10</v>
          </cell>
          <cell r="T343">
            <v>9.0666666666666664</v>
          </cell>
        </row>
        <row r="344">
          <cell r="B344">
            <v>12200203</v>
          </cell>
          <cell r="C344" t="str">
            <v>012200203</v>
          </cell>
          <cell r="D344" t="str">
            <v>بيبسي كولا</v>
          </cell>
          <cell r="E344" t="str">
            <v>علبة/2 لتر</v>
          </cell>
          <cell r="F344">
            <v>2023</v>
          </cell>
          <cell r="G344">
            <v>4</v>
          </cell>
          <cell r="H344">
            <v>8</v>
          </cell>
          <cell r="I344">
            <v>8</v>
          </cell>
          <cell r="J344">
            <v>8</v>
          </cell>
          <cell r="K344">
            <v>8</v>
          </cell>
          <cell r="L344">
            <v>8</v>
          </cell>
          <cell r="M344">
            <v>8</v>
          </cell>
          <cell r="N344">
            <v>8</v>
          </cell>
          <cell r="O344">
            <v>8</v>
          </cell>
          <cell r="P344">
            <v>8.6666666666666661</v>
          </cell>
          <cell r="Q344">
            <v>8.6666666666666661</v>
          </cell>
          <cell r="R344">
            <v>8.6666666666666661</v>
          </cell>
          <cell r="S344">
            <v>8.6666666666666661</v>
          </cell>
          <cell r="T344">
            <v>8.2222222222222232</v>
          </cell>
        </row>
        <row r="345">
          <cell r="B345">
            <v>12200204</v>
          </cell>
          <cell r="C345" t="str">
            <v>012200204</v>
          </cell>
          <cell r="D345" t="str">
            <v>ببسي كولا 1.5 لتر  - غزة</v>
          </cell>
          <cell r="E345" t="str">
            <v>علبة/1.5 لتر</v>
          </cell>
          <cell r="F345">
            <v>2023</v>
          </cell>
          <cell r="G345">
            <v>4</v>
          </cell>
        </row>
        <row r="346">
          <cell r="B346">
            <v>12200205</v>
          </cell>
          <cell r="C346" t="str">
            <v>012200205</v>
          </cell>
          <cell r="D346" t="str">
            <v>سبرايت</v>
          </cell>
          <cell r="E346" t="str">
            <v>علبة /2 لتر</v>
          </cell>
          <cell r="F346">
            <v>2023</v>
          </cell>
          <cell r="G346">
            <v>4</v>
          </cell>
          <cell r="H346">
            <v>8</v>
          </cell>
          <cell r="I346">
            <v>8</v>
          </cell>
          <cell r="J346">
            <v>8</v>
          </cell>
          <cell r="K346">
            <v>8</v>
          </cell>
          <cell r="L346">
            <v>8</v>
          </cell>
          <cell r="M346">
            <v>8</v>
          </cell>
          <cell r="N346">
            <v>8</v>
          </cell>
          <cell r="O346">
            <v>8</v>
          </cell>
          <cell r="P346">
            <v>8.6666666666666661</v>
          </cell>
          <cell r="Q346">
            <v>8.6666666666666661</v>
          </cell>
          <cell r="R346">
            <v>8.6666666666666661</v>
          </cell>
          <cell r="S346">
            <v>8.6666666666666661</v>
          </cell>
          <cell r="T346">
            <v>8.2222222222222232</v>
          </cell>
        </row>
        <row r="347">
          <cell r="B347">
            <v>12200206</v>
          </cell>
          <cell r="C347" t="str">
            <v>012200206</v>
          </cell>
          <cell r="D347" t="str">
            <v>سبرايت 1.5 لتر - غزة</v>
          </cell>
          <cell r="E347" t="str">
            <v>علبة / 1.5 لتر</v>
          </cell>
          <cell r="F347">
            <v>2023</v>
          </cell>
          <cell r="G347">
            <v>4</v>
          </cell>
        </row>
        <row r="348">
          <cell r="B348">
            <v>12200402</v>
          </cell>
          <cell r="C348" t="str">
            <v>012200402</v>
          </cell>
          <cell r="D348" t="str">
            <v>عصير توبيزينا - توبيزينا - اسرائيل</v>
          </cell>
          <cell r="E348" t="str">
            <v>علبة /1.5 لتر</v>
          </cell>
          <cell r="F348">
            <v>2023</v>
          </cell>
          <cell r="G348">
            <v>4</v>
          </cell>
          <cell r="H348">
            <v>10.777777777777779</v>
          </cell>
          <cell r="I348">
            <v>10.777777777777779</v>
          </cell>
          <cell r="J348">
            <v>10.777777777777779</v>
          </cell>
          <cell r="K348">
            <v>10.777777777777779</v>
          </cell>
          <cell r="L348">
            <v>8.2222222222222214</v>
          </cell>
          <cell r="M348">
            <v>8.2222222222222214</v>
          </cell>
          <cell r="N348">
            <v>8.2222222222222214</v>
          </cell>
          <cell r="O348">
            <v>8.5555555555555554</v>
          </cell>
          <cell r="P348">
            <v>10.222222222222221</v>
          </cell>
          <cell r="Q348">
            <v>10.222222222222221</v>
          </cell>
          <cell r="R348">
            <v>10.222222222222221</v>
          </cell>
          <cell r="S348">
            <v>10.222222222222221</v>
          </cell>
          <cell r="T348">
            <v>9.768518518518519</v>
          </cell>
        </row>
        <row r="349">
          <cell r="B349">
            <v>12200503</v>
          </cell>
          <cell r="C349" t="str">
            <v>012200503</v>
          </cell>
          <cell r="D349" t="str">
            <v>عصير فواكه-الزهراء-محلي</v>
          </cell>
          <cell r="E349" t="str">
            <v>علبة/4 لتر</v>
          </cell>
          <cell r="F349">
            <v>2023</v>
          </cell>
          <cell r="G349">
            <v>4</v>
          </cell>
          <cell r="H349">
            <v>25</v>
          </cell>
          <cell r="I349">
            <v>25</v>
          </cell>
          <cell r="J349">
            <v>25</v>
          </cell>
          <cell r="K349">
            <v>25</v>
          </cell>
          <cell r="L349">
            <v>25</v>
          </cell>
          <cell r="M349">
            <v>25</v>
          </cell>
          <cell r="N349">
            <v>25</v>
          </cell>
          <cell r="O349">
            <v>25</v>
          </cell>
          <cell r="P349">
            <v>25</v>
          </cell>
          <cell r="Q349">
            <v>25</v>
          </cell>
          <cell r="R349">
            <v>25</v>
          </cell>
          <cell r="S349">
            <v>25</v>
          </cell>
          <cell r="T349">
            <v>25</v>
          </cell>
        </row>
        <row r="350">
          <cell r="B350">
            <v>12200504</v>
          </cell>
          <cell r="C350" t="str">
            <v>012200504</v>
          </cell>
          <cell r="D350" t="str">
            <v xml:space="preserve">عصير كابي - محلي انتاج طولكرم </v>
          </cell>
          <cell r="E350" t="str">
            <v xml:space="preserve">علبة 1.5 لتر </v>
          </cell>
          <cell r="F350">
            <v>2023</v>
          </cell>
          <cell r="G350">
            <v>4</v>
          </cell>
          <cell r="H350">
            <v>5</v>
          </cell>
          <cell r="I350">
            <v>5</v>
          </cell>
          <cell r="J350">
            <v>5</v>
          </cell>
          <cell r="K350">
            <v>5</v>
          </cell>
          <cell r="L350">
            <v>5</v>
          </cell>
          <cell r="M350">
            <v>5</v>
          </cell>
          <cell r="N350">
            <v>5</v>
          </cell>
          <cell r="O350">
            <v>5</v>
          </cell>
          <cell r="P350">
            <v>5</v>
          </cell>
          <cell r="Q350">
            <v>5</v>
          </cell>
          <cell r="R350">
            <v>5</v>
          </cell>
          <cell r="S350">
            <v>5</v>
          </cell>
          <cell r="T350">
            <v>5</v>
          </cell>
        </row>
        <row r="351">
          <cell r="B351">
            <v>12200505</v>
          </cell>
          <cell r="C351" t="str">
            <v>012200505</v>
          </cell>
          <cell r="D351" t="str">
            <v>عصير فواكه الشام - محلي</v>
          </cell>
          <cell r="E351" t="str">
            <v>علبة - 4 لتر</v>
          </cell>
          <cell r="F351">
            <v>2023</v>
          </cell>
          <cell r="G351">
            <v>4</v>
          </cell>
        </row>
        <row r="352">
          <cell r="B352">
            <v>12200506</v>
          </cell>
          <cell r="C352" t="str">
            <v>012200506</v>
          </cell>
          <cell r="D352" t="str">
            <v>مشروب طاقة XL</v>
          </cell>
          <cell r="E352" t="str">
            <v>علبة / 250 مل</v>
          </cell>
          <cell r="F352">
            <v>2023</v>
          </cell>
          <cell r="G352">
            <v>4</v>
          </cell>
          <cell r="H352">
            <v>5.8571428571428568</v>
          </cell>
          <cell r="I352">
            <v>5.8571428571428568</v>
          </cell>
          <cell r="J352">
            <v>6</v>
          </cell>
          <cell r="K352">
            <v>6</v>
          </cell>
          <cell r="L352">
            <v>6</v>
          </cell>
          <cell r="M352">
            <v>6</v>
          </cell>
          <cell r="N352">
            <v>6</v>
          </cell>
          <cell r="O352">
            <v>6</v>
          </cell>
          <cell r="P352">
            <v>5.8571428571428568</v>
          </cell>
          <cell r="Q352">
            <v>5.8571428571428568</v>
          </cell>
          <cell r="R352">
            <v>6</v>
          </cell>
          <cell r="S352">
            <v>6</v>
          </cell>
          <cell r="T352">
            <v>5.9523809523809517</v>
          </cell>
        </row>
        <row r="353">
          <cell r="B353">
            <v>21100101</v>
          </cell>
          <cell r="C353" t="str">
            <v>021100101</v>
          </cell>
          <cell r="D353" t="str">
            <v>فودكا ابسلوت  40% كحول Absoult Vodka</v>
          </cell>
          <cell r="E353" t="str">
            <v>علبة زجاجية / 1 لتر</v>
          </cell>
          <cell r="F353">
            <v>2023</v>
          </cell>
          <cell r="G353">
            <v>4</v>
          </cell>
          <cell r="H353">
            <v>102.5</v>
          </cell>
          <cell r="I353">
            <v>102.5</v>
          </cell>
          <cell r="J353">
            <v>102.5</v>
          </cell>
          <cell r="K353">
            <v>102.5</v>
          </cell>
          <cell r="L353">
            <v>102.5</v>
          </cell>
          <cell r="M353">
            <v>102.5</v>
          </cell>
          <cell r="N353">
            <v>102.5</v>
          </cell>
          <cell r="O353">
            <v>105</v>
          </cell>
          <cell r="P353">
            <v>107.5</v>
          </cell>
          <cell r="Q353">
            <v>107.5</v>
          </cell>
          <cell r="R353">
            <v>107.5</v>
          </cell>
          <cell r="S353">
            <v>107.5</v>
          </cell>
          <cell r="T353">
            <v>104.375</v>
          </cell>
        </row>
        <row r="354">
          <cell r="B354">
            <v>21100102</v>
          </cell>
          <cell r="C354" t="str">
            <v>021100102</v>
          </cell>
          <cell r="D354" t="str">
            <v>ويسكي اسكتلندي - جوني واكر - ريد ليبل - 40% كحول</v>
          </cell>
          <cell r="E354" t="str">
            <v>علبة زجاجية / 1 لتر</v>
          </cell>
          <cell r="F354">
            <v>2023</v>
          </cell>
          <cell r="G354">
            <v>4</v>
          </cell>
          <cell r="H354">
            <v>105</v>
          </cell>
          <cell r="I354">
            <v>107.5</v>
          </cell>
          <cell r="J354">
            <v>107.5</v>
          </cell>
          <cell r="K354">
            <v>107.5</v>
          </cell>
          <cell r="L354">
            <v>107.5</v>
          </cell>
          <cell r="M354">
            <v>107.5</v>
          </cell>
          <cell r="N354">
            <v>107.5</v>
          </cell>
          <cell r="O354">
            <v>107.5</v>
          </cell>
          <cell r="P354">
            <v>105</v>
          </cell>
          <cell r="Q354">
            <v>105</v>
          </cell>
          <cell r="R354">
            <v>105</v>
          </cell>
          <cell r="S354">
            <v>105</v>
          </cell>
          <cell r="T354">
            <v>106.45833333333333</v>
          </cell>
        </row>
        <row r="355">
          <cell r="B355">
            <v>21200101</v>
          </cell>
          <cell r="C355" t="str">
            <v>021200101</v>
          </cell>
          <cell r="D355" t="str">
            <v>عرق رام الله - رام الله - محلي</v>
          </cell>
          <cell r="E355" t="str">
            <v>علبة/750 مل</v>
          </cell>
          <cell r="F355">
            <v>2023</v>
          </cell>
          <cell r="G355">
            <v>4</v>
          </cell>
          <cell r="H355">
            <v>60</v>
          </cell>
          <cell r="I355">
            <v>60</v>
          </cell>
          <cell r="J355">
            <v>60</v>
          </cell>
          <cell r="K355">
            <v>60</v>
          </cell>
          <cell r="L355">
            <v>60</v>
          </cell>
          <cell r="M355">
            <v>60</v>
          </cell>
          <cell r="N355">
            <v>60</v>
          </cell>
          <cell r="O355">
            <v>60</v>
          </cell>
          <cell r="P355">
            <v>60</v>
          </cell>
          <cell r="Q355">
            <v>60</v>
          </cell>
          <cell r="R355">
            <v>60</v>
          </cell>
          <cell r="S355">
            <v>60</v>
          </cell>
          <cell r="T355">
            <v>60</v>
          </cell>
        </row>
        <row r="356">
          <cell r="B356">
            <v>21300101</v>
          </cell>
          <cell r="C356" t="str">
            <v>021300101</v>
          </cell>
          <cell r="D356" t="str">
            <v>بيرة-مكابي-اسرائيل</v>
          </cell>
          <cell r="E356" t="str">
            <v>زجاجة/330 مل</v>
          </cell>
          <cell r="F356">
            <v>2023</v>
          </cell>
          <cell r="G356">
            <v>4</v>
          </cell>
          <cell r="H356">
            <v>10</v>
          </cell>
          <cell r="I356">
            <v>10</v>
          </cell>
          <cell r="J356">
            <v>10</v>
          </cell>
          <cell r="K356">
            <v>10</v>
          </cell>
          <cell r="L356">
            <v>10</v>
          </cell>
          <cell r="M356">
            <v>10</v>
          </cell>
          <cell r="N356">
            <v>10</v>
          </cell>
          <cell r="O356">
            <v>10</v>
          </cell>
          <cell r="P356">
            <v>10</v>
          </cell>
          <cell r="Q356">
            <v>10</v>
          </cell>
          <cell r="R356">
            <v>10</v>
          </cell>
          <cell r="S356">
            <v>10</v>
          </cell>
          <cell r="T356">
            <v>10</v>
          </cell>
        </row>
        <row r="357">
          <cell r="B357">
            <v>21300102</v>
          </cell>
          <cell r="C357" t="str">
            <v>021300102</v>
          </cell>
          <cell r="D357" t="str">
            <v>بيرة-امستل-اردني</v>
          </cell>
          <cell r="E357" t="str">
            <v>علبة/330 مل</v>
          </cell>
          <cell r="F357">
            <v>2023</v>
          </cell>
          <cell r="G357">
            <v>4</v>
          </cell>
          <cell r="H357">
            <v>10</v>
          </cell>
          <cell r="I357">
            <v>10</v>
          </cell>
          <cell r="J357">
            <v>10</v>
          </cell>
          <cell r="K357">
            <v>10</v>
          </cell>
          <cell r="L357">
            <v>10</v>
          </cell>
          <cell r="M357">
            <v>10</v>
          </cell>
          <cell r="N357">
            <v>10</v>
          </cell>
          <cell r="O357">
            <v>10</v>
          </cell>
          <cell r="P357">
            <v>10</v>
          </cell>
          <cell r="Q357">
            <v>10</v>
          </cell>
          <cell r="R357">
            <v>10</v>
          </cell>
          <cell r="S357">
            <v>10</v>
          </cell>
          <cell r="T357">
            <v>10</v>
          </cell>
        </row>
        <row r="358">
          <cell r="B358">
            <v>21300103</v>
          </cell>
          <cell r="C358" t="str">
            <v>021300103</v>
          </cell>
          <cell r="D358" t="str">
            <v>بيرة الطيبة - جولد GOLD - محلي</v>
          </cell>
          <cell r="E358" t="str">
            <v>علبة 330 مل</v>
          </cell>
          <cell r="F358">
            <v>2023</v>
          </cell>
          <cell r="G358">
            <v>4</v>
          </cell>
          <cell r="H358">
            <v>10</v>
          </cell>
          <cell r="I358">
            <v>10</v>
          </cell>
          <cell r="J358">
            <v>10</v>
          </cell>
          <cell r="K358">
            <v>10</v>
          </cell>
          <cell r="L358">
            <v>10</v>
          </cell>
          <cell r="M358">
            <v>10</v>
          </cell>
          <cell r="N358">
            <v>10</v>
          </cell>
          <cell r="O358">
            <v>10</v>
          </cell>
          <cell r="P358">
            <v>10</v>
          </cell>
          <cell r="Q358">
            <v>10</v>
          </cell>
          <cell r="R358">
            <v>10</v>
          </cell>
          <cell r="S358">
            <v>10</v>
          </cell>
          <cell r="T358">
            <v>10</v>
          </cell>
        </row>
        <row r="359">
          <cell r="B359">
            <v>22010101</v>
          </cell>
          <cell r="C359" t="str">
            <v>022010101</v>
          </cell>
          <cell r="D359" t="str">
            <v>سجائر- امبريال - محلي</v>
          </cell>
          <cell r="E359" t="str">
            <v>علبة/20 سيجارة</v>
          </cell>
          <cell r="F359">
            <v>2023</v>
          </cell>
          <cell r="G359">
            <v>4</v>
          </cell>
          <cell r="H359">
            <v>25</v>
          </cell>
          <cell r="I359">
            <v>25</v>
          </cell>
          <cell r="J359">
            <v>25</v>
          </cell>
          <cell r="K359">
            <v>25</v>
          </cell>
          <cell r="L359">
            <v>25</v>
          </cell>
          <cell r="M359">
            <v>24.714285714285715</v>
          </cell>
          <cell r="N359">
            <v>25</v>
          </cell>
          <cell r="O359">
            <v>25</v>
          </cell>
          <cell r="P359">
            <v>25</v>
          </cell>
          <cell r="Q359">
            <v>25</v>
          </cell>
          <cell r="R359">
            <v>25</v>
          </cell>
          <cell r="S359">
            <v>25</v>
          </cell>
          <cell r="T359">
            <v>24.976190476190478</v>
          </cell>
        </row>
        <row r="360">
          <cell r="B360">
            <v>22010201</v>
          </cell>
          <cell r="C360" t="str">
            <v>022010201</v>
          </cell>
          <cell r="D360" t="str">
            <v>سجائر-مارلبورو-اميركا</v>
          </cell>
          <cell r="E360" t="str">
            <v>علبة/20 سيجارة</v>
          </cell>
          <cell r="F360">
            <v>2023</v>
          </cell>
          <cell r="G360">
            <v>4</v>
          </cell>
          <cell r="H360">
            <v>34</v>
          </cell>
          <cell r="I360">
            <v>34</v>
          </cell>
          <cell r="J360">
            <v>34</v>
          </cell>
          <cell r="K360">
            <v>34</v>
          </cell>
          <cell r="L360">
            <v>34</v>
          </cell>
          <cell r="M360">
            <v>33.714285714285715</v>
          </cell>
          <cell r="N360">
            <v>34.571428571428569</v>
          </cell>
          <cell r="O360">
            <v>35</v>
          </cell>
          <cell r="P360">
            <v>35</v>
          </cell>
          <cell r="Q360">
            <v>35</v>
          </cell>
          <cell r="R360">
            <v>35</v>
          </cell>
          <cell r="S360">
            <v>35</v>
          </cell>
          <cell r="T360">
            <v>34.44047619047619</v>
          </cell>
        </row>
        <row r="361">
          <cell r="B361">
            <v>22010203</v>
          </cell>
          <cell r="C361" t="str">
            <v>022010203</v>
          </cell>
          <cell r="D361" t="str">
            <v>سجائر-ال.ام-امريكا</v>
          </cell>
          <cell r="E361" t="str">
            <v>علبة/20 سيجارة</v>
          </cell>
          <cell r="F361">
            <v>2023</v>
          </cell>
          <cell r="G361">
            <v>4</v>
          </cell>
          <cell r="H361">
            <v>30</v>
          </cell>
          <cell r="I361">
            <v>30</v>
          </cell>
          <cell r="J361">
            <v>30</v>
          </cell>
          <cell r="K361">
            <v>30</v>
          </cell>
          <cell r="L361">
            <v>30</v>
          </cell>
          <cell r="M361">
            <v>30.285714285714285</v>
          </cell>
          <cell r="N361">
            <v>31</v>
          </cell>
          <cell r="O361">
            <v>31</v>
          </cell>
          <cell r="P361">
            <v>31</v>
          </cell>
          <cell r="Q361">
            <v>31</v>
          </cell>
          <cell r="R361">
            <v>31.571428571428573</v>
          </cell>
          <cell r="S361">
            <v>31.857142857142858</v>
          </cell>
          <cell r="T361">
            <v>30.642857142857139</v>
          </cell>
        </row>
        <row r="362">
          <cell r="B362">
            <v>22010206</v>
          </cell>
          <cell r="C362" t="str">
            <v>022010206</v>
          </cell>
          <cell r="D362" t="str">
            <v>سجائر -جولواز-فرنسا</v>
          </cell>
          <cell r="E362" t="str">
            <v>علبة/20 سيجارة</v>
          </cell>
          <cell r="F362">
            <v>2023</v>
          </cell>
          <cell r="G362">
            <v>4</v>
          </cell>
          <cell r="H362">
            <v>30</v>
          </cell>
          <cell r="I362">
            <v>30</v>
          </cell>
          <cell r="J362">
            <v>30</v>
          </cell>
          <cell r="K362">
            <v>30</v>
          </cell>
          <cell r="L362">
            <v>30</v>
          </cell>
          <cell r="M362">
            <v>30</v>
          </cell>
          <cell r="N362">
            <v>30</v>
          </cell>
          <cell r="O362">
            <v>30</v>
          </cell>
          <cell r="P362">
            <v>30</v>
          </cell>
          <cell r="Q362">
            <v>30</v>
          </cell>
          <cell r="R362">
            <v>30</v>
          </cell>
          <cell r="S362">
            <v>30</v>
          </cell>
          <cell r="T362">
            <v>30</v>
          </cell>
        </row>
        <row r="363">
          <cell r="B363">
            <v>22010207</v>
          </cell>
          <cell r="C363" t="str">
            <v>022010207</v>
          </cell>
          <cell r="D363" t="str">
            <v>سجائر مارلبورو - مصري</v>
          </cell>
          <cell r="E363" t="str">
            <v>علبة 20 سيجارة</v>
          </cell>
          <cell r="F363">
            <v>2023</v>
          </cell>
          <cell r="G363">
            <v>4</v>
          </cell>
        </row>
        <row r="364">
          <cell r="B364">
            <v>22010209</v>
          </cell>
          <cell r="C364" t="str">
            <v>022010209</v>
          </cell>
          <cell r="D364" t="str">
            <v>سجائر أل - ام - مصري</v>
          </cell>
          <cell r="E364" t="str">
            <v>علبة 20 سيجارة</v>
          </cell>
          <cell r="F364">
            <v>2023</v>
          </cell>
          <cell r="G364">
            <v>4</v>
          </cell>
        </row>
        <row r="365">
          <cell r="B365">
            <v>22010211</v>
          </cell>
          <cell r="C365" t="str">
            <v>022010211</v>
          </cell>
          <cell r="D365" t="str">
            <v xml:space="preserve">سجائر مانشستر - مصري </v>
          </cell>
          <cell r="E365" t="str">
            <v xml:space="preserve">علبة / 20 سيجارة </v>
          </cell>
          <cell r="F365">
            <v>2023</v>
          </cell>
          <cell r="G365">
            <v>4</v>
          </cell>
        </row>
        <row r="366">
          <cell r="B366">
            <v>22010212</v>
          </cell>
          <cell r="C366" t="str">
            <v>022010212</v>
          </cell>
          <cell r="D366" t="str">
            <v xml:space="preserve">سجائر رويال - مصري </v>
          </cell>
          <cell r="E366" t="str">
            <v xml:space="preserve">علبة / 20 سيجارة </v>
          </cell>
          <cell r="F366">
            <v>2023</v>
          </cell>
          <cell r="G366">
            <v>4</v>
          </cell>
        </row>
        <row r="367">
          <cell r="B367">
            <v>22010214</v>
          </cell>
          <cell r="C367" t="str">
            <v>022010214</v>
          </cell>
          <cell r="D367" t="str">
            <v>سجائر ونستون winiston  - سويسرا</v>
          </cell>
          <cell r="E367" t="str">
            <v>علبة/ 20 سيجارة</v>
          </cell>
          <cell r="F367">
            <v>2023</v>
          </cell>
          <cell r="G367">
            <v>4</v>
          </cell>
          <cell r="H367">
            <v>31</v>
          </cell>
          <cell r="I367">
            <v>31</v>
          </cell>
          <cell r="J367">
            <v>31</v>
          </cell>
          <cell r="K367">
            <v>31</v>
          </cell>
          <cell r="L367">
            <v>30</v>
          </cell>
          <cell r="M367">
            <v>30</v>
          </cell>
          <cell r="N367">
            <v>31.428571428571427</v>
          </cell>
          <cell r="O367">
            <v>31.428571428571427</v>
          </cell>
          <cell r="P367">
            <v>31.428571428571427</v>
          </cell>
          <cell r="Q367">
            <v>31.428571428571427</v>
          </cell>
          <cell r="R367">
            <v>31</v>
          </cell>
          <cell r="S367">
            <v>31</v>
          </cell>
          <cell r="T367">
            <v>30.976190476190478</v>
          </cell>
        </row>
        <row r="368">
          <cell r="B368">
            <v>22030101</v>
          </cell>
          <cell r="C368" t="str">
            <v>022030101</v>
          </cell>
          <cell r="D368" t="str">
            <v>دخان حلل - محلي</v>
          </cell>
          <cell r="E368" t="str">
            <v>1 كغم</v>
          </cell>
          <cell r="F368">
            <v>2023</v>
          </cell>
          <cell r="G368">
            <v>4</v>
          </cell>
          <cell r="H368">
            <v>60</v>
          </cell>
          <cell r="I368">
            <v>60</v>
          </cell>
          <cell r="J368">
            <v>60</v>
          </cell>
          <cell r="K368">
            <v>60</v>
          </cell>
          <cell r="L368">
            <v>60</v>
          </cell>
          <cell r="M368">
            <v>60</v>
          </cell>
          <cell r="N368">
            <v>60</v>
          </cell>
          <cell r="O368">
            <v>60</v>
          </cell>
          <cell r="P368">
            <v>60</v>
          </cell>
          <cell r="Q368">
            <v>60</v>
          </cell>
          <cell r="R368">
            <v>60</v>
          </cell>
          <cell r="S368">
            <v>60</v>
          </cell>
          <cell r="T368">
            <v>60</v>
          </cell>
        </row>
        <row r="369">
          <cell r="B369">
            <v>22030201</v>
          </cell>
          <cell r="C369" t="str">
            <v>022030201</v>
          </cell>
          <cell r="D369" t="str">
            <v>معسل بطعم التفاح - مزايا - الامارات</v>
          </cell>
          <cell r="E369" t="str">
            <v>علبة / 50 غم</v>
          </cell>
          <cell r="F369">
            <v>2023</v>
          </cell>
          <cell r="G369">
            <v>4</v>
          </cell>
          <cell r="H369">
            <v>30</v>
          </cell>
          <cell r="I369">
            <v>30</v>
          </cell>
          <cell r="J369">
            <v>30</v>
          </cell>
          <cell r="K369">
            <v>30</v>
          </cell>
          <cell r="L369">
            <v>30</v>
          </cell>
          <cell r="M369">
            <v>30</v>
          </cell>
          <cell r="N369">
            <v>30</v>
          </cell>
          <cell r="O369">
            <v>30</v>
          </cell>
          <cell r="P369">
            <v>30</v>
          </cell>
          <cell r="Q369">
            <v>30</v>
          </cell>
          <cell r="R369">
            <v>30</v>
          </cell>
          <cell r="S369">
            <v>30</v>
          </cell>
          <cell r="T369">
            <v>30</v>
          </cell>
        </row>
        <row r="370">
          <cell r="B370">
            <v>22030203</v>
          </cell>
          <cell r="C370" t="str">
            <v>022030203</v>
          </cell>
          <cell r="D370" t="str">
            <v>معسل بطعم التفاح - النخلة - مصر</v>
          </cell>
          <cell r="E370" t="str">
            <v>علبة / 60 غم</v>
          </cell>
          <cell r="F370">
            <v>2023</v>
          </cell>
          <cell r="G370">
            <v>4</v>
          </cell>
          <cell r="H370">
            <v>28</v>
          </cell>
          <cell r="I370">
            <v>28</v>
          </cell>
          <cell r="J370">
            <v>28</v>
          </cell>
          <cell r="K370">
            <v>28</v>
          </cell>
          <cell r="L370">
            <v>28</v>
          </cell>
          <cell r="M370">
            <v>28</v>
          </cell>
          <cell r="N370">
            <v>28</v>
          </cell>
          <cell r="O370">
            <v>28</v>
          </cell>
          <cell r="P370">
            <v>28</v>
          </cell>
          <cell r="Q370">
            <v>28</v>
          </cell>
          <cell r="R370">
            <v>28</v>
          </cell>
          <cell r="S370">
            <v>28</v>
          </cell>
          <cell r="T370">
            <v>28</v>
          </cell>
        </row>
        <row r="371">
          <cell r="B371">
            <v>31200101</v>
          </cell>
          <cell r="C371" t="str">
            <v>031200101</v>
          </cell>
          <cell r="D371" t="str">
            <v>بنطلون جينز أزرق رجالي، straight خصر عالي، قصة كلاسيكية،65 - 100% قطن دنيم</v>
          </cell>
          <cell r="E371" t="str">
            <v>بنطلون جينز رجالي</v>
          </cell>
          <cell r="F371">
            <v>2023</v>
          </cell>
          <cell r="G371">
            <v>4</v>
          </cell>
          <cell r="H371">
            <v>118</v>
          </cell>
          <cell r="I371">
            <v>118</v>
          </cell>
          <cell r="J371">
            <v>118</v>
          </cell>
          <cell r="K371">
            <v>118</v>
          </cell>
          <cell r="L371">
            <v>122</v>
          </cell>
          <cell r="M371">
            <v>120</v>
          </cell>
          <cell r="N371">
            <v>120</v>
          </cell>
          <cell r="O371">
            <v>120</v>
          </cell>
          <cell r="P371">
            <v>120</v>
          </cell>
          <cell r="Q371">
            <v>120</v>
          </cell>
          <cell r="R371">
            <v>120</v>
          </cell>
          <cell r="S371">
            <v>120</v>
          </cell>
          <cell r="T371">
            <v>119.5</v>
          </cell>
        </row>
        <row r="372">
          <cell r="B372">
            <v>31200102</v>
          </cell>
          <cell r="C372" t="str">
            <v>031200102</v>
          </cell>
          <cell r="D372" t="str">
            <v>بنطلون جينز أزرق شبابي " 15-18 سنة"، straight خصر عالي، قصة كلاسيكية،65 - 100% قطن دنيم</v>
          </cell>
          <cell r="E372" t="str">
            <v>بنطلون جينز شبابي</v>
          </cell>
          <cell r="F372">
            <v>2023</v>
          </cell>
          <cell r="G372">
            <v>4</v>
          </cell>
          <cell r="H372">
            <v>116</v>
          </cell>
          <cell r="I372">
            <v>116</v>
          </cell>
          <cell r="J372">
            <v>116</v>
          </cell>
          <cell r="K372">
            <v>116</v>
          </cell>
          <cell r="L372">
            <v>120</v>
          </cell>
          <cell r="M372">
            <v>120</v>
          </cell>
          <cell r="N372">
            <v>120</v>
          </cell>
          <cell r="O372">
            <v>120</v>
          </cell>
          <cell r="P372">
            <v>120</v>
          </cell>
          <cell r="Q372">
            <v>120</v>
          </cell>
          <cell r="R372">
            <v>120</v>
          </cell>
          <cell r="S372">
            <v>120</v>
          </cell>
          <cell r="T372">
            <v>118.66666666666667</v>
          </cell>
        </row>
        <row r="373">
          <cell r="B373">
            <v>31200103</v>
          </cell>
          <cell r="C373" t="str">
            <v>031200103</v>
          </cell>
          <cell r="D373" t="str">
            <v>بنطلون رجالي، قماش، صيفي،straight خصر عالي، 50 - 65% قطن، 35- 50% بوليستر، مع حلقات للحزام، سادة، غير مبطن - تركيا</v>
          </cell>
          <cell r="E373" t="str">
            <v>بنطلون قماش رجالي</v>
          </cell>
          <cell r="F373">
            <v>2023</v>
          </cell>
          <cell r="G373">
            <v>4</v>
          </cell>
          <cell r="H373">
            <v>110</v>
          </cell>
          <cell r="I373">
            <v>110</v>
          </cell>
          <cell r="J373">
            <v>120</v>
          </cell>
          <cell r="K373">
            <v>120</v>
          </cell>
          <cell r="L373">
            <v>120</v>
          </cell>
          <cell r="M373">
            <v>120</v>
          </cell>
          <cell r="N373">
            <v>120</v>
          </cell>
          <cell r="O373">
            <v>120</v>
          </cell>
          <cell r="P373">
            <v>120</v>
          </cell>
          <cell r="Q373">
            <v>120</v>
          </cell>
          <cell r="R373">
            <v>120</v>
          </cell>
          <cell r="S373">
            <v>117.5</v>
          </cell>
          <cell r="T373">
            <v>118.125</v>
          </cell>
        </row>
        <row r="374">
          <cell r="B374">
            <v>31200104</v>
          </cell>
          <cell r="C374" t="str">
            <v>031200104</v>
          </cell>
          <cell r="D374" t="str">
            <v>قميص رجالي قماش كم طويل سادة كلاسيك، straight، مفتوح من الأمام، مع أزرار على طوله، 70- 80 % قطن، 20 - 30 % بوليستر، تركيا</v>
          </cell>
          <cell r="E374" t="str">
            <v>قميص رجالي قماش كلاسيك سادة كم طويل</v>
          </cell>
          <cell r="F374">
            <v>2023</v>
          </cell>
          <cell r="G374">
            <v>4</v>
          </cell>
          <cell r="H374">
            <v>88</v>
          </cell>
          <cell r="I374">
            <v>88</v>
          </cell>
          <cell r="J374">
            <v>88</v>
          </cell>
          <cell r="K374">
            <v>88</v>
          </cell>
          <cell r="L374">
            <v>98</v>
          </cell>
          <cell r="M374">
            <v>104</v>
          </cell>
          <cell r="N374">
            <v>104</v>
          </cell>
          <cell r="O374">
            <v>104</v>
          </cell>
          <cell r="P374">
            <v>94</v>
          </cell>
          <cell r="Q374">
            <v>90</v>
          </cell>
          <cell r="R374">
            <v>92</v>
          </cell>
          <cell r="S374">
            <v>92</v>
          </cell>
          <cell r="T374">
            <v>94.166666666666671</v>
          </cell>
        </row>
        <row r="375">
          <cell r="B375">
            <v>31200105</v>
          </cell>
          <cell r="C375" t="str">
            <v>031200105</v>
          </cell>
          <cell r="D375" t="str">
            <v>بلوفر "بلوزة شتوية" رجالية، 50 % صوف، 50% بوليستر، قصة كلاسيك سادة، مع خصر، اكمام طويل، رقبة على شكل V، تركيا</v>
          </cell>
          <cell r="E375" t="str">
            <v>بلوفر "بلوزة شتوية" رجالية</v>
          </cell>
          <cell r="F375">
            <v>2023</v>
          </cell>
          <cell r="G375">
            <v>4</v>
          </cell>
          <cell r="H375">
            <v>95</v>
          </cell>
          <cell r="I375">
            <v>92.5</v>
          </cell>
          <cell r="J375">
            <v>82.5</v>
          </cell>
          <cell r="K375">
            <v>77.5</v>
          </cell>
          <cell r="L375">
            <v>77.5</v>
          </cell>
          <cell r="M375">
            <v>77.5</v>
          </cell>
          <cell r="N375">
            <v>77.5</v>
          </cell>
          <cell r="O375">
            <v>77.5</v>
          </cell>
          <cell r="P375">
            <v>77.5</v>
          </cell>
          <cell r="Q375">
            <v>80</v>
          </cell>
          <cell r="R375">
            <v>87.5</v>
          </cell>
          <cell r="S375">
            <v>90</v>
          </cell>
          <cell r="T375">
            <v>82.708333333333329</v>
          </cell>
        </row>
        <row r="376">
          <cell r="B376">
            <v>31200107</v>
          </cell>
          <cell r="C376" t="str">
            <v>031200107</v>
          </cell>
          <cell r="D376" t="str">
            <v>بدلة قماش رجالي كلاسيك مكونة من قطعتين، السترة مبطنة بالكامل، مع صف واحد من الأزرار، البنطلون مبطن جزئيا - 100% صوف، تركيا</v>
          </cell>
          <cell r="E376" t="str">
            <v>بدلة قماش رجالي كلاسيك</v>
          </cell>
          <cell r="F376">
            <v>2023</v>
          </cell>
          <cell r="G376">
            <v>4</v>
          </cell>
          <cell r="H376">
            <v>583.33333333333337</v>
          </cell>
          <cell r="I376">
            <v>633.33333333333337</v>
          </cell>
          <cell r="J376">
            <v>700</v>
          </cell>
          <cell r="K376">
            <v>700</v>
          </cell>
          <cell r="L376">
            <v>700</v>
          </cell>
          <cell r="M376">
            <v>700</v>
          </cell>
          <cell r="N376">
            <v>700</v>
          </cell>
          <cell r="O376">
            <v>700</v>
          </cell>
          <cell r="P376">
            <v>700</v>
          </cell>
          <cell r="Q376">
            <v>700</v>
          </cell>
          <cell r="R376">
            <v>700</v>
          </cell>
          <cell r="S376">
            <v>700</v>
          </cell>
          <cell r="T376">
            <v>684.72222222222229</v>
          </cell>
        </row>
        <row r="377">
          <cell r="B377">
            <v>31200109</v>
          </cell>
          <cell r="C377" t="str">
            <v>031200109</v>
          </cell>
          <cell r="D377" t="str">
            <v>بلوز "تي شيرت" رجالي، سادة،70 - 100 % قطن، straight نصف كم، رقبة مستديرة، تركيا</v>
          </cell>
          <cell r="E377" t="str">
            <v>بلوز "تي شيرت" رجالي</v>
          </cell>
          <cell r="F377">
            <v>2023</v>
          </cell>
          <cell r="G377">
            <v>4</v>
          </cell>
          <cell r="H377">
            <v>58.75</v>
          </cell>
          <cell r="I377">
            <v>55</v>
          </cell>
          <cell r="J377">
            <v>52.5</v>
          </cell>
          <cell r="K377">
            <v>56.25</v>
          </cell>
          <cell r="L377">
            <v>55</v>
          </cell>
          <cell r="M377">
            <v>55</v>
          </cell>
          <cell r="N377">
            <v>55</v>
          </cell>
          <cell r="O377">
            <v>55</v>
          </cell>
          <cell r="P377">
            <v>52.5</v>
          </cell>
          <cell r="Q377">
            <v>52.5</v>
          </cell>
          <cell r="R377">
            <v>52.5</v>
          </cell>
          <cell r="S377">
            <v>52.5</v>
          </cell>
          <cell r="T377">
            <v>54.375</v>
          </cell>
        </row>
        <row r="378">
          <cell r="B378">
            <v>31200110</v>
          </cell>
          <cell r="C378" t="str">
            <v>031200110</v>
          </cell>
          <cell r="D378" t="str">
            <v>فانيلا رجالي ابيض كت عريض 100 % قطن، مستورد</v>
          </cell>
          <cell r="E378" t="str">
            <v>فانيلا رجالي</v>
          </cell>
          <cell r="F378">
            <v>2023</v>
          </cell>
          <cell r="G378">
            <v>4</v>
          </cell>
          <cell r="H378">
            <v>36.25</v>
          </cell>
          <cell r="I378">
            <v>33.75</v>
          </cell>
          <cell r="J378">
            <v>33.5</v>
          </cell>
          <cell r="K378">
            <v>33.75</v>
          </cell>
          <cell r="L378">
            <v>35</v>
          </cell>
          <cell r="M378">
            <v>35</v>
          </cell>
          <cell r="N378">
            <v>35</v>
          </cell>
          <cell r="O378">
            <v>35</v>
          </cell>
          <cell r="P378">
            <v>33.75</v>
          </cell>
          <cell r="Q378">
            <v>33.75</v>
          </cell>
          <cell r="R378">
            <v>33.75</v>
          </cell>
          <cell r="S378">
            <v>33.75</v>
          </cell>
          <cell r="T378">
            <v>34.354166666666664</v>
          </cell>
        </row>
        <row r="379">
          <cell r="B379">
            <v>31200201</v>
          </cell>
          <cell r="C379" t="str">
            <v>031200201</v>
          </cell>
          <cell r="D379" t="str">
            <v>بنطلون نسائي، قماش، صيفي،straight خصر عالي، 50 - 65% قطن، 35- 50% بوليستر، مع حلقات للحزام، سادة، غير مبطن - تركيا</v>
          </cell>
          <cell r="E379" t="str">
            <v>بنطلون قماش ستاتي</v>
          </cell>
          <cell r="F379">
            <v>2023</v>
          </cell>
          <cell r="G379">
            <v>4</v>
          </cell>
          <cell r="H379">
            <v>80</v>
          </cell>
          <cell r="I379">
            <v>80</v>
          </cell>
          <cell r="J379">
            <v>88</v>
          </cell>
          <cell r="K379">
            <v>90</v>
          </cell>
          <cell r="L379">
            <v>100</v>
          </cell>
          <cell r="M379">
            <v>104</v>
          </cell>
          <cell r="N379">
            <v>100</v>
          </cell>
          <cell r="O379">
            <v>98</v>
          </cell>
          <cell r="P379">
            <v>86</v>
          </cell>
          <cell r="Q379">
            <v>86</v>
          </cell>
          <cell r="R379">
            <v>84</v>
          </cell>
          <cell r="S379">
            <v>84</v>
          </cell>
          <cell r="T379">
            <v>90</v>
          </cell>
        </row>
        <row r="380">
          <cell r="B380">
            <v>31200202</v>
          </cell>
          <cell r="C380" t="str">
            <v>031200202</v>
          </cell>
          <cell r="D380" t="str">
            <v>بلوفر "بلوزة شتوية" نسائية قصيرة، 50 % صوف، 50% بوليستر، قصة كلاسيك سادة، مع خصر، اكمام طويل، رقبة على شكل V ، تركيا</v>
          </cell>
          <cell r="E380" t="str">
            <v>بلوفر "بلوزة شتوية" نسائية</v>
          </cell>
          <cell r="F380">
            <v>2023</v>
          </cell>
          <cell r="G380">
            <v>4</v>
          </cell>
          <cell r="H380">
            <v>70</v>
          </cell>
          <cell r="I380">
            <v>66.666666666666671</v>
          </cell>
          <cell r="J380">
            <v>61.666666666666664</v>
          </cell>
          <cell r="K380">
            <v>61.666666666666664</v>
          </cell>
          <cell r="L380">
            <v>61.666666666666664</v>
          </cell>
          <cell r="M380">
            <v>61.666666666666664</v>
          </cell>
          <cell r="N380">
            <v>63.333333333333336</v>
          </cell>
          <cell r="O380">
            <v>63.333333333333336</v>
          </cell>
          <cell r="P380">
            <v>65</v>
          </cell>
          <cell r="Q380">
            <v>65</v>
          </cell>
          <cell r="R380">
            <v>73.333333333333329</v>
          </cell>
          <cell r="S380">
            <v>83.333333333333329</v>
          </cell>
          <cell r="T380">
            <v>66.3888888888889</v>
          </cell>
        </row>
        <row r="381">
          <cell r="B381">
            <v>31200203</v>
          </cell>
          <cell r="C381" t="str">
            <v>031200203</v>
          </cell>
          <cell r="D381" t="str">
            <v>بجامة نسائية فوتر شتوية - قطعتين (بلوزة، بنطال) - تركيا</v>
          </cell>
          <cell r="E381" t="str">
            <v>بجامة نسائية فوتر</v>
          </cell>
          <cell r="F381">
            <v>2023</v>
          </cell>
          <cell r="G381">
            <v>4</v>
          </cell>
          <cell r="H381">
            <v>60</v>
          </cell>
          <cell r="I381">
            <v>45</v>
          </cell>
          <cell r="J381">
            <v>41.25</v>
          </cell>
          <cell r="K381">
            <v>41.25</v>
          </cell>
          <cell r="L381">
            <v>41.25</v>
          </cell>
          <cell r="M381">
            <v>41.25</v>
          </cell>
          <cell r="N381">
            <v>42.5</v>
          </cell>
          <cell r="O381">
            <v>42.5</v>
          </cell>
          <cell r="P381">
            <v>42.5</v>
          </cell>
          <cell r="Q381">
            <v>42.5</v>
          </cell>
          <cell r="R381">
            <v>58.75</v>
          </cell>
          <cell r="S381">
            <v>66.25</v>
          </cell>
          <cell r="T381">
            <v>47.083333333333336</v>
          </cell>
        </row>
        <row r="382">
          <cell r="B382">
            <v>31200204</v>
          </cell>
          <cell r="C382" t="str">
            <v>031200204</v>
          </cell>
          <cell r="D382" t="str">
            <v>بنطلون جينز أزرق ستاتي، straight خصر عالي، قصة كلاسيكية، 100% قطن دنيم</v>
          </cell>
          <cell r="E382" t="str">
            <v>بنطلون جينز ستاتي</v>
          </cell>
          <cell r="F382">
            <v>2023</v>
          </cell>
          <cell r="G382">
            <v>4</v>
          </cell>
          <cell r="H382">
            <v>90</v>
          </cell>
          <cell r="I382">
            <v>90</v>
          </cell>
          <cell r="J382">
            <v>90</v>
          </cell>
          <cell r="K382">
            <v>90</v>
          </cell>
          <cell r="L382">
            <v>102</v>
          </cell>
          <cell r="M382">
            <v>102</v>
          </cell>
          <cell r="N382">
            <v>96</v>
          </cell>
          <cell r="O382">
            <v>94</v>
          </cell>
          <cell r="P382">
            <v>90</v>
          </cell>
          <cell r="Q382">
            <v>90</v>
          </cell>
          <cell r="R382">
            <v>90</v>
          </cell>
          <cell r="S382">
            <v>94</v>
          </cell>
          <cell r="T382">
            <v>93.166666666666671</v>
          </cell>
        </row>
        <row r="383">
          <cell r="B383">
            <v>31200205</v>
          </cell>
          <cell r="C383" t="str">
            <v>031200205</v>
          </cell>
          <cell r="D383" t="str">
            <v>جلباب شرعي صيفي نسائي - تركيا</v>
          </cell>
          <cell r="E383" t="str">
            <v>جلباب نسائي</v>
          </cell>
          <cell r="F383">
            <v>2023</v>
          </cell>
          <cell r="G383">
            <v>4</v>
          </cell>
          <cell r="H383">
            <v>292</v>
          </cell>
          <cell r="I383">
            <v>292</v>
          </cell>
          <cell r="J383">
            <v>288</v>
          </cell>
          <cell r="K383">
            <v>260</v>
          </cell>
          <cell r="L383">
            <v>266</v>
          </cell>
          <cell r="M383">
            <v>266</v>
          </cell>
          <cell r="N383">
            <v>250</v>
          </cell>
          <cell r="O383">
            <v>230</v>
          </cell>
          <cell r="P383">
            <v>220</v>
          </cell>
          <cell r="Q383">
            <v>220</v>
          </cell>
          <cell r="R383">
            <v>220</v>
          </cell>
          <cell r="S383">
            <v>220</v>
          </cell>
          <cell r="T383">
            <v>252</v>
          </cell>
        </row>
        <row r="384">
          <cell r="B384">
            <v>31200206</v>
          </cell>
          <cell r="C384" t="str">
            <v>031200206</v>
          </cell>
          <cell r="D384" t="str">
            <v>قميص نسائي قماش كلاسيك سادة كم طويل، 100 % فيسكوز، مفتوح من الأمام، ازرار على طوله، ياقة بأسلوب القميص، تركيا</v>
          </cell>
          <cell r="E384" t="str">
            <v>قميص نسائي كلاسيك سادة كم طويل</v>
          </cell>
          <cell r="F384">
            <v>2023</v>
          </cell>
          <cell r="G384">
            <v>4</v>
          </cell>
          <cell r="H384">
            <v>60</v>
          </cell>
          <cell r="I384">
            <v>55</v>
          </cell>
          <cell r="J384">
            <v>57.5</v>
          </cell>
          <cell r="K384">
            <v>67.5</v>
          </cell>
          <cell r="L384">
            <v>75</v>
          </cell>
          <cell r="M384">
            <v>80</v>
          </cell>
          <cell r="N384">
            <v>77.5</v>
          </cell>
          <cell r="O384">
            <v>72.5</v>
          </cell>
          <cell r="P384">
            <v>57.5</v>
          </cell>
          <cell r="Q384">
            <v>57.5</v>
          </cell>
          <cell r="R384">
            <v>67.5</v>
          </cell>
          <cell r="S384">
            <v>67.5</v>
          </cell>
          <cell r="T384">
            <v>66.25</v>
          </cell>
        </row>
        <row r="385">
          <cell r="B385">
            <v>31200207</v>
          </cell>
          <cell r="C385" t="str">
            <v>031200207</v>
          </cell>
          <cell r="D385" t="str">
            <v>جوارب نسائية قصيرة شيفون شفاف "يغطي حتى أعلى الكاحل فقط"</v>
          </cell>
          <cell r="E385" t="str">
            <v>علبة (زوجين)</v>
          </cell>
          <cell r="F385">
            <v>2023</v>
          </cell>
          <cell r="G385">
            <v>4</v>
          </cell>
          <cell r="H385">
            <v>10</v>
          </cell>
          <cell r="I385">
            <v>10</v>
          </cell>
          <cell r="J385">
            <v>10</v>
          </cell>
          <cell r="K385">
            <v>10</v>
          </cell>
          <cell r="L385">
            <v>10</v>
          </cell>
          <cell r="M385">
            <v>10</v>
          </cell>
          <cell r="N385">
            <v>10</v>
          </cell>
          <cell r="O385">
            <v>10</v>
          </cell>
          <cell r="P385">
            <v>10</v>
          </cell>
          <cell r="Q385">
            <v>10</v>
          </cell>
          <cell r="R385">
            <v>10</v>
          </cell>
          <cell r="S385">
            <v>10</v>
          </cell>
          <cell r="T385">
            <v>10</v>
          </cell>
        </row>
        <row r="386">
          <cell r="B386">
            <v>31200301</v>
          </cell>
          <cell r="C386" t="str">
            <v>031200301</v>
          </cell>
          <cell r="D386" t="str">
            <v>قميص ولادي من 6-8 سنوات قماش كم طويل كروهات كلاسيك، straight، مفتوح من الأمام، مع أزرار على طوله، 70- 80 % قطن، 20 - 30 % بوليستر، تركيا</v>
          </cell>
          <cell r="E386" t="str">
            <v>قميص ولادي قماش كلاسيك كروهات كم طويل</v>
          </cell>
          <cell r="F386">
            <v>2023</v>
          </cell>
          <cell r="G386">
            <v>4</v>
          </cell>
          <cell r="H386">
            <v>52.5</v>
          </cell>
          <cell r="I386">
            <v>52.5</v>
          </cell>
          <cell r="J386">
            <v>52.5</v>
          </cell>
          <cell r="K386">
            <v>52.5</v>
          </cell>
          <cell r="L386">
            <v>52.5</v>
          </cell>
          <cell r="M386">
            <v>52.5</v>
          </cell>
          <cell r="N386">
            <v>52.5</v>
          </cell>
          <cell r="O386">
            <v>52.5</v>
          </cell>
          <cell r="P386">
            <v>48.75</v>
          </cell>
          <cell r="Q386">
            <v>48.75</v>
          </cell>
          <cell r="R386">
            <v>48.75</v>
          </cell>
          <cell r="S386">
            <v>48.75</v>
          </cell>
          <cell r="T386">
            <v>51.25</v>
          </cell>
        </row>
        <row r="387">
          <cell r="B387">
            <v>31200302</v>
          </cell>
          <cell r="C387" t="str">
            <v>031200302</v>
          </cell>
          <cell r="D387" t="str">
            <v>بنطلون جينز أزرق ولادي من 6-8 سنوات، straight خصر عالي مع سحاب أو أزرار، قصة كلاسيكية، 100% قطن دنيم</v>
          </cell>
          <cell r="E387" t="str">
            <v>بنطلون جينز ولادي</v>
          </cell>
          <cell r="F387">
            <v>2023</v>
          </cell>
          <cell r="G387">
            <v>4</v>
          </cell>
          <cell r="H387">
            <v>60</v>
          </cell>
          <cell r="I387">
            <v>60</v>
          </cell>
          <cell r="J387">
            <v>60</v>
          </cell>
          <cell r="K387">
            <v>60</v>
          </cell>
          <cell r="L387">
            <v>60</v>
          </cell>
          <cell r="M387">
            <v>60</v>
          </cell>
          <cell r="N387">
            <v>60</v>
          </cell>
          <cell r="O387">
            <v>60</v>
          </cell>
          <cell r="P387">
            <v>60</v>
          </cell>
          <cell r="Q387">
            <v>60</v>
          </cell>
          <cell r="R387">
            <v>60</v>
          </cell>
          <cell r="S387">
            <v>60</v>
          </cell>
          <cell r="T387">
            <v>60</v>
          </cell>
        </row>
        <row r="388">
          <cell r="B388">
            <v>31200303</v>
          </cell>
          <cell r="C388" t="str">
            <v>031200303</v>
          </cell>
          <cell r="D388" t="str">
            <v>تبان بناتي "رداء قميصي تحتي بناتي" نصف كم، عمر من 12-18 شهر، 100 % قطن، أطراف مدعمة، مفتوح عند القدمين، مع كباسات من أسفل، مستورد</v>
          </cell>
          <cell r="E388" t="str">
            <v>تبان بناتي</v>
          </cell>
          <cell r="F388">
            <v>2023</v>
          </cell>
          <cell r="G388">
            <v>4</v>
          </cell>
          <cell r="H388">
            <v>17.5</v>
          </cell>
          <cell r="I388">
            <v>17.5</v>
          </cell>
          <cell r="J388">
            <v>18.75</v>
          </cell>
          <cell r="K388">
            <v>17.5</v>
          </cell>
          <cell r="L388">
            <v>22.5</v>
          </cell>
          <cell r="M388">
            <v>22.5</v>
          </cell>
          <cell r="N388">
            <v>22.5</v>
          </cell>
          <cell r="O388">
            <v>22.5</v>
          </cell>
          <cell r="P388">
            <v>22.5</v>
          </cell>
          <cell r="Q388">
            <v>22.5</v>
          </cell>
          <cell r="R388">
            <v>20</v>
          </cell>
          <cell r="S388">
            <v>20</v>
          </cell>
          <cell r="T388">
            <v>20.520833333333332</v>
          </cell>
        </row>
        <row r="389">
          <cell r="B389">
            <v>31200304</v>
          </cell>
          <cell r="C389" t="str">
            <v>031200304</v>
          </cell>
          <cell r="D389" t="str">
            <v>قميص مدرسي للصبيان سادة لعمر 7- 8 سنوات - اكمام قصيرة، كلاسيك ، مع ياقة باسلوب القميص، مفتوح من الامام مع أزرار على طوله، 50 - 65 % قطن، 35 - 50 % صناعي، مستورد</v>
          </cell>
          <cell r="E389" t="str">
            <v>قميص مدرسي للصبيان</v>
          </cell>
          <cell r="F389">
            <v>2023</v>
          </cell>
          <cell r="G389">
            <v>4</v>
          </cell>
          <cell r="H389">
            <v>47.5</v>
          </cell>
          <cell r="I389">
            <v>47.5</v>
          </cell>
          <cell r="J389">
            <v>47.5</v>
          </cell>
          <cell r="K389">
            <v>47.5</v>
          </cell>
          <cell r="L389">
            <v>47.5</v>
          </cell>
          <cell r="M389">
            <v>47.5</v>
          </cell>
          <cell r="N389">
            <v>47.5</v>
          </cell>
          <cell r="O389">
            <v>47.5</v>
          </cell>
          <cell r="P389">
            <v>47.5</v>
          </cell>
          <cell r="Q389">
            <v>47.5</v>
          </cell>
          <cell r="R389">
            <v>47.5</v>
          </cell>
          <cell r="S389">
            <v>47.5</v>
          </cell>
          <cell r="T389">
            <v>47.5</v>
          </cell>
        </row>
        <row r="390">
          <cell r="B390">
            <v>31200305</v>
          </cell>
          <cell r="C390" t="str">
            <v>031200305</v>
          </cell>
          <cell r="D390" t="str">
            <v>بلوز "تي شيرت" ولادي من 7-8 سنوات سادة، 100 % قطن، نصف كم، مع ياقة باسلوب القميص، مستورد</v>
          </cell>
          <cell r="E390" t="str">
            <v>بلوز "تي شيرت" ولادي</v>
          </cell>
          <cell r="F390">
            <v>2023</v>
          </cell>
          <cell r="G390">
            <v>4</v>
          </cell>
          <cell r="H390">
            <v>32.5</v>
          </cell>
          <cell r="I390">
            <v>32.5</v>
          </cell>
          <cell r="J390">
            <v>32.5</v>
          </cell>
          <cell r="K390">
            <v>32.5</v>
          </cell>
          <cell r="L390">
            <v>36.25</v>
          </cell>
          <cell r="M390">
            <v>36.25</v>
          </cell>
          <cell r="N390">
            <v>36.25</v>
          </cell>
          <cell r="O390">
            <v>36.25</v>
          </cell>
          <cell r="P390">
            <v>35</v>
          </cell>
          <cell r="Q390">
            <v>35</v>
          </cell>
          <cell r="R390">
            <v>35</v>
          </cell>
          <cell r="S390">
            <v>35</v>
          </cell>
          <cell r="T390">
            <v>34.583333333333336</v>
          </cell>
        </row>
        <row r="391">
          <cell r="B391">
            <v>31200306</v>
          </cell>
          <cell r="C391" t="str">
            <v>031200306</v>
          </cell>
          <cell r="D391" t="str">
            <v>مريول مدرسي بناتي جاهز"مريول ترجال الأصلي" من عمر 8-10 سنوات "المرحلة الابتدائية"</v>
          </cell>
          <cell r="E391" t="str">
            <v>مريول مدرسي بناتي "المرحلة الابتدائية"</v>
          </cell>
          <cell r="F391">
            <v>2023</v>
          </cell>
          <cell r="G391">
            <v>4</v>
          </cell>
          <cell r="H391">
            <v>65</v>
          </cell>
          <cell r="I391">
            <v>65</v>
          </cell>
          <cell r="J391">
            <v>65</v>
          </cell>
          <cell r="K391">
            <v>65</v>
          </cell>
          <cell r="L391">
            <v>65</v>
          </cell>
          <cell r="M391">
            <v>65</v>
          </cell>
          <cell r="N391">
            <v>65</v>
          </cell>
          <cell r="O391">
            <v>65</v>
          </cell>
          <cell r="P391">
            <v>65</v>
          </cell>
          <cell r="Q391">
            <v>65</v>
          </cell>
          <cell r="R391">
            <v>65</v>
          </cell>
          <cell r="S391">
            <v>65</v>
          </cell>
          <cell r="T391">
            <v>65</v>
          </cell>
        </row>
        <row r="392">
          <cell r="B392">
            <v>31200307</v>
          </cell>
          <cell r="C392" t="str">
            <v>031200307</v>
          </cell>
          <cell r="D392" t="str">
            <v>تبان بناتي خارجي للنوم كم طويل، عمر من 12-18 شهر، 100 % قطن، مع كباسات خارجية مغلق عند القدمين، مستورد</v>
          </cell>
          <cell r="E392" t="str">
            <v>تبان بناتي خارجي للنوم كم طويل</v>
          </cell>
          <cell r="F392">
            <v>2023</v>
          </cell>
          <cell r="G392">
            <v>4</v>
          </cell>
          <cell r="H392">
            <v>27.5</v>
          </cell>
          <cell r="I392">
            <v>27.5</v>
          </cell>
          <cell r="J392">
            <v>27.5</v>
          </cell>
          <cell r="K392">
            <v>27.5</v>
          </cell>
          <cell r="L392">
            <v>27.5</v>
          </cell>
          <cell r="M392">
            <v>27.5</v>
          </cell>
          <cell r="N392">
            <v>27.5</v>
          </cell>
          <cell r="O392">
            <v>27.5</v>
          </cell>
          <cell r="P392">
            <v>27.5</v>
          </cell>
          <cell r="Q392">
            <v>27.5</v>
          </cell>
          <cell r="R392">
            <v>27.5</v>
          </cell>
          <cell r="S392">
            <v>27.5</v>
          </cell>
          <cell r="T392">
            <v>27.5</v>
          </cell>
        </row>
        <row r="393">
          <cell r="B393">
            <v>31300101</v>
          </cell>
          <cell r="C393" t="str">
            <v>031300101</v>
          </cell>
          <cell r="D393" t="str">
            <v>ربطة عنق رجالية كلاسيك، العرض 8-9 سم، الطول 147 - 148 سم ، تركيا</v>
          </cell>
          <cell r="E393" t="str">
            <v>ربطة عنق رجالية كلاسيك</v>
          </cell>
          <cell r="F393">
            <v>2023</v>
          </cell>
          <cell r="G393">
            <v>4</v>
          </cell>
          <cell r="H393">
            <v>38.75</v>
          </cell>
          <cell r="I393">
            <v>40</v>
          </cell>
          <cell r="J393">
            <v>42.5</v>
          </cell>
          <cell r="K393">
            <v>42.5</v>
          </cell>
          <cell r="L393">
            <v>42.5</v>
          </cell>
          <cell r="M393">
            <v>42.5</v>
          </cell>
          <cell r="N393">
            <v>42.5</v>
          </cell>
          <cell r="O393">
            <v>42.5</v>
          </cell>
          <cell r="P393">
            <v>43.75</v>
          </cell>
          <cell r="Q393">
            <v>43.75</v>
          </cell>
          <cell r="R393">
            <v>43.75</v>
          </cell>
          <cell r="S393">
            <v>43.75</v>
          </cell>
          <cell r="T393">
            <v>42.395833333333336</v>
          </cell>
        </row>
        <row r="394">
          <cell r="B394">
            <v>31300102</v>
          </cell>
          <cell r="C394" t="str">
            <v>031300102</v>
          </cell>
          <cell r="D394" t="str">
            <v>حزام جلد صناعي رجالي، العرض من 2.5 - 4 سم، الطول من 95 - 130 سم، مستورد</v>
          </cell>
          <cell r="E394" t="str">
            <v>حزام جلد صناعي رجالي</v>
          </cell>
          <cell r="F394">
            <v>2023</v>
          </cell>
          <cell r="G394">
            <v>4</v>
          </cell>
          <cell r="H394">
            <v>42.5</v>
          </cell>
          <cell r="I394">
            <v>42.5</v>
          </cell>
          <cell r="J394">
            <v>42.5</v>
          </cell>
          <cell r="K394">
            <v>42.5</v>
          </cell>
          <cell r="L394">
            <v>45</v>
          </cell>
          <cell r="M394">
            <v>45</v>
          </cell>
          <cell r="N394">
            <v>45</v>
          </cell>
          <cell r="O394">
            <v>45</v>
          </cell>
          <cell r="P394">
            <v>45</v>
          </cell>
          <cell r="Q394">
            <v>45</v>
          </cell>
          <cell r="R394">
            <v>45</v>
          </cell>
          <cell r="S394">
            <v>45</v>
          </cell>
          <cell r="T394">
            <v>44.166666666666664</v>
          </cell>
        </row>
        <row r="395">
          <cell r="B395">
            <v>31300201</v>
          </cell>
          <cell r="C395" t="str">
            <v>031300201</v>
          </cell>
          <cell r="D395" t="str">
            <v>شالة نسائية سادة قطن، 100 % قطن، العرض 150 سم، الطول 70 سم ، مستورد</v>
          </cell>
          <cell r="E395" t="str">
            <v>شالة نسائية قطن</v>
          </cell>
          <cell r="F395">
            <v>2023</v>
          </cell>
          <cell r="G395">
            <v>4</v>
          </cell>
          <cell r="H395">
            <v>20</v>
          </cell>
          <cell r="I395">
            <v>20</v>
          </cell>
          <cell r="J395">
            <v>20</v>
          </cell>
          <cell r="K395">
            <v>21.666666666666668</v>
          </cell>
          <cell r="L395">
            <v>25</v>
          </cell>
          <cell r="M395">
            <v>25</v>
          </cell>
          <cell r="N395">
            <v>25</v>
          </cell>
          <cell r="O395">
            <v>25</v>
          </cell>
          <cell r="P395">
            <v>25</v>
          </cell>
          <cell r="Q395">
            <v>25</v>
          </cell>
          <cell r="R395">
            <v>25</v>
          </cell>
          <cell r="S395">
            <v>25</v>
          </cell>
          <cell r="T395">
            <v>23.472222222222225</v>
          </cell>
        </row>
        <row r="396">
          <cell r="B396">
            <v>31410001</v>
          </cell>
          <cell r="C396" t="str">
            <v>031410001</v>
          </cell>
          <cell r="D396" t="str">
            <v>تنظيف جاف "غسيل" وكي بدلة رجالية من قطعتين</v>
          </cell>
          <cell r="E396" t="str">
            <v>تنظيف جاف "غسيل" وكي بدلة رجالية</v>
          </cell>
          <cell r="F396">
            <v>2023</v>
          </cell>
          <cell r="G396">
            <v>4</v>
          </cell>
          <cell r="H396">
            <v>33</v>
          </cell>
          <cell r="I396">
            <v>33</v>
          </cell>
          <cell r="J396">
            <v>40</v>
          </cell>
          <cell r="K396">
            <v>40</v>
          </cell>
          <cell r="L396">
            <v>40</v>
          </cell>
          <cell r="M396">
            <v>42</v>
          </cell>
          <cell r="N396">
            <v>42</v>
          </cell>
          <cell r="O396">
            <v>42</v>
          </cell>
          <cell r="P396">
            <v>40</v>
          </cell>
          <cell r="Q396">
            <v>40</v>
          </cell>
          <cell r="R396">
            <v>40</v>
          </cell>
          <cell r="S396">
            <v>40</v>
          </cell>
          <cell r="T396">
            <v>39.333333333333336</v>
          </cell>
        </row>
        <row r="397">
          <cell r="B397">
            <v>31410002</v>
          </cell>
          <cell r="C397" t="str">
            <v>031410002</v>
          </cell>
          <cell r="D397" t="str">
            <v>غسيل آلي وكي قميص رجالي</v>
          </cell>
          <cell r="E397" t="str">
            <v xml:space="preserve">غسيل آلي وكي قميص رجالي </v>
          </cell>
          <cell r="F397">
            <v>2023</v>
          </cell>
          <cell r="G397">
            <v>4</v>
          </cell>
          <cell r="H397">
            <v>12</v>
          </cell>
          <cell r="I397">
            <v>12</v>
          </cell>
          <cell r="J397">
            <v>11</v>
          </cell>
          <cell r="K397">
            <v>11</v>
          </cell>
          <cell r="L397">
            <v>11</v>
          </cell>
          <cell r="M397">
            <v>11</v>
          </cell>
          <cell r="N397">
            <v>11</v>
          </cell>
          <cell r="O397">
            <v>11</v>
          </cell>
          <cell r="P397">
            <v>17</v>
          </cell>
          <cell r="Q397">
            <v>17</v>
          </cell>
          <cell r="R397">
            <v>17</v>
          </cell>
          <cell r="S397">
            <v>17</v>
          </cell>
          <cell r="T397">
            <v>13.166666666666666</v>
          </cell>
        </row>
        <row r="398">
          <cell r="B398">
            <v>31410003</v>
          </cell>
          <cell r="C398" t="str">
            <v>031410003</v>
          </cell>
          <cell r="D398" t="str">
            <v>غسيل آلي وكي بنطلون رجالي قماش</v>
          </cell>
          <cell r="E398" t="str">
            <v>غسيل آلي وكي بنطلون رجالي قماش</v>
          </cell>
          <cell r="F398">
            <v>2023</v>
          </cell>
          <cell r="G398">
            <v>4</v>
          </cell>
          <cell r="H398">
            <v>12</v>
          </cell>
          <cell r="I398">
            <v>12</v>
          </cell>
          <cell r="J398">
            <v>11</v>
          </cell>
          <cell r="K398">
            <v>11</v>
          </cell>
          <cell r="L398">
            <v>11</v>
          </cell>
          <cell r="M398">
            <v>11</v>
          </cell>
          <cell r="N398">
            <v>11</v>
          </cell>
          <cell r="O398">
            <v>11</v>
          </cell>
          <cell r="P398">
            <v>17</v>
          </cell>
          <cell r="Q398">
            <v>17</v>
          </cell>
          <cell r="R398">
            <v>17</v>
          </cell>
          <cell r="S398">
            <v>17</v>
          </cell>
          <cell r="T398">
            <v>13.166666666666666</v>
          </cell>
        </row>
        <row r="399">
          <cell r="B399">
            <v>31410004</v>
          </cell>
          <cell r="C399" t="str">
            <v>031410004</v>
          </cell>
          <cell r="D399" t="str">
            <v>تنظيف جاف "غسيل" وكي فستان سهرة سواريه</v>
          </cell>
          <cell r="E399" t="str">
            <v>تنظيف جاف "غسيل" وكي فستان سهرة</v>
          </cell>
          <cell r="F399">
            <v>2023</v>
          </cell>
          <cell r="G399">
            <v>4</v>
          </cell>
          <cell r="H399">
            <v>43</v>
          </cell>
          <cell r="I399">
            <v>43</v>
          </cell>
          <cell r="J399">
            <v>48</v>
          </cell>
          <cell r="K399">
            <v>48</v>
          </cell>
          <cell r="L399">
            <v>48</v>
          </cell>
          <cell r="M399">
            <v>53</v>
          </cell>
          <cell r="N399">
            <v>53</v>
          </cell>
          <cell r="O399">
            <v>53</v>
          </cell>
          <cell r="P399">
            <v>56</v>
          </cell>
          <cell r="Q399">
            <v>56</v>
          </cell>
          <cell r="R399">
            <v>56</v>
          </cell>
          <cell r="S399">
            <v>56</v>
          </cell>
          <cell r="T399">
            <v>51.083333333333336</v>
          </cell>
        </row>
        <row r="400">
          <cell r="B400">
            <v>31410005</v>
          </cell>
          <cell r="C400" t="str">
            <v>031410005</v>
          </cell>
          <cell r="D400" t="str">
            <v>كي عبائة نسائية</v>
          </cell>
          <cell r="E400" t="str">
            <v>كي عبائة نسائية</v>
          </cell>
          <cell r="F400">
            <v>2023</v>
          </cell>
          <cell r="G400">
            <v>4</v>
          </cell>
          <cell r="H400">
            <v>18</v>
          </cell>
          <cell r="I400">
            <v>18</v>
          </cell>
          <cell r="J400">
            <v>19</v>
          </cell>
          <cell r="K400">
            <v>19</v>
          </cell>
          <cell r="L400">
            <v>19</v>
          </cell>
          <cell r="M400">
            <v>20</v>
          </cell>
          <cell r="N400">
            <v>20</v>
          </cell>
          <cell r="O400">
            <v>20</v>
          </cell>
          <cell r="P400">
            <v>20</v>
          </cell>
          <cell r="Q400">
            <v>20</v>
          </cell>
          <cell r="R400">
            <v>20</v>
          </cell>
          <cell r="S400">
            <v>20</v>
          </cell>
          <cell r="T400">
            <v>19.416666666666668</v>
          </cell>
        </row>
        <row r="401">
          <cell r="B401">
            <v>31420102</v>
          </cell>
          <cell r="C401" t="str">
            <v>031420102</v>
          </cell>
          <cell r="D401" t="str">
            <v>اجرة تفصيل بنطلون رجالي</v>
          </cell>
          <cell r="E401" t="str">
            <v>تفصيل</v>
          </cell>
          <cell r="F401">
            <v>2023</v>
          </cell>
          <cell r="G401">
            <v>4</v>
          </cell>
          <cell r="H401">
            <v>83.333333333333329</v>
          </cell>
          <cell r="I401">
            <v>83.333333333333329</v>
          </cell>
          <cell r="J401">
            <v>83.333333333333329</v>
          </cell>
          <cell r="K401">
            <v>83.333333333333329</v>
          </cell>
          <cell r="L401">
            <v>83.333333333333329</v>
          </cell>
          <cell r="M401">
            <v>83.333333333333329</v>
          </cell>
          <cell r="N401">
            <v>83.333333333333329</v>
          </cell>
          <cell r="O401">
            <v>83.333333333333329</v>
          </cell>
          <cell r="P401">
            <v>83.333333333333329</v>
          </cell>
          <cell r="Q401">
            <v>83.333333333333329</v>
          </cell>
          <cell r="R401">
            <v>83.333333333333329</v>
          </cell>
          <cell r="S401">
            <v>83.333333333333329</v>
          </cell>
          <cell r="T401">
            <v>83.333333333333343</v>
          </cell>
        </row>
        <row r="402">
          <cell r="B402">
            <v>31430001</v>
          </cell>
          <cell r="C402" t="str">
            <v>031430001</v>
          </cell>
          <cell r="D402" t="str">
            <v>اجرة تقصير طول بنطلون رجالي قماش</v>
          </cell>
          <cell r="E402" t="str">
            <v>اجرة تقصير بنطلون رجالي قماش</v>
          </cell>
          <cell r="F402">
            <v>2023</v>
          </cell>
          <cell r="G402">
            <v>4</v>
          </cell>
          <cell r="H402">
            <v>12.5</v>
          </cell>
          <cell r="I402">
            <v>12.5</v>
          </cell>
          <cell r="J402">
            <v>12.5</v>
          </cell>
          <cell r="K402">
            <v>12.5</v>
          </cell>
          <cell r="L402">
            <v>12.5</v>
          </cell>
          <cell r="M402">
            <v>12.5</v>
          </cell>
          <cell r="N402">
            <v>12.5</v>
          </cell>
          <cell r="O402">
            <v>12.5</v>
          </cell>
          <cell r="P402">
            <v>12.5</v>
          </cell>
          <cell r="Q402">
            <v>12.5</v>
          </cell>
          <cell r="R402">
            <v>12.5</v>
          </cell>
          <cell r="S402">
            <v>12.5</v>
          </cell>
          <cell r="T402">
            <v>12.5</v>
          </cell>
        </row>
        <row r="403">
          <cell r="B403">
            <v>31430002</v>
          </cell>
          <cell r="C403" t="str">
            <v>031430002</v>
          </cell>
          <cell r="D403" t="str">
            <v>اجرة تركيب سحاب بنطلون ولادي جينز</v>
          </cell>
          <cell r="E403" t="str">
            <v>اجرة تركيب سحاب بنطلون ولادي جينز</v>
          </cell>
          <cell r="F403">
            <v>2023</v>
          </cell>
          <cell r="G403">
            <v>4</v>
          </cell>
          <cell r="H403">
            <v>12.5</v>
          </cell>
          <cell r="I403">
            <v>12.5</v>
          </cell>
          <cell r="J403">
            <v>12.5</v>
          </cell>
          <cell r="K403">
            <v>12.5</v>
          </cell>
          <cell r="L403">
            <v>12.5</v>
          </cell>
          <cell r="M403">
            <v>12.5</v>
          </cell>
          <cell r="N403">
            <v>12.5</v>
          </cell>
          <cell r="O403">
            <v>12.5</v>
          </cell>
          <cell r="P403">
            <v>12.5</v>
          </cell>
          <cell r="Q403">
            <v>12.5</v>
          </cell>
          <cell r="R403">
            <v>12.5</v>
          </cell>
          <cell r="S403">
            <v>12.5</v>
          </cell>
          <cell r="T403">
            <v>12.5</v>
          </cell>
        </row>
        <row r="404">
          <cell r="B404">
            <v>31430003</v>
          </cell>
          <cell r="C404" t="str">
            <v>031430003</v>
          </cell>
          <cell r="D404" t="str">
            <v>اجرة تقصير طول بنطلون شبابي جينز</v>
          </cell>
          <cell r="E404" t="str">
            <v>اجرة تقصير بنطلون شبابي جينز</v>
          </cell>
          <cell r="F404">
            <v>2023</v>
          </cell>
          <cell r="G404">
            <v>4</v>
          </cell>
          <cell r="H404">
            <v>15</v>
          </cell>
          <cell r="I404">
            <v>15</v>
          </cell>
          <cell r="J404">
            <v>15</v>
          </cell>
          <cell r="K404">
            <v>15</v>
          </cell>
          <cell r="L404">
            <v>15</v>
          </cell>
          <cell r="M404">
            <v>15</v>
          </cell>
          <cell r="N404">
            <v>15</v>
          </cell>
          <cell r="O404">
            <v>15</v>
          </cell>
          <cell r="P404">
            <v>15</v>
          </cell>
          <cell r="Q404">
            <v>15</v>
          </cell>
          <cell r="R404">
            <v>15</v>
          </cell>
          <cell r="S404">
            <v>15</v>
          </cell>
          <cell r="T404">
            <v>15</v>
          </cell>
        </row>
        <row r="405">
          <cell r="B405">
            <v>31430004</v>
          </cell>
          <cell r="C405" t="str">
            <v>031430004</v>
          </cell>
          <cell r="D405" t="str">
            <v>اجرة تظيق "ترفيع" بنطلون نسائي جينز</v>
          </cell>
          <cell r="E405" t="str">
            <v>اجرة ترفيع بنطلون نسائي جينز</v>
          </cell>
          <cell r="F405">
            <v>2023</v>
          </cell>
          <cell r="G405">
            <v>4</v>
          </cell>
          <cell r="H405">
            <v>15</v>
          </cell>
          <cell r="I405">
            <v>15</v>
          </cell>
          <cell r="J405">
            <v>15</v>
          </cell>
          <cell r="K405">
            <v>15</v>
          </cell>
          <cell r="L405">
            <v>15</v>
          </cell>
          <cell r="M405">
            <v>15</v>
          </cell>
          <cell r="N405">
            <v>15</v>
          </cell>
          <cell r="O405">
            <v>15</v>
          </cell>
          <cell r="P405">
            <v>15</v>
          </cell>
          <cell r="Q405">
            <v>15</v>
          </cell>
          <cell r="R405">
            <v>15</v>
          </cell>
          <cell r="S405">
            <v>15</v>
          </cell>
          <cell r="T405">
            <v>15</v>
          </cell>
        </row>
        <row r="406">
          <cell r="B406">
            <v>31430005</v>
          </cell>
          <cell r="C406" t="str">
            <v>031430005</v>
          </cell>
          <cell r="D406" t="str">
            <v>اجرة تقصير طول عبائة نسائية عادية</v>
          </cell>
          <cell r="E406" t="str">
            <v>اجرة تقصير طول عبائة نسائية عادية</v>
          </cell>
          <cell r="F406">
            <v>2023</v>
          </cell>
          <cell r="G406">
            <v>4</v>
          </cell>
          <cell r="H406">
            <v>16.25</v>
          </cell>
          <cell r="I406">
            <v>16.25</v>
          </cell>
          <cell r="J406">
            <v>16.25</v>
          </cell>
          <cell r="K406">
            <v>16.25</v>
          </cell>
          <cell r="L406">
            <v>16.25</v>
          </cell>
          <cell r="M406">
            <v>16.25</v>
          </cell>
          <cell r="N406">
            <v>16.25</v>
          </cell>
          <cell r="O406">
            <v>16.25</v>
          </cell>
          <cell r="P406">
            <v>18.75</v>
          </cell>
          <cell r="Q406">
            <v>18.75</v>
          </cell>
          <cell r="R406">
            <v>18.75</v>
          </cell>
          <cell r="S406">
            <v>17.5</v>
          </cell>
          <cell r="T406">
            <v>16.979166666666668</v>
          </cell>
        </row>
        <row r="407">
          <cell r="B407">
            <v>32100101</v>
          </cell>
          <cell r="C407" t="str">
            <v>032100101</v>
          </cell>
          <cell r="D407" t="str">
            <v>كندرة رجالي جلد طبيعي - كلاسيك مع أربطة</v>
          </cell>
          <cell r="E407" t="str">
            <v>زوج</v>
          </cell>
          <cell r="F407">
            <v>2023</v>
          </cell>
          <cell r="G407">
            <v>4</v>
          </cell>
          <cell r="H407">
            <v>193.33333333333334</v>
          </cell>
          <cell r="I407">
            <v>193.33333333333334</v>
          </cell>
          <cell r="J407">
            <v>193.33333333333334</v>
          </cell>
          <cell r="K407">
            <v>193.33333333333334</v>
          </cell>
          <cell r="L407">
            <v>193.33333333333334</v>
          </cell>
          <cell r="M407">
            <v>196.66666666666666</v>
          </cell>
          <cell r="N407">
            <v>196.66666666666666</v>
          </cell>
          <cell r="O407">
            <v>193.33333333333334</v>
          </cell>
          <cell r="P407">
            <v>185</v>
          </cell>
          <cell r="Q407">
            <v>185</v>
          </cell>
          <cell r="R407">
            <v>186.66666666666666</v>
          </cell>
          <cell r="S407">
            <v>186.66666666666666</v>
          </cell>
          <cell r="T407">
            <v>191.38888888888889</v>
          </cell>
        </row>
        <row r="408">
          <cell r="B408">
            <v>32100102</v>
          </cell>
          <cell r="C408" t="str">
            <v>032100102</v>
          </cell>
          <cell r="D408" t="str">
            <v>بابوج رجالي نابولي جلد طبيعي مع اصبع - محلي</v>
          </cell>
          <cell r="E408" t="str">
            <v>زوج</v>
          </cell>
          <cell r="F408">
            <v>2023</v>
          </cell>
          <cell r="G408">
            <v>4</v>
          </cell>
          <cell r="H408">
            <v>80</v>
          </cell>
          <cell r="I408">
            <v>80</v>
          </cell>
          <cell r="J408">
            <v>80</v>
          </cell>
          <cell r="K408">
            <v>80</v>
          </cell>
          <cell r="L408">
            <v>80</v>
          </cell>
          <cell r="M408">
            <v>80</v>
          </cell>
          <cell r="N408">
            <v>80</v>
          </cell>
          <cell r="O408">
            <v>80</v>
          </cell>
          <cell r="P408">
            <v>80</v>
          </cell>
          <cell r="Q408">
            <v>80</v>
          </cell>
          <cell r="R408">
            <v>80</v>
          </cell>
          <cell r="S408">
            <v>80</v>
          </cell>
          <cell r="T408">
            <v>80</v>
          </cell>
        </row>
        <row r="409">
          <cell r="B409">
            <v>32100104</v>
          </cell>
          <cell r="C409" t="str">
            <v>032100104</v>
          </cell>
          <cell r="D409" t="str">
            <v>كندرة رجالي جلد طبيعي كلاسيك، رقبة عالية مع أربطة</v>
          </cell>
          <cell r="E409" t="str">
            <v>زوج</v>
          </cell>
          <cell r="F409">
            <v>2023</v>
          </cell>
          <cell r="G409">
            <v>4</v>
          </cell>
          <cell r="H409">
            <v>254.44444444444446</v>
          </cell>
          <cell r="I409">
            <v>252.22222222222223</v>
          </cell>
          <cell r="J409">
            <v>252.22222222222223</v>
          </cell>
          <cell r="K409">
            <v>252.22222222222223</v>
          </cell>
          <cell r="L409">
            <v>252.22222222222223</v>
          </cell>
          <cell r="M409">
            <v>252.22222222222223</v>
          </cell>
          <cell r="N409">
            <v>252.22222222222223</v>
          </cell>
          <cell r="O409">
            <v>252.22222222222223</v>
          </cell>
          <cell r="P409">
            <v>248.88888888888889</v>
          </cell>
          <cell r="Q409">
            <v>248.88888888888889</v>
          </cell>
          <cell r="R409">
            <v>255.55555555555554</v>
          </cell>
          <cell r="S409">
            <v>250</v>
          </cell>
          <cell r="T409">
            <v>251.94444444444443</v>
          </cell>
        </row>
        <row r="410">
          <cell r="B410">
            <v>32100105</v>
          </cell>
          <cell r="C410" t="str">
            <v>032100105</v>
          </cell>
          <cell r="D410" t="str">
            <v>بوط رياضة رجالي رقبة قصيرة مع اربطة ، جلد طبيعي، نايك Nike</v>
          </cell>
          <cell r="E410" t="str">
            <v>زوج</v>
          </cell>
          <cell r="F410">
            <v>2023</v>
          </cell>
          <cell r="G410">
            <v>4</v>
          </cell>
          <cell r="H410">
            <v>270</v>
          </cell>
          <cell r="I410">
            <v>270</v>
          </cell>
          <cell r="J410">
            <v>264.28571428571428</v>
          </cell>
          <cell r="K410">
            <v>264.28571428571428</v>
          </cell>
          <cell r="L410">
            <v>277.14285714285717</v>
          </cell>
          <cell r="M410">
            <v>277.14285714285717</v>
          </cell>
          <cell r="N410">
            <v>272.85714285714283</v>
          </cell>
          <cell r="O410">
            <v>272.85714285714283</v>
          </cell>
          <cell r="P410">
            <v>271.42857142857144</v>
          </cell>
          <cell r="Q410">
            <v>268.57142857142856</v>
          </cell>
          <cell r="R410">
            <v>268.57142857142856</v>
          </cell>
          <cell r="S410">
            <v>268.57142857142856</v>
          </cell>
          <cell r="T410">
            <v>270.47619047619042</v>
          </cell>
        </row>
        <row r="411">
          <cell r="B411">
            <v>32100108</v>
          </cell>
          <cell r="C411" t="str">
            <v>032100108</v>
          </cell>
          <cell r="D411" t="str">
            <v>كندرة رجالي نابولي - جلد طبيعي دون رباط - محلي</v>
          </cell>
          <cell r="E411" t="str">
            <v>زوج</v>
          </cell>
          <cell r="F411">
            <v>2023</v>
          </cell>
          <cell r="G411">
            <v>4</v>
          </cell>
          <cell r="H411">
            <v>185</v>
          </cell>
          <cell r="I411">
            <v>182.5</v>
          </cell>
          <cell r="J411">
            <v>182.5</v>
          </cell>
          <cell r="K411">
            <v>185</v>
          </cell>
          <cell r="L411">
            <v>180</v>
          </cell>
          <cell r="M411">
            <v>180</v>
          </cell>
          <cell r="N411">
            <v>180</v>
          </cell>
          <cell r="O411">
            <v>180</v>
          </cell>
          <cell r="P411">
            <v>168.75</v>
          </cell>
          <cell r="Q411">
            <v>168.75</v>
          </cell>
          <cell r="R411">
            <v>172.5</v>
          </cell>
          <cell r="S411">
            <v>176.25</v>
          </cell>
          <cell r="T411">
            <v>178.4375</v>
          </cell>
        </row>
        <row r="412">
          <cell r="B412">
            <v>32100109</v>
          </cell>
          <cell r="C412" t="str">
            <v>032100109</v>
          </cell>
          <cell r="D412" t="str">
            <v>صندل رجالي مشبك نابولي جلد طبيعي - محلي</v>
          </cell>
          <cell r="E412" t="str">
            <v>زوج</v>
          </cell>
          <cell r="F412">
            <v>2023</v>
          </cell>
          <cell r="G412">
            <v>4</v>
          </cell>
          <cell r="H412">
            <v>90</v>
          </cell>
          <cell r="I412">
            <v>90</v>
          </cell>
          <cell r="J412">
            <v>90</v>
          </cell>
          <cell r="K412">
            <v>90</v>
          </cell>
          <cell r="L412">
            <v>90</v>
          </cell>
          <cell r="M412">
            <v>90</v>
          </cell>
          <cell r="N412">
            <v>90</v>
          </cell>
          <cell r="O412">
            <v>90</v>
          </cell>
          <cell r="P412">
            <v>90</v>
          </cell>
          <cell r="Q412">
            <v>90</v>
          </cell>
          <cell r="R412">
            <v>90</v>
          </cell>
          <cell r="S412">
            <v>90</v>
          </cell>
          <cell r="T412">
            <v>90</v>
          </cell>
        </row>
        <row r="413">
          <cell r="B413">
            <v>32100110</v>
          </cell>
          <cell r="C413" t="str">
            <v>032100110</v>
          </cell>
          <cell r="D413" t="str">
            <v>كندرة رجالي - جلد طبيعي - ميغا - محلي</v>
          </cell>
          <cell r="E413" t="str">
            <v>كندرة</v>
          </cell>
          <cell r="F413">
            <v>2023</v>
          </cell>
          <cell r="G413">
            <v>4</v>
          </cell>
          <cell r="H413">
            <v>95</v>
          </cell>
          <cell r="I413">
            <v>95</v>
          </cell>
          <cell r="J413">
            <v>95</v>
          </cell>
          <cell r="K413">
            <v>95</v>
          </cell>
          <cell r="L413">
            <v>95</v>
          </cell>
          <cell r="M413">
            <v>95</v>
          </cell>
          <cell r="N413">
            <v>95</v>
          </cell>
          <cell r="O413">
            <v>95</v>
          </cell>
          <cell r="P413">
            <v>95</v>
          </cell>
          <cell r="Q413">
            <v>95</v>
          </cell>
          <cell r="R413">
            <v>95</v>
          </cell>
          <cell r="S413">
            <v>95</v>
          </cell>
          <cell r="T413">
            <v>95</v>
          </cell>
        </row>
        <row r="414">
          <cell r="B414">
            <v>32100201</v>
          </cell>
          <cell r="C414" t="str">
            <v>032100201</v>
          </cell>
          <cell r="D414" t="str">
            <v>كندرة نسائي كلاسيك، جلد صناعي، كعب متوسط - مستورد</v>
          </cell>
          <cell r="E414" t="str">
            <v>زوج</v>
          </cell>
          <cell r="F414">
            <v>2023</v>
          </cell>
          <cell r="G414">
            <v>4</v>
          </cell>
          <cell r="H414">
            <v>86.25</v>
          </cell>
          <cell r="I414">
            <v>85</v>
          </cell>
          <cell r="J414">
            <v>85</v>
          </cell>
          <cell r="K414">
            <v>83.75</v>
          </cell>
          <cell r="L414">
            <v>88.75</v>
          </cell>
          <cell r="M414">
            <v>88.75</v>
          </cell>
          <cell r="N414">
            <v>88.75</v>
          </cell>
          <cell r="O414">
            <v>86.25</v>
          </cell>
          <cell r="P414">
            <v>86.25</v>
          </cell>
          <cell r="Q414">
            <v>86.25</v>
          </cell>
          <cell r="R414">
            <v>86.25</v>
          </cell>
          <cell r="S414">
            <v>86.25</v>
          </cell>
          <cell r="T414">
            <v>86.458333333333329</v>
          </cell>
        </row>
        <row r="415">
          <cell r="B415">
            <v>32100202</v>
          </cell>
          <cell r="C415" t="str">
            <v>032100202</v>
          </cell>
          <cell r="D415" t="str">
            <v>كندرة نسائي زحاف - باليه جلد صناعي مع زخرفة بسيطة - مستورد</v>
          </cell>
          <cell r="E415" t="str">
            <v>زوج</v>
          </cell>
          <cell r="F415">
            <v>2023</v>
          </cell>
          <cell r="G415">
            <v>4</v>
          </cell>
          <cell r="H415">
            <v>52.5</v>
          </cell>
          <cell r="I415">
            <v>52.5</v>
          </cell>
          <cell r="J415">
            <v>52.5</v>
          </cell>
          <cell r="K415">
            <v>53.75</v>
          </cell>
          <cell r="L415">
            <v>52.5</v>
          </cell>
          <cell r="M415">
            <v>52.5</v>
          </cell>
          <cell r="N415">
            <v>52.5</v>
          </cell>
          <cell r="O415">
            <v>52.5</v>
          </cell>
          <cell r="P415">
            <v>52.5</v>
          </cell>
          <cell r="Q415">
            <v>52.5</v>
          </cell>
          <cell r="R415">
            <v>52.5</v>
          </cell>
          <cell r="S415">
            <v>52.5</v>
          </cell>
          <cell r="T415">
            <v>52.604166666666664</v>
          </cell>
        </row>
        <row r="416">
          <cell r="B416">
            <v>32100206</v>
          </cell>
          <cell r="C416" t="str">
            <v>032100206</v>
          </cell>
          <cell r="D416" t="str">
            <v>صندل نسائي عادي - كعب عالي - مغلق عند الأقدام، مع مشبك أو مربط خلفي - جلد صناعي، مستورد</v>
          </cell>
          <cell r="E416" t="str">
            <v>زوج</v>
          </cell>
          <cell r="F416">
            <v>2023</v>
          </cell>
          <cell r="G416">
            <v>4</v>
          </cell>
          <cell r="H416">
            <v>104.28571428571429</v>
          </cell>
          <cell r="I416">
            <v>108.57142857142857</v>
          </cell>
          <cell r="J416">
            <v>115.71428571428571</v>
          </cell>
          <cell r="K416">
            <v>128.57142857142858</v>
          </cell>
          <cell r="L416">
            <v>142.85714285714286</v>
          </cell>
          <cell r="M416">
            <v>145.71428571428572</v>
          </cell>
          <cell r="N416">
            <v>141.42857142857142</v>
          </cell>
          <cell r="O416">
            <v>122.85714285714286</v>
          </cell>
          <cell r="P416">
            <v>111.42857142857143</v>
          </cell>
          <cell r="Q416">
            <v>107.14285714285714</v>
          </cell>
          <cell r="R416">
            <v>105.71428571428571</v>
          </cell>
          <cell r="S416">
            <v>108.57142857142857</v>
          </cell>
          <cell r="T416">
            <v>120.23809523809526</v>
          </cell>
        </row>
        <row r="417">
          <cell r="B417">
            <v>32100208</v>
          </cell>
          <cell r="C417" t="str">
            <v>032100208</v>
          </cell>
          <cell r="D417" t="str">
            <v>بابوج نسائي طبي، مغلق عند الأصابع من الامام، مفتوح عند الكعب - جلد صناعي - مستورد</v>
          </cell>
          <cell r="E417" t="str">
            <v>زوج</v>
          </cell>
          <cell r="F417">
            <v>2023</v>
          </cell>
          <cell r="G417">
            <v>4</v>
          </cell>
          <cell r="H417">
            <v>82.857142857142861</v>
          </cell>
          <cell r="I417">
            <v>84.285714285714292</v>
          </cell>
          <cell r="J417">
            <v>84.285714285714292</v>
          </cell>
          <cell r="K417">
            <v>84.285714285714292</v>
          </cell>
          <cell r="L417">
            <v>85.714285714285708</v>
          </cell>
          <cell r="M417">
            <v>85.714285714285708</v>
          </cell>
          <cell r="N417">
            <v>85.714285714285708</v>
          </cell>
          <cell r="O417">
            <v>84.285714285714292</v>
          </cell>
          <cell r="P417">
            <v>84.285714285714292</v>
          </cell>
          <cell r="Q417">
            <v>84.285714285714292</v>
          </cell>
          <cell r="R417">
            <v>85.714285714285708</v>
          </cell>
          <cell r="S417">
            <v>87.142857142857139</v>
          </cell>
          <cell r="T417">
            <v>84.880952380952394</v>
          </cell>
        </row>
        <row r="418">
          <cell r="B418">
            <v>32100301</v>
          </cell>
          <cell r="C418" t="str">
            <v>032100301</v>
          </cell>
          <cell r="D418" t="str">
            <v>بوط رياضة بناتي - رقبة قصيرة، مع اربطة نايك - Nike</v>
          </cell>
          <cell r="E418" t="str">
            <v>زوج</v>
          </cell>
          <cell r="F418">
            <v>2023</v>
          </cell>
          <cell r="G418">
            <v>4</v>
          </cell>
          <cell r="H418">
            <v>163.6</v>
          </cell>
          <cell r="I418">
            <v>163.6</v>
          </cell>
          <cell r="J418">
            <v>163.6</v>
          </cell>
          <cell r="K418">
            <v>163.6</v>
          </cell>
          <cell r="L418">
            <v>159.6</v>
          </cell>
          <cell r="M418">
            <v>159.6</v>
          </cell>
          <cell r="N418">
            <v>159.6</v>
          </cell>
          <cell r="O418">
            <v>159.6</v>
          </cell>
          <cell r="P418">
            <v>163.6</v>
          </cell>
          <cell r="Q418">
            <v>163.6</v>
          </cell>
          <cell r="R418">
            <v>163.6</v>
          </cell>
          <cell r="S418">
            <v>163.6</v>
          </cell>
          <cell r="T418">
            <v>162.26666666666662</v>
          </cell>
        </row>
        <row r="419">
          <cell r="B419">
            <v>32100302</v>
          </cell>
          <cell r="C419" t="str">
            <v>032100302</v>
          </cell>
          <cell r="D419" t="str">
            <v>صندل ولادي "2-3 أحزمة" جلد طبيعي - نابولي - محلي</v>
          </cell>
          <cell r="E419" t="str">
            <v>زوج</v>
          </cell>
          <cell r="F419">
            <v>2023</v>
          </cell>
          <cell r="G419">
            <v>4</v>
          </cell>
          <cell r="H419">
            <v>66.125</v>
          </cell>
          <cell r="I419">
            <v>66.125</v>
          </cell>
          <cell r="J419">
            <v>66.125</v>
          </cell>
          <cell r="K419">
            <v>66.125</v>
          </cell>
          <cell r="L419">
            <v>66.125</v>
          </cell>
          <cell r="M419">
            <v>66.125</v>
          </cell>
          <cell r="N419">
            <v>66.125</v>
          </cell>
          <cell r="O419">
            <v>66.125</v>
          </cell>
          <cell r="P419">
            <v>66.125</v>
          </cell>
          <cell r="Q419">
            <v>66.125</v>
          </cell>
          <cell r="R419">
            <v>66.125</v>
          </cell>
          <cell r="S419">
            <v>66.125</v>
          </cell>
          <cell r="T419">
            <v>66.125</v>
          </cell>
        </row>
        <row r="420">
          <cell r="B420">
            <v>32100305</v>
          </cell>
          <cell r="C420" t="str">
            <v>032100305</v>
          </cell>
          <cell r="D420" t="str">
            <v>بوط رياضة ولادي - رقبة قصيرة مع أربطة نايك - Nike</v>
          </cell>
          <cell r="E420" t="str">
            <v>زوج</v>
          </cell>
          <cell r="F420">
            <v>2023</v>
          </cell>
          <cell r="G420">
            <v>4</v>
          </cell>
          <cell r="H420">
            <v>167.25</v>
          </cell>
          <cell r="I420">
            <v>167.25</v>
          </cell>
          <cell r="J420">
            <v>167.25</v>
          </cell>
          <cell r="K420">
            <v>167.25</v>
          </cell>
          <cell r="L420">
            <v>164.75</v>
          </cell>
          <cell r="M420">
            <v>164.75</v>
          </cell>
          <cell r="N420">
            <v>164.75</v>
          </cell>
          <cell r="O420">
            <v>164.75</v>
          </cell>
          <cell r="P420">
            <v>167.25</v>
          </cell>
          <cell r="Q420">
            <v>167.25</v>
          </cell>
          <cell r="R420">
            <v>167.25</v>
          </cell>
          <cell r="S420">
            <v>167.25</v>
          </cell>
          <cell r="T420">
            <v>166.41666666666666</v>
          </cell>
        </row>
        <row r="421">
          <cell r="B421">
            <v>32100307</v>
          </cell>
          <cell r="C421" t="str">
            <v>032100307</v>
          </cell>
          <cell r="D421" t="str">
            <v>باليه بناتي عمر 2 سنتين، جلد صناعي مع زخرفة بسيطة ورباط امامي أو حزام أمامي، مستورد</v>
          </cell>
          <cell r="E421" t="str">
            <v>زوج</v>
          </cell>
          <cell r="F421">
            <v>2023</v>
          </cell>
          <cell r="G421">
            <v>4</v>
          </cell>
          <cell r="H421">
            <v>45</v>
          </cell>
          <cell r="I421">
            <v>45</v>
          </cell>
          <cell r="J421">
            <v>45</v>
          </cell>
          <cell r="K421">
            <v>45</v>
          </cell>
          <cell r="L421">
            <v>45</v>
          </cell>
          <cell r="M421">
            <v>45</v>
          </cell>
          <cell r="N421">
            <v>45</v>
          </cell>
          <cell r="O421">
            <v>45</v>
          </cell>
          <cell r="P421">
            <v>45</v>
          </cell>
          <cell r="Q421">
            <v>45</v>
          </cell>
          <cell r="R421">
            <v>45</v>
          </cell>
          <cell r="S421">
            <v>45</v>
          </cell>
          <cell r="T421">
            <v>45</v>
          </cell>
        </row>
        <row r="422">
          <cell r="B422">
            <v>41100104</v>
          </cell>
          <cell r="C422" t="str">
            <v>041100104</v>
          </cell>
          <cell r="D422" t="str">
            <v>الايجار الفعلي المدفوع لشقة استديو  بمساحة 35 متر مربع "نظام عمارات سكنية"</v>
          </cell>
          <cell r="E422" t="str">
            <v xml:space="preserve">ايجار شهري </v>
          </cell>
          <cell r="F422">
            <v>2023</v>
          </cell>
          <cell r="G422">
            <v>4</v>
          </cell>
          <cell r="H422">
            <v>654.24955772702174</v>
          </cell>
          <cell r="I422">
            <v>676.53660027285491</v>
          </cell>
          <cell r="J422">
            <v>671.36285174106729</v>
          </cell>
          <cell r="K422">
            <v>675.1791931516683</v>
          </cell>
          <cell r="L422">
            <v>688.26710749664517</v>
          </cell>
          <cell r="M422">
            <v>681.39115358658216</v>
          </cell>
          <cell r="N422">
            <v>677.03745327875424</v>
          </cell>
          <cell r="O422">
            <v>703.36794840276104</v>
          </cell>
          <cell r="P422">
            <v>680.70739009502847</v>
          </cell>
          <cell r="Q422">
            <v>672.24417745801929</v>
          </cell>
          <cell r="R422">
            <v>675.65439923354745</v>
          </cell>
          <cell r="S422">
            <v>682.54409146249691</v>
          </cell>
          <cell r="T422">
            <v>678.2118269922039</v>
          </cell>
        </row>
        <row r="423">
          <cell r="B423">
            <v>41100105</v>
          </cell>
          <cell r="C423" t="str">
            <v>041100105</v>
          </cell>
          <cell r="D423" t="str">
            <v>الايجار الفعلي المدفوع لشقة استديو بمساحة 60 متر مربع "نظام عمارات سكنية"</v>
          </cell>
          <cell r="E423" t="str">
            <v xml:space="preserve">ايجار شهري </v>
          </cell>
          <cell r="F423">
            <v>2023</v>
          </cell>
          <cell r="G423">
            <v>4</v>
          </cell>
          <cell r="H423">
            <v>758.7367170454969</v>
          </cell>
          <cell r="I423">
            <v>784.58311968217129</v>
          </cell>
          <cell r="J423">
            <v>778.58309579302193</v>
          </cell>
          <cell r="K423">
            <v>783.00892737182198</v>
          </cell>
          <cell r="L423">
            <v>798.18705175234118</v>
          </cell>
          <cell r="M423">
            <v>790.21297116694154</v>
          </cell>
          <cell r="N423">
            <v>785.16396159628539</v>
          </cell>
          <cell r="O423">
            <v>815.69957784947508</v>
          </cell>
          <cell r="P423">
            <v>789.420006982725</v>
          </cell>
          <cell r="Q423">
            <v>779.60517394841452</v>
          </cell>
          <cell r="R423">
            <v>783.56002641075406</v>
          </cell>
          <cell r="S423">
            <v>791.55003939816527</v>
          </cell>
          <cell r="T423">
            <v>786.52588908313453</v>
          </cell>
        </row>
        <row r="424">
          <cell r="B424">
            <v>41100106</v>
          </cell>
          <cell r="C424" t="str">
            <v>041100106</v>
          </cell>
          <cell r="D424" t="str">
            <v>الايجار الفعلي المدفوع لشقة بمساحة 80 متر مربع "نظام عمارات سكنية"</v>
          </cell>
          <cell r="E424" t="str">
            <v xml:space="preserve">ايجار شهري </v>
          </cell>
          <cell r="F424">
            <v>2023</v>
          </cell>
          <cell r="G424">
            <v>4</v>
          </cell>
          <cell r="H424">
            <v>951.63572033021342</v>
          </cell>
          <cell r="I424">
            <v>984.05323676051614</v>
          </cell>
          <cell r="J424">
            <v>976.52778435064317</v>
          </cell>
          <cell r="K424">
            <v>982.07882640242656</v>
          </cell>
          <cell r="L424">
            <v>1001.1157927223929</v>
          </cell>
          <cell r="M424">
            <v>991.11440521684676</v>
          </cell>
          <cell r="N424">
            <v>984.78175022364258</v>
          </cell>
          <cell r="O424">
            <v>1023.0806522221978</v>
          </cell>
          <cell r="P424">
            <v>990.11984013822314</v>
          </cell>
          <cell r="Q424">
            <v>977.80971266620986</v>
          </cell>
          <cell r="R424">
            <v>982.77003524879626</v>
          </cell>
          <cell r="S424">
            <v>992.79140576363181</v>
          </cell>
          <cell r="T424">
            <v>986.48993017047826</v>
          </cell>
        </row>
        <row r="425">
          <cell r="B425">
            <v>41100107</v>
          </cell>
          <cell r="C425" t="str">
            <v>041100107</v>
          </cell>
          <cell r="D425" t="str">
            <v>الايجار الفعلي المدفوع لشقة بمساحة 120 متر مربع "نظام عمارات سكنية"</v>
          </cell>
          <cell r="E425" t="str">
            <v xml:space="preserve">ايجار شهري </v>
          </cell>
          <cell r="F425">
            <v>2023</v>
          </cell>
          <cell r="G425">
            <v>4</v>
          </cell>
          <cell r="H425">
            <v>1218.2564872580263</v>
          </cell>
          <cell r="I425">
            <v>1259.7564528943583</v>
          </cell>
          <cell r="J425">
            <v>1250.122586676413</v>
          </cell>
          <cell r="K425">
            <v>1257.2288699381222</v>
          </cell>
          <cell r="L425">
            <v>1281.5994428596221</v>
          </cell>
          <cell r="M425">
            <v>1268.7959562418803</v>
          </cell>
          <cell r="N425">
            <v>1260.6890747301595</v>
          </cell>
          <cell r="O425">
            <v>1309.7182198303556</v>
          </cell>
          <cell r="P425">
            <v>1267.5227428334838</v>
          </cell>
          <cell r="Q425">
            <v>1251.7636741779381</v>
          </cell>
          <cell r="R425">
            <v>1258.113735483993</v>
          </cell>
          <cell r="S425">
            <v>1270.9428037714656</v>
          </cell>
          <cell r="T425">
            <v>1262.8758372246516</v>
          </cell>
        </row>
        <row r="426">
          <cell r="B426">
            <v>41100108</v>
          </cell>
          <cell r="C426" t="str">
            <v>041100108</v>
          </cell>
          <cell r="D426" t="str">
            <v>الايجار الفعلي المدفوع لمنزل منفصل "بيت" - مفرد "طابق واحد" بمساحة 120 متر مربع</v>
          </cell>
          <cell r="E426" t="str">
            <v xml:space="preserve">ايجار شهري </v>
          </cell>
          <cell r="F426">
            <v>2023</v>
          </cell>
          <cell r="G426">
            <v>4</v>
          </cell>
          <cell r="H426">
            <v>1325.1305199455305</v>
          </cell>
          <cell r="I426">
            <v>1370.2711546284361</v>
          </cell>
          <cell r="J426">
            <v>1359.7921378663709</v>
          </cell>
          <cell r="K426">
            <v>1367.5218343071126</v>
          </cell>
          <cell r="L426">
            <v>1394.0303653960982</v>
          </cell>
          <cell r="M426">
            <v>1380.103666826185</v>
          </cell>
          <cell r="N426">
            <v>1371.2855926151112</v>
          </cell>
          <cell r="O426">
            <v>1424.6159193719486</v>
          </cell>
          <cell r="P426">
            <v>1378.7187581772127</v>
          </cell>
          <cell r="Q426">
            <v>1361.5771931128788</v>
          </cell>
          <cell r="R426">
            <v>1368.484326486014</v>
          </cell>
          <cell r="S426">
            <v>1382.438850929761</v>
          </cell>
          <cell r="T426">
            <v>1373.6641933052215</v>
          </cell>
        </row>
        <row r="427">
          <cell r="B427">
            <v>41100109</v>
          </cell>
          <cell r="C427" t="str">
            <v>041100109</v>
          </cell>
          <cell r="D427" t="str">
            <v>الايجار الفعلي المدفوع لمنزل منفصل "بيت" - مفرد "طابق واحد" بمساحة 180 متر مربع</v>
          </cell>
          <cell r="E427" t="str">
            <v xml:space="preserve">ايجار شهري </v>
          </cell>
          <cell r="F427">
            <v>2023</v>
          </cell>
          <cell r="G427">
            <v>4</v>
          </cell>
          <cell r="H427">
            <v>1675.2376381654287</v>
          </cell>
          <cell r="I427">
            <v>1732.304688613099</v>
          </cell>
          <cell r="J427">
            <v>1719.057055246765</v>
          </cell>
          <cell r="K427">
            <v>1728.8289820224429</v>
          </cell>
          <cell r="L427">
            <v>1762.3412197562568</v>
          </cell>
          <cell r="M427">
            <v>1744.7350071843341</v>
          </cell>
          <cell r="N427">
            <v>1733.5871469606229</v>
          </cell>
          <cell r="O427">
            <v>1801.0076533137535</v>
          </cell>
          <cell r="P427">
            <v>1742.9841976910366</v>
          </cell>
          <cell r="Q427">
            <v>1721.3137323741453</v>
          </cell>
          <cell r="R427">
            <v>1730.0457701804892</v>
          </cell>
          <cell r="S427">
            <v>1747.6871603824334</v>
          </cell>
          <cell r="T427">
            <v>1736.5941876575671</v>
          </cell>
        </row>
        <row r="428">
          <cell r="B428">
            <v>41100202</v>
          </cell>
          <cell r="C428" t="str">
            <v>041100202</v>
          </cell>
          <cell r="D428" t="str">
            <v>الايجار الفعلي المدفوع لمنزل منفصل "فيلا"  بمساحة 240 متر مربع</v>
          </cell>
          <cell r="E428" t="str">
            <v>ايجار شهري</v>
          </cell>
          <cell r="F428">
            <v>2023</v>
          </cell>
          <cell r="G428">
            <v>4</v>
          </cell>
          <cell r="H428">
            <v>4758.178601651065</v>
          </cell>
          <cell r="I428">
            <v>4920.2661838025788</v>
          </cell>
          <cell r="J428">
            <v>4882.6389217532133</v>
          </cell>
          <cell r="K428">
            <v>4910.3941320121303</v>
          </cell>
          <cell r="L428">
            <v>5005.5789636119616</v>
          </cell>
          <cell r="M428">
            <v>4955.5720260842309</v>
          </cell>
          <cell r="N428">
            <v>4923.9087511182106</v>
          </cell>
          <cell r="O428">
            <v>5115.4032611109869</v>
          </cell>
          <cell r="P428">
            <v>4950.5992006911129</v>
          </cell>
          <cell r="Q428">
            <v>4889.0485633310473</v>
          </cell>
          <cell r="R428">
            <v>4913.8501762439791</v>
          </cell>
          <cell r="S428">
            <v>4963.9570288181567</v>
          </cell>
          <cell r="T428">
            <v>4932.4496508523889</v>
          </cell>
        </row>
        <row r="429">
          <cell r="B429">
            <v>41100203</v>
          </cell>
          <cell r="C429" t="str">
            <v>041100203</v>
          </cell>
          <cell r="D429" t="str">
            <v>الايجار الفعلي المدفوع لمنزل منفصل "فيلا"  بمساحة 360 متر مربع</v>
          </cell>
          <cell r="E429" t="str">
            <v xml:space="preserve">ايجار شهري </v>
          </cell>
          <cell r="F429">
            <v>2023</v>
          </cell>
          <cell r="G429">
            <v>4</v>
          </cell>
          <cell r="H429">
            <v>5143.114885668394</v>
          </cell>
          <cell r="I429">
            <v>5318.3153407871196</v>
          </cell>
          <cell r="J429">
            <v>5277.6440361232126</v>
          </cell>
          <cell r="K429">
            <v>5307.6446407638114</v>
          </cell>
          <cell r="L429">
            <v>5410.5299179413141</v>
          </cell>
          <cell r="M429">
            <v>5356.4774230021121</v>
          </cell>
          <cell r="N429">
            <v>5322.2525915192746</v>
          </cell>
          <cell r="O429">
            <v>5529.2389926867036</v>
          </cell>
          <cell r="P429">
            <v>5351.1022964160065</v>
          </cell>
          <cell r="Q429">
            <v>5284.5722172132027</v>
          </cell>
          <cell r="R429">
            <v>5311.3802787090071</v>
          </cell>
          <cell r="S429">
            <v>5365.5407718142524</v>
          </cell>
          <cell r="T429">
            <v>5331.4844493870341</v>
          </cell>
        </row>
        <row r="430">
          <cell r="B430">
            <v>43100101</v>
          </cell>
          <cell r="C430" t="str">
            <v>043100101</v>
          </cell>
          <cell r="D430" t="str">
            <v>دهان املشن أبيض - طنبور-  صنف (ب) اسرائيل</v>
          </cell>
          <cell r="E430" t="str">
            <v>16 لتر</v>
          </cell>
          <cell r="F430">
            <v>2023</v>
          </cell>
          <cell r="G430">
            <v>4</v>
          </cell>
          <cell r="H430">
            <v>280</v>
          </cell>
          <cell r="I430">
            <v>280</v>
          </cell>
          <cell r="J430">
            <v>280</v>
          </cell>
          <cell r="K430">
            <v>280</v>
          </cell>
          <cell r="L430">
            <v>280</v>
          </cell>
          <cell r="M430">
            <v>246.66666666666666</v>
          </cell>
          <cell r="N430">
            <v>280</v>
          </cell>
          <cell r="O430">
            <v>280</v>
          </cell>
          <cell r="P430">
            <v>280</v>
          </cell>
          <cell r="Q430">
            <v>280</v>
          </cell>
          <cell r="R430">
            <v>280</v>
          </cell>
          <cell r="S430">
            <v>280</v>
          </cell>
          <cell r="T430">
            <v>277.22222222222223</v>
          </cell>
        </row>
        <row r="431">
          <cell r="B431">
            <v>43100102</v>
          </cell>
          <cell r="C431" t="str">
            <v>043100102</v>
          </cell>
          <cell r="D431" t="str">
            <v>بكرة دهان " 18- 20 سم" مستورد</v>
          </cell>
          <cell r="E431" t="str">
            <v>بكرة دهان</v>
          </cell>
          <cell r="F431">
            <v>2023</v>
          </cell>
          <cell r="G431">
            <v>4</v>
          </cell>
          <cell r="H431">
            <v>15</v>
          </cell>
          <cell r="I431">
            <v>13.333333333333334</v>
          </cell>
          <cell r="J431">
            <v>14.333333333333334</v>
          </cell>
          <cell r="K431">
            <v>10</v>
          </cell>
          <cell r="L431">
            <v>11.666666666666666</v>
          </cell>
          <cell r="M431">
            <v>11.666666666666666</v>
          </cell>
          <cell r="N431">
            <v>11.666666666666666</v>
          </cell>
          <cell r="O431">
            <v>11.666666666666666</v>
          </cell>
          <cell r="P431">
            <v>11.666666666666666</v>
          </cell>
          <cell r="Q431">
            <v>11.666666666666666</v>
          </cell>
          <cell r="R431">
            <v>11.666666666666666</v>
          </cell>
          <cell r="S431">
            <v>11.666666666666666</v>
          </cell>
          <cell r="T431">
            <v>12.16666666666667</v>
          </cell>
        </row>
        <row r="432">
          <cell r="B432">
            <v>43100103</v>
          </cell>
          <cell r="C432" t="str">
            <v>043100103</v>
          </cell>
          <cell r="D432" t="str">
            <v>دهان تينر</v>
          </cell>
          <cell r="E432" t="str">
            <v>علبة 1 لتر</v>
          </cell>
          <cell r="F432">
            <v>2023</v>
          </cell>
          <cell r="G432">
            <v>4</v>
          </cell>
          <cell r="H432">
            <v>15</v>
          </cell>
          <cell r="I432">
            <v>15</v>
          </cell>
          <cell r="J432">
            <v>15</v>
          </cell>
          <cell r="K432">
            <v>15</v>
          </cell>
          <cell r="L432">
            <v>11.666666666666666</v>
          </cell>
          <cell r="M432">
            <v>11.666666666666666</v>
          </cell>
          <cell r="N432">
            <v>11.666666666666666</v>
          </cell>
          <cell r="O432">
            <v>11.666666666666666</v>
          </cell>
          <cell r="P432">
            <v>15</v>
          </cell>
          <cell r="Q432">
            <v>15</v>
          </cell>
          <cell r="R432">
            <v>15</v>
          </cell>
          <cell r="S432">
            <v>15</v>
          </cell>
          <cell r="T432">
            <v>13.888888888888891</v>
          </cell>
        </row>
        <row r="433">
          <cell r="B433">
            <v>43100104</v>
          </cell>
          <cell r="C433" t="str">
            <v>043100104</v>
          </cell>
          <cell r="D433" t="str">
            <v>سيليكون سائل شفاف، متعدد الاستخدام المنزلي وخاصة للحمامات مع خرطوشة أو انبوب</v>
          </cell>
          <cell r="E433" t="str">
            <v>اصبع سيليكون</v>
          </cell>
          <cell r="F433">
            <v>2023</v>
          </cell>
          <cell r="G433">
            <v>4</v>
          </cell>
          <cell r="H433">
            <v>10</v>
          </cell>
          <cell r="I433">
            <v>10</v>
          </cell>
          <cell r="J433">
            <v>10</v>
          </cell>
          <cell r="K433">
            <v>11.666666666666666</v>
          </cell>
          <cell r="L433">
            <v>10</v>
          </cell>
          <cell r="M433">
            <v>10</v>
          </cell>
          <cell r="N433">
            <v>10</v>
          </cell>
          <cell r="O433">
            <v>10</v>
          </cell>
          <cell r="P433">
            <v>13.333333333333334</v>
          </cell>
          <cell r="Q433">
            <v>13.333333333333334</v>
          </cell>
          <cell r="R433">
            <v>13.333333333333334</v>
          </cell>
          <cell r="S433">
            <v>13.333333333333334</v>
          </cell>
          <cell r="T433">
            <v>11.249999999999998</v>
          </cell>
        </row>
        <row r="434">
          <cell r="B434">
            <v>43100105</v>
          </cell>
          <cell r="C434" t="str">
            <v>043100105</v>
          </cell>
          <cell r="D434" t="str">
            <v>اسمنت أسود - نيشر بورتلاندي CEM II/B-L.L 42.5 N اسرائيلي NESHER</v>
          </cell>
          <cell r="E434" t="str">
            <v xml:space="preserve">كيس 50 كغم </v>
          </cell>
          <cell r="F434">
            <v>2023</v>
          </cell>
          <cell r="G434">
            <v>4</v>
          </cell>
          <cell r="H434">
            <v>43.333333333333336</v>
          </cell>
          <cell r="I434">
            <v>43.333333333333336</v>
          </cell>
          <cell r="J434">
            <v>43.333333333333336</v>
          </cell>
          <cell r="K434">
            <v>43.333333333333336</v>
          </cell>
          <cell r="L434">
            <v>41.666666666666664</v>
          </cell>
          <cell r="M434">
            <v>41.666666666666664</v>
          </cell>
          <cell r="N434">
            <v>41.666666666666664</v>
          </cell>
          <cell r="O434">
            <v>41.666666666666664</v>
          </cell>
          <cell r="P434">
            <v>41.666666666666664</v>
          </cell>
          <cell r="Q434">
            <v>41.666666666666664</v>
          </cell>
          <cell r="R434">
            <v>41.666666666666664</v>
          </cell>
          <cell r="S434">
            <v>41.666666666666664</v>
          </cell>
          <cell r="T434">
            <v>42.222222222222236</v>
          </cell>
        </row>
        <row r="435">
          <cell r="B435">
            <v>43100106</v>
          </cell>
          <cell r="C435" t="str">
            <v>043100106</v>
          </cell>
          <cell r="D435" t="str">
            <v>اسمنت أسود بورتلاندي بوزولاني CEM II/B-P 42.5 N تعبئة شركة سند</v>
          </cell>
          <cell r="E435" t="str">
            <v xml:space="preserve">كيس 50 كغم </v>
          </cell>
          <cell r="F435">
            <v>2023</v>
          </cell>
          <cell r="G435">
            <v>4</v>
          </cell>
          <cell r="H435">
            <v>30</v>
          </cell>
          <cell r="I435">
            <v>33.333333333333336</v>
          </cell>
          <cell r="J435">
            <v>36.666666666666664</v>
          </cell>
          <cell r="K435">
            <v>36.666666666666664</v>
          </cell>
          <cell r="L435">
            <v>36.666666666666664</v>
          </cell>
          <cell r="M435">
            <v>36.666666666666664</v>
          </cell>
          <cell r="N435">
            <v>36.666666666666664</v>
          </cell>
          <cell r="O435">
            <v>36.666666666666664</v>
          </cell>
          <cell r="P435">
            <v>36.666666666666664</v>
          </cell>
          <cell r="Q435">
            <v>36.666666666666664</v>
          </cell>
          <cell r="R435">
            <v>36.666666666666664</v>
          </cell>
          <cell r="S435">
            <v>36.666666666666664</v>
          </cell>
          <cell r="T435">
            <v>35.833333333333336</v>
          </cell>
        </row>
        <row r="436">
          <cell r="B436">
            <v>43100107</v>
          </cell>
          <cell r="C436" t="str">
            <v>043100107</v>
          </cell>
          <cell r="D436" t="str">
            <v>دهان سوبر كريل 15 لتر</v>
          </cell>
          <cell r="E436" t="str">
            <v>15 لتر</v>
          </cell>
          <cell r="F436">
            <v>2023</v>
          </cell>
          <cell r="G436">
            <v>4</v>
          </cell>
        </row>
        <row r="437">
          <cell r="B437">
            <v>43100201</v>
          </cell>
          <cell r="C437" t="str">
            <v>043100201</v>
          </cell>
          <cell r="D437" t="str">
            <v>مفتاح كهرباء مفرد - جيفز- ايطاليا</v>
          </cell>
          <cell r="E437" t="str">
            <v>مفتاح كهربائي</v>
          </cell>
          <cell r="F437">
            <v>2023</v>
          </cell>
          <cell r="G437">
            <v>4</v>
          </cell>
          <cell r="H437">
            <v>21</v>
          </cell>
          <cell r="I437">
            <v>21</v>
          </cell>
          <cell r="J437">
            <v>21</v>
          </cell>
          <cell r="K437">
            <v>21</v>
          </cell>
          <cell r="L437">
            <v>22.5</v>
          </cell>
          <cell r="M437">
            <v>27.5</v>
          </cell>
          <cell r="N437">
            <v>32.5</v>
          </cell>
          <cell r="O437">
            <v>32.5</v>
          </cell>
          <cell r="P437">
            <v>32.5</v>
          </cell>
          <cell r="Q437">
            <v>32.5</v>
          </cell>
          <cell r="R437">
            <v>32.5</v>
          </cell>
          <cell r="S437">
            <v>35</v>
          </cell>
          <cell r="T437">
            <v>27.625</v>
          </cell>
        </row>
        <row r="438">
          <cell r="B438">
            <v>43100202</v>
          </cell>
          <cell r="C438" t="str">
            <v>043100202</v>
          </cell>
          <cell r="D438" t="str">
            <v>بريز كهرباء - جيفز- ايطاليا</v>
          </cell>
          <cell r="E438" t="str">
            <v>بريز كهربائي</v>
          </cell>
          <cell r="F438">
            <v>2023</v>
          </cell>
          <cell r="G438">
            <v>4</v>
          </cell>
          <cell r="H438">
            <v>20</v>
          </cell>
          <cell r="I438">
            <v>20</v>
          </cell>
          <cell r="J438">
            <v>20</v>
          </cell>
          <cell r="K438">
            <v>20</v>
          </cell>
          <cell r="L438">
            <v>22.5</v>
          </cell>
          <cell r="M438">
            <v>27.5</v>
          </cell>
          <cell r="N438">
            <v>32.5</v>
          </cell>
          <cell r="O438">
            <v>32.5</v>
          </cell>
          <cell r="P438">
            <v>32.5</v>
          </cell>
          <cell r="Q438">
            <v>32.5</v>
          </cell>
          <cell r="R438">
            <v>32.5</v>
          </cell>
          <cell r="S438">
            <v>35</v>
          </cell>
          <cell r="T438">
            <v>27.291666666666668</v>
          </cell>
        </row>
        <row r="439">
          <cell r="B439">
            <v>43200101</v>
          </cell>
          <cell r="C439" t="str">
            <v>043200101</v>
          </cell>
          <cell r="D439" t="str">
            <v>اجرة تغير مفتاح كهرباء "خدمة اصلاح"</v>
          </cell>
          <cell r="E439" t="str">
            <v>اجرة تغير مفتاح كهربائي</v>
          </cell>
          <cell r="F439">
            <v>2023</v>
          </cell>
          <cell r="G439">
            <v>4</v>
          </cell>
          <cell r="H439">
            <v>40</v>
          </cell>
          <cell r="I439">
            <v>40</v>
          </cell>
          <cell r="J439">
            <v>40</v>
          </cell>
          <cell r="K439">
            <v>40</v>
          </cell>
          <cell r="L439">
            <v>40</v>
          </cell>
          <cell r="M439">
            <v>40</v>
          </cell>
          <cell r="N439">
            <v>40</v>
          </cell>
          <cell r="O439">
            <v>40</v>
          </cell>
          <cell r="P439">
            <v>42.5</v>
          </cell>
          <cell r="Q439">
            <v>42.5</v>
          </cell>
          <cell r="R439">
            <v>42.5</v>
          </cell>
          <cell r="S439">
            <v>42.5</v>
          </cell>
          <cell r="T439">
            <v>40.833333333333336</v>
          </cell>
        </row>
        <row r="440">
          <cell r="B440">
            <v>43200102</v>
          </cell>
          <cell r="C440" t="str">
            <v>043200102</v>
          </cell>
          <cell r="D440" t="str">
            <v>اجرة تمديد نقطة كهرباء داخل المنزل</v>
          </cell>
          <cell r="E440" t="str">
            <v>اجرة تمديد نقطة كهرباء</v>
          </cell>
          <cell r="F440">
            <v>2023</v>
          </cell>
          <cell r="G440">
            <v>4</v>
          </cell>
          <cell r="H440">
            <v>40</v>
          </cell>
          <cell r="I440">
            <v>40</v>
          </cell>
          <cell r="J440">
            <v>40</v>
          </cell>
          <cell r="K440">
            <v>40</v>
          </cell>
          <cell r="L440">
            <v>40</v>
          </cell>
          <cell r="M440">
            <v>40</v>
          </cell>
          <cell r="N440">
            <v>40</v>
          </cell>
          <cell r="O440">
            <v>40</v>
          </cell>
          <cell r="P440">
            <v>42.5</v>
          </cell>
          <cell r="Q440">
            <v>42.5</v>
          </cell>
          <cell r="R440">
            <v>42.5</v>
          </cell>
          <cell r="S440">
            <v>42.5</v>
          </cell>
          <cell r="T440">
            <v>40.833333333333336</v>
          </cell>
        </row>
        <row r="441">
          <cell r="B441">
            <v>43200201</v>
          </cell>
          <cell r="C441" t="str">
            <v>043200201</v>
          </cell>
          <cell r="D441" t="str">
            <v>حنفية مياه للمطبخ فردية "نقطتين" مع خلاط اوتوماتيكي، يد واحدة، كروم، مع قصبة طويلة</v>
          </cell>
          <cell r="E441" t="str">
            <v>حنفية مياه للمطبخ</v>
          </cell>
          <cell r="F441">
            <v>2023</v>
          </cell>
          <cell r="G441">
            <v>4</v>
          </cell>
          <cell r="H441">
            <v>325</v>
          </cell>
          <cell r="I441">
            <v>325</v>
          </cell>
          <cell r="J441">
            <v>325</v>
          </cell>
          <cell r="K441">
            <v>325</v>
          </cell>
          <cell r="L441">
            <v>300</v>
          </cell>
          <cell r="M441">
            <v>300</v>
          </cell>
          <cell r="N441">
            <v>300</v>
          </cell>
          <cell r="O441">
            <v>315</v>
          </cell>
          <cell r="P441">
            <v>350</v>
          </cell>
          <cell r="Q441">
            <v>350</v>
          </cell>
          <cell r="R441">
            <v>350</v>
          </cell>
          <cell r="S441">
            <v>375</v>
          </cell>
          <cell r="T441">
            <v>328.33333333333331</v>
          </cell>
        </row>
        <row r="442">
          <cell r="B442">
            <v>43200202</v>
          </cell>
          <cell r="C442" t="str">
            <v>043200202</v>
          </cell>
          <cell r="D442" t="str">
            <v>اجرة سمكري "تركيب حوض المغسلة، البالوعة، حنفية المياه "البطارية""</v>
          </cell>
          <cell r="E442" t="str">
            <v>اجرة سمكري - خدمة تركيب</v>
          </cell>
          <cell r="F442">
            <v>2023</v>
          </cell>
          <cell r="G442">
            <v>4</v>
          </cell>
          <cell r="H442">
            <v>80</v>
          </cell>
          <cell r="I442">
            <v>80</v>
          </cell>
          <cell r="J442">
            <v>80</v>
          </cell>
          <cell r="K442">
            <v>80</v>
          </cell>
          <cell r="L442">
            <v>80</v>
          </cell>
          <cell r="M442">
            <v>80</v>
          </cell>
          <cell r="N442">
            <v>80</v>
          </cell>
          <cell r="O442">
            <v>80</v>
          </cell>
          <cell r="P442">
            <v>80</v>
          </cell>
          <cell r="Q442">
            <v>80</v>
          </cell>
          <cell r="R442">
            <v>80</v>
          </cell>
          <cell r="S442">
            <v>80</v>
          </cell>
          <cell r="T442">
            <v>80</v>
          </cell>
        </row>
        <row r="443">
          <cell r="B443">
            <v>43200203</v>
          </cell>
          <cell r="C443" t="str">
            <v>043200203</v>
          </cell>
          <cell r="D443" t="str">
            <v>اجرة تمديد نقطة مياه داخل المنزل</v>
          </cell>
          <cell r="E443" t="str">
            <v>اجرة تمديد نقطة مياه</v>
          </cell>
          <cell r="F443">
            <v>2023</v>
          </cell>
          <cell r="G443">
            <v>4</v>
          </cell>
          <cell r="H443">
            <v>40</v>
          </cell>
          <cell r="I443">
            <v>40</v>
          </cell>
          <cell r="J443">
            <v>40</v>
          </cell>
          <cell r="K443">
            <v>40</v>
          </cell>
          <cell r="L443">
            <v>40</v>
          </cell>
          <cell r="M443">
            <v>40</v>
          </cell>
          <cell r="N443">
            <v>40</v>
          </cell>
          <cell r="O443">
            <v>40</v>
          </cell>
          <cell r="P443">
            <v>40</v>
          </cell>
          <cell r="Q443">
            <v>40</v>
          </cell>
          <cell r="R443">
            <v>40</v>
          </cell>
          <cell r="S443">
            <v>40</v>
          </cell>
          <cell r="T443">
            <v>40</v>
          </cell>
        </row>
        <row r="444">
          <cell r="B444">
            <v>43200301</v>
          </cell>
          <cell r="C444" t="str">
            <v>043200301</v>
          </cell>
          <cell r="D444" t="str">
            <v>اجرة دهان باب خشبي 90/190</v>
          </cell>
          <cell r="E444" t="str">
            <v>اجرة دهان باب خشبي</v>
          </cell>
          <cell r="F444">
            <v>2023</v>
          </cell>
          <cell r="G444">
            <v>4</v>
          </cell>
          <cell r="H444">
            <v>100</v>
          </cell>
          <cell r="I444">
            <v>100</v>
          </cell>
          <cell r="J444">
            <v>100</v>
          </cell>
          <cell r="K444">
            <v>100</v>
          </cell>
          <cell r="L444">
            <v>100</v>
          </cell>
          <cell r="M444">
            <v>100</v>
          </cell>
          <cell r="N444">
            <v>100</v>
          </cell>
          <cell r="O444">
            <v>100</v>
          </cell>
          <cell r="P444">
            <v>100</v>
          </cell>
          <cell r="Q444">
            <v>100</v>
          </cell>
          <cell r="R444">
            <v>100</v>
          </cell>
          <cell r="S444">
            <v>100</v>
          </cell>
          <cell r="T444">
            <v>100</v>
          </cell>
        </row>
        <row r="445">
          <cell r="B445">
            <v>43200401</v>
          </cell>
          <cell r="C445" t="str">
            <v>043200401</v>
          </cell>
          <cell r="D445" t="str">
            <v>اجرة تركيب أتمور حمام كهرباء داخلي</v>
          </cell>
          <cell r="E445" t="str">
            <v xml:space="preserve">اجرة تركيب أتمور </v>
          </cell>
          <cell r="F445">
            <v>2023</v>
          </cell>
          <cell r="G445">
            <v>4</v>
          </cell>
          <cell r="H445">
            <v>82</v>
          </cell>
          <cell r="I445">
            <v>82</v>
          </cell>
          <cell r="J445">
            <v>82</v>
          </cell>
          <cell r="K445">
            <v>82</v>
          </cell>
          <cell r="L445">
            <v>82</v>
          </cell>
          <cell r="M445">
            <v>82</v>
          </cell>
          <cell r="N445">
            <v>82</v>
          </cell>
          <cell r="O445">
            <v>82</v>
          </cell>
          <cell r="P445">
            <v>82</v>
          </cell>
          <cell r="Q445">
            <v>82</v>
          </cell>
          <cell r="R445">
            <v>82</v>
          </cell>
          <cell r="S445">
            <v>82</v>
          </cell>
          <cell r="T445">
            <v>82</v>
          </cell>
        </row>
        <row r="446">
          <cell r="B446">
            <v>43200402</v>
          </cell>
          <cell r="C446" t="str">
            <v>043200402</v>
          </cell>
          <cell r="D446" t="str">
            <v>زرفيل مع قفل باب خشب</v>
          </cell>
          <cell r="E446" t="str">
            <v>زرفيل مع قفل باب خشبي</v>
          </cell>
          <cell r="F446">
            <v>2023</v>
          </cell>
          <cell r="G446">
            <v>4</v>
          </cell>
          <cell r="H446">
            <v>100</v>
          </cell>
          <cell r="I446">
            <v>100</v>
          </cell>
          <cell r="J446">
            <v>100</v>
          </cell>
          <cell r="K446">
            <v>100</v>
          </cell>
          <cell r="L446">
            <v>100</v>
          </cell>
          <cell r="M446">
            <v>100</v>
          </cell>
          <cell r="N446">
            <v>100</v>
          </cell>
          <cell r="O446">
            <v>100</v>
          </cell>
          <cell r="P446">
            <v>100</v>
          </cell>
          <cell r="Q446">
            <v>100</v>
          </cell>
          <cell r="R446">
            <v>100</v>
          </cell>
          <cell r="S446">
            <v>100</v>
          </cell>
          <cell r="T446">
            <v>100</v>
          </cell>
        </row>
        <row r="447">
          <cell r="B447">
            <v>44100101</v>
          </cell>
          <cell r="C447" t="str">
            <v>044100101</v>
          </cell>
          <cell r="D447" t="str">
            <v>تعرفة المياه لفئة الاستهلاك 0 - 5  متر مكعب دورة الفاتورة شهر</v>
          </cell>
          <cell r="E447" t="str">
            <v>متر مكعب</v>
          </cell>
          <cell r="F447">
            <v>2023</v>
          </cell>
          <cell r="G447">
            <v>4</v>
          </cell>
          <cell r="H447">
            <v>4.9900000000000011</v>
          </cell>
          <cell r="I447">
            <v>4.9900000000000011</v>
          </cell>
          <cell r="J447">
            <v>4.9900000000000011</v>
          </cell>
          <cell r="K447">
            <v>4.9900000000000011</v>
          </cell>
          <cell r="L447">
            <v>4.9900000000000011</v>
          </cell>
          <cell r="M447">
            <v>4.9900000000000011</v>
          </cell>
          <cell r="N447">
            <v>4.9900000000000011</v>
          </cell>
          <cell r="O447">
            <v>4.9900000000000011</v>
          </cell>
          <cell r="P447">
            <v>4.9900000000000011</v>
          </cell>
          <cell r="Q447">
            <v>4.9900000000000011</v>
          </cell>
          <cell r="R447">
            <v>4.9900000000000011</v>
          </cell>
          <cell r="S447">
            <v>4.9900000000000011</v>
          </cell>
          <cell r="T447">
            <v>4.9900000000000011</v>
          </cell>
        </row>
        <row r="448">
          <cell r="B448">
            <v>44100102</v>
          </cell>
          <cell r="C448" t="str">
            <v>044100102</v>
          </cell>
          <cell r="D448" t="str">
            <v>تعرفة المياه لفئة الاستهلاك 5.1 - 10  متر مكعب دورة الفاتورة شهر</v>
          </cell>
          <cell r="E448" t="str">
            <v>متر مكعب</v>
          </cell>
          <cell r="F448">
            <v>2023</v>
          </cell>
          <cell r="G448">
            <v>4</v>
          </cell>
          <cell r="H448">
            <v>4.9900000000000011</v>
          </cell>
          <cell r="I448">
            <v>4.9900000000000011</v>
          </cell>
          <cell r="J448">
            <v>4.9900000000000011</v>
          </cell>
          <cell r="K448">
            <v>4.9900000000000011</v>
          </cell>
          <cell r="L448">
            <v>4.9900000000000011</v>
          </cell>
          <cell r="M448">
            <v>4.9900000000000011</v>
          </cell>
          <cell r="N448">
            <v>4.9900000000000011</v>
          </cell>
          <cell r="O448">
            <v>4.9900000000000011</v>
          </cell>
          <cell r="P448">
            <v>4.9900000000000011</v>
          </cell>
          <cell r="Q448">
            <v>4.9900000000000011</v>
          </cell>
          <cell r="R448">
            <v>4.9900000000000011</v>
          </cell>
          <cell r="S448">
            <v>4.9900000000000011</v>
          </cell>
          <cell r="T448">
            <v>4.9900000000000011</v>
          </cell>
        </row>
        <row r="449">
          <cell r="B449">
            <v>44100103</v>
          </cell>
          <cell r="C449" t="str">
            <v>044100103</v>
          </cell>
          <cell r="D449" t="str">
            <v>تعرفة المياه لفئة الاستهلاك 10.1 - 20  متر مكعب دورة الفاتورة شهر</v>
          </cell>
          <cell r="E449" t="str">
            <v>متر مكعب</v>
          </cell>
          <cell r="F449">
            <v>2023</v>
          </cell>
          <cell r="G449">
            <v>4</v>
          </cell>
          <cell r="H449">
            <v>6.32</v>
          </cell>
          <cell r="I449">
            <v>6.32</v>
          </cell>
          <cell r="J449">
            <v>6.32</v>
          </cell>
          <cell r="K449">
            <v>6.32</v>
          </cell>
          <cell r="L449">
            <v>6.32</v>
          </cell>
          <cell r="M449">
            <v>6.31</v>
          </cell>
          <cell r="N449">
            <v>6.31</v>
          </cell>
          <cell r="O449">
            <v>6.31</v>
          </cell>
          <cell r="P449">
            <v>6.31</v>
          </cell>
          <cell r="Q449">
            <v>6.31</v>
          </cell>
          <cell r="R449">
            <v>6.31</v>
          </cell>
          <cell r="S449">
            <v>6.31</v>
          </cell>
          <cell r="T449">
            <v>6.3141666666666678</v>
          </cell>
        </row>
        <row r="450">
          <cell r="B450">
            <v>44100106</v>
          </cell>
          <cell r="C450" t="str">
            <v>044100106</v>
          </cell>
          <cell r="D450" t="str">
            <v>مياه صالحة للشرب موزعة باستخدام الصهاريج (ربع كوب)</v>
          </cell>
          <cell r="E450" t="str">
            <v>ربع كوب (250 لتر)</v>
          </cell>
          <cell r="F450">
            <v>2023</v>
          </cell>
          <cell r="G450">
            <v>4</v>
          </cell>
        </row>
        <row r="451">
          <cell r="B451">
            <v>44100107</v>
          </cell>
          <cell r="C451" t="str">
            <v>044100107</v>
          </cell>
          <cell r="D451" t="str">
            <v>مياه صالحة للشرب موزعة باستخدام الصهاريج (نصف كوب)</v>
          </cell>
          <cell r="E451" t="str">
            <v>نصف كوب (500 لتر)</v>
          </cell>
          <cell r="F451">
            <v>2023</v>
          </cell>
          <cell r="G451">
            <v>4</v>
          </cell>
        </row>
        <row r="452">
          <cell r="B452">
            <v>44100108</v>
          </cell>
          <cell r="C452" t="str">
            <v>044100108</v>
          </cell>
          <cell r="D452" t="str">
            <v>مياه صالحة للشرب موزعة باستخدام الصهاريج (كوب)</v>
          </cell>
          <cell r="E452" t="str">
            <v>كوب (1000 لتر)</v>
          </cell>
          <cell r="F452">
            <v>2023</v>
          </cell>
          <cell r="G452">
            <v>4</v>
          </cell>
        </row>
        <row r="453">
          <cell r="B453">
            <v>44200101</v>
          </cell>
          <cell r="C453" t="str">
            <v>044200101</v>
          </cell>
          <cell r="D453" t="str">
            <v>الأجرة الشهرية للتخلص من النفايات الصلبة</v>
          </cell>
          <cell r="E453" t="str">
            <v>الأجرة الشهرية</v>
          </cell>
          <cell r="F453">
            <v>2023</v>
          </cell>
          <cell r="G453">
            <v>4</v>
          </cell>
          <cell r="H453">
            <v>100</v>
          </cell>
          <cell r="I453">
            <v>100</v>
          </cell>
          <cell r="J453">
            <v>100</v>
          </cell>
          <cell r="K453">
            <v>100</v>
          </cell>
          <cell r="L453">
            <v>100</v>
          </cell>
          <cell r="M453">
            <v>100</v>
          </cell>
          <cell r="N453">
            <v>100</v>
          </cell>
          <cell r="O453">
            <v>100</v>
          </cell>
          <cell r="P453">
            <v>100</v>
          </cell>
          <cell r="Q453">
            <v>100</v>
          </cell>
          <cell r="R453">
            <v>100</v>
          </cell>
          <cell r="S453">
            <v>100</v>
          </cell>
          <cell r="T453">
            <v>100</v>
          </cell>
        </row>
        <row r="454">
          <cell r="B454">
            <v>44300101</v>
          </cell>
          <cell r="C454" t="str">
            <v>044300101</v>
          </cell>
          <cell r="D454" t="str">
            <v>أجرة التخلص من المياه العادمة - باستخدام الصهريج - مرة واحدة "نقلة"</v>
          </cell>
          <cell r="E454" t="str">
            <v>أجرة التخلص من المياه العادمة "نقلة"</v>
          </cell>
          <cell r="F454">
            <v>2023</v>
          </cell>
          <cell r="G454">
            <v>4</v>
          </cell>
          <cell r="H454">
            <v>100</v>
          </cell>
          <cell r="I454">
            <v>100</v>
          </cell>
          <cell r="J454">
            <v>100</v>
          </cell>
          <cell r="K454">
            <v>100</v>
          </cell>
          <cell r="L454">
            <v>100</v>
          </cell>
          <cell r="M454">
            <v>120</v>
          </cell>
          <cell r="N454">
            <v>120</v>
          </cell>
          <cell r="O454">
            <v>120</v>
          </cell>
          <cell r="P454">
            <v>100</v>
          </cell>
          <cell r="Q454">
            <v>100</v>
          </cell>
          <cell r="R454">
            <v>100</v>
          </cell>
          <cell r="S454">
            <v>100</v>
          </cell>
          <cell r="T454">
            <v>105</v>
          </cell>
        </row>
        <row r="455">
          <cell r="B455">
            <v>44300102</v>
          </cell>
          <cell r="C455" t="str">
            <v>044300102</v>
          </cell>
          <cell r="D455" t="str">
            <v>رسوم التخلص من مياه الصرف الصحي - نظام الشبكات العامة</v>
          </cell>
          <cell r="E455" t="str">
            <v>الرسوم الشهرية</v>
          </cell>
          <cell r="F455">
            <v>2023</v>
          </cell>
          <cell r="G455">
            <v>4</v>
          </cell>
          <cell r="H455">
            <v>1.8</v>
          </cell>
          <cell r="I455">
            <v>1.8</v>
          </cell>
          <cell r="J455">
            <v>1.8</v>
          </cell>
          <cell r="K455">
            <v>1.8</v>
          </cell>
          <cell r="L455">
            <v>1.8</v>
          </cell>
          <cell r="M455">
            <v>1.8</v>
          </cell>
          <cell r="N455">
            <v>1.8</v>
          </cell>
          <cell r="O455">
            <v>1.8</v>
          </cell>
          <cell r="P455">
            <v>1.8</v>
          </cell>
          <cell r="Q455">
            <v>1.8</v>
          </cell>
          <cell r="R455">
            <v>1.8</v>
          </cell>
          <cell r="S455">
            <v>1.8</v>
          </cell>
          <cell r="T455">
            <v>1.8000000000000005</v>
          </cell>
        </row>
        <row r="456">
          <cell r="B456">
            <v>45100101</v>
          </cell>
          <cell r="C456" t="str">
            <v>045100101</v>
          </cell>
          <cell r="D456" t="str">
            <v>تعرفة الكهرباء المنزلي لشريحة 1 - 160 كيلو واط</v>
          </cell>
          <cell r="E456" t="str">
            <v>كيلو وط</v>
          </cell>
          <cell r="F456">
            <v>2023</v>
          </cell>
          <cell r="G456">
            <v>4</v>
          </cell>
          <cell r="H456">
            <v>0.57999999999999985</v>
          </cell>
          <cell r="I456">
            <v>0.57999999999999985</v>
          </cell>
          <cell r="J456">
            <v>0.57999999999999985</v>
          </cell>
          <cell r="K456">
            <v>0.57999999999999985</v>
          </cell>
          <cell r="L456">
            <v>0.57999999999999985</v>
          </cell>
          <cell r="M456">
            <v>0.57999999999999985</v>
          </cell>
          <cell r="N456">
            <v>0.57999999999999985</v>
          </cell>
          <cell r="O456">
            <v>0.57999999999999985</v>
          </cell>
          <cell r="P456">
            <v>0.57999999999999985</v>
          </cell>
          <cell r="Q456">
            <v>0.57999999999999985</v>
          </cell>
          <cell r="R456">
            <v>0.57999999999999985</v>
          </cell>
          <cell r="S456">
            <v>0.57999999999999985</v>
          </cell>
          <cell r="T456">
            <v>0.57999999999999996</v>
          </cell>
        </row>
        <row r="457">
          <cell r="B457">
            <v>45100102</v>
          </cell>
          <cell r="C457" t="str">
            <v>045100102</v>
          </cell>
          <cell r="D457" t="str">
            <v xml:space="preserve">تعرفة الكهرباء المنزلي لشريحة 161 - 250 كيلو واط </v>
          </cell>
          <cell r="E457" t="str">
            <v>كيلو وط</v>
          </cell>
          <cell r="F457">
            <v>2023</v>
          </cell>
          <cell r="G457">
            <v>4</v>
          </cell>
          <cell r="H457">
            <v>0.61</v>
          </cell>
          <cell r="I457">
            <v>0.61</v>
          </cell>
          <cell r="J457">
            <v>0.61</v>
          </cell>
          <cell r="K457">
            <v>0.61</v>
          </cell>
          <cell r="L457">
            <v>0.61</v>
          </cell>
          <cell r="M457">
            <v>0.61</v>
          </cell>
          <cell r="N457">
            <v>0.61</v>
          </cell>
          <cell r="O457">
            <v>0.61</v>
          </cell>
          <cell r="P457">
            <v>0.61</v>
          </cell>
          <cell r="Q457">
            <v>0.61</v>
          </cell>
          <cell r="R457">
            <v>0.61</v>
          </cell>
          <cell r="S457">
            <v>0.61</v>
          </cell>
          <cell r="T457">
            <v>0.6100000000000001</v>
          </cell>
        </row>
        <row r="458">
          <cell r="B458">
            <v>45100103</v>
          </cell>
          <cell r="C458" t="str">
            <v>045100103</v>
          </cell>
          <cell r="D458" t="str">
            <v>تعرفة الكهرباء المنزلي لشريحة 251 - 400 كيلو واط</v>
          </cell>
          <cell r="E458" t="str">
            <v>كيلو وط</v>
          </cell>
          <cell r="F458">
            <v>2023</v>
          </cell>
          <cell r="G458">
            <v>4</v>
          </cell>
          <cell r="H458">
            <v>0.69000000000000017</v>
          </cell>
          <cell r="I458">
            <v>0.69000000000000017</v>
          </cell>
          <cell r="J458">
            <v>0.69000000000000017</v>
          </cell>
          <cell r="K458">
            <v>0.69000000000000017</v>
          </cell>
          <cell r="L458">
            <v>0.69000000000000017</v>
          </cell>
          <cell r="M458">
            <v>0.69000000000000017</v>
          </cell>
          <cell r="N458">
            <v>0.69000000000000017</v>
          </cell>
          <cell r="O458">
            <v>0.69000000000000017</v>
          </cell>
          <cell r="P458">
            <v>0.69000000000000017</v>
          </cell>
          <cell r="Q458">
            <v>0.69000000000000017</v>
          </cell>
          <cell r="R458">
            <v>0.69000000000000017</v>
          </cell>
          <cell r="S458">
            <v>0.69000000000000017</v>
          </cell>
          <cell r="T458">
            <v>0.69000000000000028</v>
          </cell>
        </row>
        <row r="459">
          <cell r="B459">
            <v>45100104</v>
          </cell>
          <cell r="C459" t="str">
            <v>045100104</v>
          </cell>
          <cell r="D459" t="str">
            <v>تعرفة الكهرباء المنزلي - دفع مسبق</v>
          </cell>
          <cell r="E459" t="str">
            <v>كيلو وط</v>
          </cell>
          <cell r="F459">
            <v>2023</v>
          </cell>
          <cell r="G459">
            <v>4</v>
          </cell>
          <cell r="H459">
            <v>0.7</v>
          </cell>
          <cell r="I459">
            <v>0.7</v>
          </cell>
          <cell r="J459">
            <v>0.7</v>
          </cell>
          <cell r="K459">
            <v>0.7</v>
          </cell>
          <cell r="L459">
            <v>0.7</v>
          </cell>
          <cell r="M459">
            <v>0.7</v>
          </cell>
          <cell r="N459">
            <v>0.7</v>
          </cell>
          <cell r="O459">
            <v>0.7</v>
          </cell>
          <cell r="P459">
            <v>0.7</v>
          </cell>
          <cell r="Q459">
            <v>0.7</v>
          </cell>
          <cell r="R459">
            <v>0.7</v>
          </cell>
          <cell r="S459">
            <v>0.7</v>
          </cell>
          <cell r="T459">
            <v>0.70000000000000007</v>
          </cell>
        </row>
        <row r="460">
          <cell r="B460">
            <v>45200101</v>
          </cell>
          <cell r="C460" t="str">
            <v>045200101</v>
          </cell>
          <cell r="D460" t="str">
            <v>اسطوانة غاز معبئة محلياً واصل للمنزل</v>
          </cell>
          <cell r="E460" t="str">
            <v>اسطوانة /12كغم</v>
          </cell>
          <cell r="F460">
            <v>2023</v>
          </cell>
          <cell r="G460">
            <v>4</v>
          </cell>
          <cell r="H460">
            <v>120</v>
          </cell>
          <cell r="I460">
            <v>120</v>
          </cell>
          <cell r="J460">
            <v>120</v>
          </cell>
          <cell r="K460">
            <v>120</v>
          </cell>
          <cell r="L460">
            <v>120</v>
          </cell>
          <cell r="M460">
            <v>120</v>
          </cell>
          <cell r="N460">
            <v>120</v>
          </cell>
          <cell r="O460">
            <v>120</v>
          </cell>
          <cell r="P460">
            <v>120</v>
          </cell>
          <cell r="Q460">
            <v>120</v>
          </cell>
          <cell r="R460">
            <v>120</v>
          </cell>
          <cell r="S460">
            <v>120</v>
          </cell>
          <cell r="T460">
            <v>120</v>
          </cell>
        </row>
        <row r="461">
          <cell r="B461">
            <v>45300101</v>
          </cell>
          <cell r="C461" t="str">
            <v>045300101</v>
          </cell>
          <cell r="D461" t="str">
            <v>سولار للتدفئة - اسرائيل</v>
          </cell>
          <cell r="E461" t="str">
            <v>1لتر</v>
          </cell>
          <cell r="F461">
            <v>2023</v>
          </cell>
          <cell r="G461">
            <v>4</v>
          </cell>
          <cell r="H461">
            <v>6.79</v>
          </cell>
          <cell r="I461">
            <v>6.69</v>
          </cell>
          <cell r="J461">
            <v>6.67</v>
          </cell>
          <cell r="K461">
            <v>6.67</v>
          </cell>
          <cell r="L461">
            <v>6.67</v>
          </cell>
          <cell r="M461">
            <v>6.71</v>
          </cell>
          <cell r="N461">
            <v>6.71</v>
          </cell>
          <cell r="O461">
            <v>6.72</v>
          </cell>
          <cell r="P461">
            <v>6.8</v>
          </cell>
          <cell r="Q461">
            <v>6.8</v>
          </cell>
          <cell r="R461">
            <v>6.8</v>
          </cell>
          <cell r="S461">
            <v>6.8</v>
          </cell>
          <cell r="T461">
            <v>6.7358333333333329</v>
          </cell>
        </row>
        <row r="462">
          <cell r="B462">
            <v>45300201</v>
          </cell>
          <cell r="C462" t="str">
            <v>045300201</v>
          </cell>
          <cell r="D462" t="str">
            <v>الكاز - اسرائيل</v>
          </cell>
          <cell r="E462" t="str">
            <v>1لتر</v>
          </cell>
          <cell r="F462">
            <v>2023</v>
          </cell>
          <cell r="G462">
            <v>4</v>
          </cell>
          <cell r="H462">
            <v>6.79</v>
          </cell>
          <cell r="I462">
            <v>6.69</v>
          </cell>
          <cell r="J462">
            <v>6.67</v>
          </cell>
          <cell r="K462">
            <v>6.67</v>
          </cell>
          <cell r="L462">
            <v>6.67</v>
          </cell>
          <cell r="M462">
            <v>6.71</v>
          </cell>
          <cell r="N462">
            <v>6.71</v>
          </cell>
          <cell r="O462">
            <v>6.72</v>
          </cell>
          <cell r="P462">
            <v>6.8</v>
          </cell>
          <cell r="Q462">
            <v>6.8</v>
          </cell>
          <cell r="R462">
            <v>6.8</v>
          </cell>
          <cell r="S462">
            <v>6.8</v>
          </cell>
          <cell r="T462">
            <v>6.7358333333333329</v>
          </cell>
        </row>
        <row r="463">
          <cell r="B463">
            <v>45400101</v>
          </cell>
          <cell r="C463" t="str">
            <v>045400101</v>
          </cell>
          <cell r="D463" t="str">
            <v>فحم من خشب الحمضيات - محلي</v>
          </cell>
          <cell r="E463" t="str">
            <v>1 كغم</v>
          </cell>
          <cell r="F463">
            <v>2023</v>
          </cell>
          <cell r="G463">
            <v>4</v>
          </cell>
          <cell r="H463">
            <v>12</v>
          </cell>
          <cell r="I463">
            <v>12</v>
          </cell>
          <cell r="J463">
            <v>12</v>
          </cell>
          <cell r="K463">
            <v>12</v>
          </cell>
          <cell r="L463">
            <v>12</v>
          </cell>
          <cell r="M463">
            <v>12</v>
          </cell>
          <cell r="N463">
            <v>12</v>
          </cell>
          <cell r="O463">
            <v>12</v>
          </cell>
          <cell r="P463">
            <v>12</v>
          </cell>
          <cell r="Q463">
            <v>12</v>
          </cell>
          <cell r="R463">
            <v>12</v>
          </cell>
          <cell r="S463">
            <v>12</v>
          </cell>
          <cell r="T463">
            <v>12</v>
          </cell>
        </row>
        <row r="464">
          <cell r="B464">
            <v>51100101</v>
          </cell>
          <cell r="C464" t="str">
            <v>051100101</v>
          </cell>
          <cell r="D464" t="str">
            <v xml:space="preserve">غرفة نوم من خشب زان "خزانة خشبية ((1.6 - 1.8 م) عرض، (2 - 2.20 م) ارتفاع، (40 - 50 سم عمق)، سرير مزدوج (2 م طول*(1.6- 1.8 عرض م)، 2 كومدينه (0.5 - 0.6 م طول*0.5 م عرض) ، بيرو (3 جوارير 1.2 م عرض، 90 سم ارتفاع، 50 سم عمق) " -  محلي </v>
          </cell>
          <cell r="E464" t="str">
            <v>غرفة نوم</v>
          </cell>
          <cell r="F464">
            <v>2023</v>
          </cell>
          <cell r="G464">
            <v>4</v>
          </cell>
          <cell r="H464">
            <v>11000</v>
          </cell>
          <cell r="I464">
            <v>11000</v>
          </cell>
          <cell r="J464">
            <v>11000</v>
          </cell>
          <cell r="K464">
            <v>11000</v>
          </cell>
          <cell r="L464">
            <v>11000</v>
          </cell>
          <cell r="M464">
            <v>11000</v>
          </cell>
          <cell r="N464">
            <v>11000</v>
          </cell>
          <cell r="O464">
            <v>11000</v>
          </cell>
          <cell r="P464">
            <v>11000</v>
          </cell>
          <cell r="Q464">
            <v>11000</v>
          </cell>
          <cell r="R464">
            <v>12500</v>
          </cell>
          <cell r="S464">
            <v>13500</v>
          </cell>
          <cell r="T464">
            <v>11333.333333333334</v>
          </cell>
        </row>
        <row r="465">
          <cell r="B465">
            <v>51100102</v>
          </cell>
          <cell r="C465" t="str">
            <v>051100102</v>
          </cell>
          <cell r="D465" t="str">
            <v>غرفة نوم استيراد تركي من خشب زان "خزانة خشبية ((1.6 - 1.8 م) عرض، (2 - 2.20 م) ارتفاع، (40 - 50 سم عمق)، سرير مزدوج (2 م طول*(1.6- 1.8 عرض م)، 2 كومدينه (0.5 - 0.6 م طول*0.5 م عرض) ، بيرو (3 جوارير 1.2 م عرض، 90 سم ارتفاع، 50 سم عمق)</v>
          </cell>
          <cell r="E465" t="str">
            <v>غرفة نوم</v>
          </cell>
          <cell r="F465">
            <v>2023</v>
          </cell>
          <cell r="G465">
            <v>4</v>
          </cell>
          <cell r="H465">
            <v>12000</v>
          </cell>
          <cell r="I465">
            <v>12000</v>
          </cell>
          <cell r="J465">
            <v>12000</v>
          </cell>
          <cell r="K465">
            <v>12000</v>
          </cell>
          <cell r="L465">
            <v>11000</v>
          </cell>
          <cell r="M465">
            <v>11000</v>
          </cell>
          <cell r="N465">
            <v>11000</v>
          </cell>
          <cell r="O465">
            <v>11000</v>
          </cell>
          <cell r="P465">
            <v>13500</v>
          </cell>
          <cell r="Q465">
            <v>13500</v>
          </cell>
          <cell r="R465">
            <v>13500</v>
          </cell>
          <cell r="S465">
            <v>13500</v>
          </cell>
          <cell r="T465">
            <v>12166.666666666666</v>
          </cell>
        </row>
        <row r="466">
          <cell r="B466">
            <v>51100104</v>
          </cell>
          <cell r="C466" t="str">
            <v>051100104</v>
          </cell>
          <cell r="D466" t="str">
            <v>طقم كنبايات 7 مقاعد خشب، قماش تركي -  محلي</v>
          </cell>
          <cell r="E466" t="str">
            <v>طقم كنبايات موريس 7 مقاعد</v>
          </cell>
          <cell r="F466">
            <v>2023</v>
          </cell>
          <cell r="G466">
            <v>4</v>
          </cell>
          <cell r="H466">
            <v>7250</v>
          </cell>
          <cell r="I466">
            <v>7250</v>
          </cell>
          <cell r="J466">
            <v>7250</v>
          </cell>
          <cell r="K466">
            <v>7250</v>
          </cell>
          <cell r="L466">
            <v>6750</v>
          </cell>
          <cell r="M466">
            <v>6750</v>
          </cell>
          <cell r="N466">
            <v>6750</v>
          </cell>
          <cell r="O466">
            <v>7000</v>
          </cell>
          <cell r="P466">
            <v>7250</v>
          </cell>
          <cell r="Q466">
            <v>7250</v>
          </cell>
          <cell r="R466">
            <v>7250</v>
          </cell>
          <cell r="S466">
            <v>7250</v>
          </cell>
          <cell r="T466">
            <v>7104.166666666667</v>
          </cell>
        </row>
        <row r="467">
          <cell r="B467">
            <v>51100105</v>
          </cell>
          <cell r="C467" t="str">
            <v>051100105</v>
          </cell>
          <cell r="D467" t="str">
            <v>طقم كنب "صالون" تركي، خشب ممتاز، 9 مقاعد (مجوزة عدد 2، ثلاثية، 2 مفارد)</v>
          </cell>
          <cell r="E467" t="str">
            <v>طقم كنب "صالون" تركي 9 مقاعد</v>
          </cell>
          <cell r="F467">
            <v>2023</v>
          </cell>
          <cell r="G467">
            <v>4</v>
          </cell>
          <cell r="H467">
            <v>9000</v>
          </cell>
          <cell r="I467">
            <v>9000</v>
          </cell>
          <cell r="J467">
            <v>9000</v>
          </cell>
          <cell r="K467">
            <v>9000</v>
          </cell>
          <cell r="L467">
            <v>8750</v>
          </cell>
          <cell r="M467">
            <v>8750</v>
          </cell>
          <cell r="N467">
            <v>8750</v>
          </cell>
          <cell r="O467">
            <v>9000</v>
          </cell>
          <cell r="P467">
            <v>9250</v>
          </cell>
          <cell r="Q467">
            <v>9250</v>
          </cell>
          <cell r="R467">
            <v>9250</v>
          </cell>
          <cell r="S467">
            <v>9250</v>
          </cell>
          <cell r="T467">
            <v>9020.8333333333339</v>
          </cell>
        </row>
        <row r="468">
          <cell r="B468">
            <v>51100106</v>
          </cell>
          <cell r="C468" t="str">
            <v>051100106</v>
          </cell>
          <cell r="D468" t="str">
            <v>سرير مفرد خشب زان عرض 120 سم -  مع فرشة - محلي</v>
          </cell>
          <cell r="E468" t="str">
            <v>سرير مفرد خشب</v>
          </cell>
          <cell r="F468">
            <v>2023</v>
          </cell>
          <cell r="G468">
            <v>4</v>
          </cell>
          <cell r="H468">
            <v>1900</v>
          </cell>
          <cell r="I468">
            <v>1900</v>
          </cell>
          <cell r="J468">
            <v>1900</v>
          </cell>
          <cell r="K468">
            <v>1900</v>
          </cell>
          <cell r="L468">
            <v>1400</v>
          </cell>
          <cell r="M468">
            <v>1550</v>
          </cell>
          <cell r="N468">
            <v>1650</v>
          </cell>
          <cell r="O468">
            <v>1900</v>
          </cell>
          <cell r="P468">
            <v>2000</v>
          </cell>
          <cell r="Q468">
            <v>2000</v>
          </cell>
          <cell r="R468">
            <v>2000</v>
          </cell>
          <cell r="S468">
            <v>2000</v>
          </cell>
          <cell r="T468">
            <v>1841.6666666666667</v>
          </cell>
        </row>
        <row r="469">
          <cell r="B469">
            <v>51100109</v>
          </cell>
          <cell r="C469" t="str">
            <v>051100109</v>
          </cell>
          <cell r="D469" t="str">
            <v>طربيزة بلاستيك - سامبا - الأردن</v>
          </cell>
          <cell r="E469" t="str">
            <v>6 طربيزات</v>
          </cell>
          <cell r="F469">
            <v>2023</v>
          </cell>
          <cell r="G469">
            <v>4</v>
          </cell>
          <cell r="H469">
            <v>120</v>
          </cell>
          <cell r="I469">
            <v>120</v>
          </cell>
          <cell r="J469">
            <v>120</v>
          </cell>
          <cell r="K469">
            <v>120</v>
          </cell>
          <cell r="L469">
            <v>150</v>
          </cell>
          <cell r="M469">
            <v>150</v>
          </cell>
          <cell r="N469">
            <v>150</v>
          </cell>
          <cell r="O469">
            <v>150</v>
          </cell>
          <cell r="P469">
            <v>120</v>
          </cell>
          <cell r="Q469">
            <v>120</v>
          </cell>
          <cell r="R469">
            <v>120</v>
          </cell>
          <cell r="S469">
            <v>120</v>
          </cell>
          <cell r="T469">
            <v>130</v>
          </cell>
        </row>
        <row r="470">
          <cell r="B470">
            <v>51100112</v>
          </cell>
          <cell r="C470" t="str">
            <v>051100112</v>
          </cell>
          <cell r="D470" t="str">
            <v>طقم طربيزات متداخل (3 طربيزات) خشب زان - تركيا</v>
          </cell>
          <cell r="E470" t="str">
            <v>طقم طربيزات متداخل (3)</v>
          </cell>
          <cell r="F470">
            <v>2023</v>
          </cell>
          <cell r="G470">
            <v>4</v>
          </cell>
          <cell r="H470">
            <v>400</v>
          </cell>
          <cell r="I470">
            <v>350</v>
          </cell>
          <cell r="J470">
            <v>350</v>
          </cell>
          <cell r="K470">
            <v>400</v>
          </cell>
          <cell r="L470">
            <v>500</v>
          </cell>
          <cell r="M470">
            <v>600</v>
          </cell>
          <cell r="N470">
            <v>800</v>
          </cell>
          <cell r="O470">
            <v>1000</v>
          </cell>
          <cell r="P470">
            <v>900</v>
          </cell>
          <cell r="Q470">
            <v>900</v>
          </cell>
          <cell r="R470">
            <v>900</v>
          </cell>
          <cell r="S470">
            <v>900</v>
          </cell>
          <cell r="T470">
            <v>666.66666666666663</v>
          </cell>
        </row>
        <row r="471">
          <cell r="B471">
            <v>51100115</v>
          </cell>
          <cell r="C471" t="str">
            <v>051100115</v>
          </cell>
          <cell r="D471" t="str">
            <v>طاولة سفرة خشب زان، استيراد تركي، مستطيلة الشكل مع 6 مقاعد خشبية "ظهر خشبي، ومقعد منجد"</v>
          </cell>
          <cell r="E471" t="str">
            <v>طاولة سفرة</v>
          </cell>
          <cell r="F471">
            <v>2023</v>
          </cell>
          <cell r="G471">
            <v>4</v>
          </cell>
          <cell r="H471">
            <v>4000</v>
          </cell>
          <cell r="I471">
            <v>5500</v>
          </cell>
          <cell r="J471">
            <v>5500</v>
          </cell>
          <cell r="K471">
            <v>6000</v>
          </cell>
          <cell r="L471">
            <v>5000</v>
          </cell>
          <cell r="M471">
            <v>5000</v>
          </cell>
          <cell r="N471">
            <v>5000</v>
          </cell>
          <cell r="O471">
            <v>5000</v>
          </cell>
          <cell r="P471">
            <v>6000</v>
          </cell>
          <cell r="Q471">
            <v>6000</v>
          </cell>
          <cell r="R471">
            <v>6000</v>
          </cell>
          <cell r="S471">
            <v>5000</v>
          </cell>
          <cell r="T471">
            <v>5333.333333333333</v>
          </cell>
        </row>
        <row r="472">
          <cell r="B472">
            <v>51100116</v>
          </cell>
          <cell r="C472" t="str">
            <v>051100116</v>
          </cell>
          <cell r="D472" t="str">
            <v>طاولة سفرة خشب زان مستطيلة - صناعة محلية، 2 م مع 6 مقاعد خشبية "ظهر خشب ومقعد منجد"</v>
          </cell>
          <cell r="E472" t="str">
            <v>طاولة سفرة</v>
          </cell>
          <cell r="F472">
            <v>2023</v>
          </cell>
          <cell r="G472">
            <v>4</v>
          </cell>
          <cell r="H472">
            <v>4000</v>
          </cell>
          <cell r="I472">
            <v>5000</v>
          </cell>
          <cell r="J472">
            <v>5000</v>
          </cell>
          <cell r="K472">
            <v>5000</v>
          </cell>
          <cell r="L472">
            <v>5500</v>
          </cell>
          <cell r="M472">
            <v>5500</v>
          </cell>
          <cell r="N472">
            <v>5500</v>
          </cell>
          <cell r="O472">
            <v>5500</v>
          </cell>
          <cell r="P472">
            <v>5000</v>
          </cell>
          <cell r="Q472">
            <v>5000</v>
          </cell>
          <cell r="R472">
            <v>5000</v>
          </cell>
          <cell r="S472">
            <v>5000</v>
          </cell>
          <cell r="T472">
            <v>5083.333333333333</v>
          </cell>
        </row>
        <row r="473">
          <cell r="B473">
            <v>51100117</v>
          </cell>
          <cell r="C473" t="str">
            <v>051100117</v>
          </cell>
          <cell r="D473" t="str">
            <v>خزانة ملابس أطفال صغيرة خشب MDF - دفتين "باب سحب"، مع جارور تحتي - "1.25 م عرض، 60 سم عمق، (2 - 2.20 م ارتفاع) صناعة محلية</v>
          </cell>
          <cell r="E473" t="str">
            <v>خزانة ملابس أطفال</v>
          </cell>
          <cell r="F473">
            <v>2023</v>
          </cell>
          <cell r="G473">
            <v>4</v>
          </cell>
          <cell r="H473">
            <v>1833.3333333333333</v>
          </cell>
          <cell r="I473">
            <v>1833.3333333333333</v>
          </cell>
          <cell r="J473">
            <v>1833.3333333333333</v>
          </cell>
          <cell r="K473">
            <v>1833.3333333333333</v>
          </cell>
          <cell r="L473">
            <v>1833.3333333333333</v>
          </cell>
          <cell r="M473">
            <v>1833.3333333333333</v>
          </cell>
          <cell r="N473">
            <v>1833.3333333333333</v>
          </cell>
          <cell r="O473">
            <v>1833.3333333333333</v>
          </cell>
          <cell r="P473">
            <v>1933.3333333333333</v>
          </cell>
          <cell r="Q473">
            <v>1933.3333333333333</v>
          </cell>
          <cell r="R473">
            <v>1933.3333333333333</v>
          </cell>
          <cell r="S473">
            <v>1933.3333333333333</v>
          </cell>
          <cell r="T473">
            <v>1866.6666666666663</v>
          </cell>
        </row>
        <row r="474">
          <cell r="B474">
            <v>51100118</v>
          </cell>
          <cell r="C474" t="str">
            <v>051100118</v>
          </cell>
          <cell r="D474" t="str">
            <v>كرسي خشب "زان" صناعة محلية (دون أذرع أو تنجيد)، (80 - 110 سم الارتفاع بما فيها الظهر)، (40 - 50 سم العمق)، (40 - 60 سم العرض)</v>
          </cell>
          <cell r="E474" t="str">
            <v xml:space="preserve"> 6 كراسي خشب</v>
          </cell>
          <cell r="F474">
            <v>2023</v>
          </cell>
          <cell r="G474">
            <v>4</v>
          </cell>
          <cell r="H474">
            <v>2400</v>
          </cell>
          <cell r="I474">
            <v>2400</v>
          </cell>
          <cell r="J474">
            <v>2400</v>
          </cell>
          <cell r="K474">
            <v>2400</v>
          </cell>
          <cell r="L474">
            <v>2400</v>
          </cell>
          <cell r="M474">
            <v>2400</v>
          </cell>
          <cell r="N474">
            <v>2400</v>
          </cell>
          <cell r="O474">
            <v>2400</v>
          </cell>
          <cell r="P474">
            <v>2400</v>
          </cell>
          <cell r="Q474">
            <v>2400</v>
          </cell>
          <cell r="R474">
            <v>2400</v>
          </cell>
          <cell r="S474">
            <v>2400</v>
          </cell>
          <cell r="T474">
            <v>2400</v>
          </cell>
        </row>
        <row r="475">
          <cell r="B475">
            <v>51100120</v>
          </cell>
          <cell r="C475" t="str">
            <v>051100120</v>
          </cell>
          <cell r="D475" t="str">
            <v>كراسي بلاستيك للسفرة (دون أذرع) - رويال - الخليل</v>
          </cell>
          <cell r="E475" t="str">
            <v>6 كراسي بلاستيك</v>
          </cell>
          <cell r="F475">
            <v>2023</v>
          </cell>
          <cell r="G475">
            <v>4</v>
          </cell>
          <cell r="H475">
            <v>233.33333333333334</v>
          </cell>
          <cell r="I475">
            <v>233.33333333333334</v>
          </cell>
          <cell r="J475">
            <v>226.66666666666666</v>
          </cell>
          <cell r="K475">
            <v>226.66666666666666</v>
          </cell>
          <cell r="L475">
            <v>240</v>
          </cell>
          <cell r="M475">
            <v>240</v>
          </cell>
          <cell r="N475">
            <v>240</v>
          </cell>
          <cell r="O475">
            <v>240</v>
          </cell>
          <cell r="P475">
            <v>240</v>
          </cell>
          <cell r="Q475">
            <v>240</v>
          </cell>
          <cell r="R475">
            <v>240</v>
          </cell>
          <cell r="S475">
            <v>240</v>
          </cell>
          <cell r="T475">
            <v>236.66666666666666</v>
          </cell>
        </row>
        <row r="476">
          <cell r="B476">
            <v>51100121</v>
          </cell>
          <cell r="C476" t="str">
            <v>051100121</v>
          </cell>
          <cell r="D476" t="str">
            <v>كرسي بلاستيك (مع أذرع) سوبر سامبا - الاردن</v>
          </cell>
          <cell r="E476" t="str">
            <v>6 كراسي بلاستيك</v>
          </cell>
          <cell r="F476">
            <v>2023</v>
          </cell>
          <cell r="G476">
            <v>4</v>
          </cell>
          <cell r="H476">
            <v>233.33333333333334</v>
          </cell>
          <cell r="I476">
            <v>233.33333333333334</v>
          </cell>
          <cell r="J476">
            <v>233.33333333333334</v>
          </cell>
          <cell r="K476">
            <v>233.33333333333334</v>
          </cell>
          <cell r="L476">
            <v>236.66666666666666</v>
          </cell>
          <cell r="M476">
            <v>236.66666666666666</v>
          </cell>
          <cell r="N476">
            <v>236.66666666666666</v>
          </cell>
          <cell r="O476">
            <v>243.33333333333334</v>
          </cell>
          <cell r="P476">
            <v>240</v>
          </cell>
          <cell r="Q476">
            <v>240</v>
          </cell>
          <cell r="R476">
            <v>240</v>
          </cell>
          <cell r="S476">
            <v>240</v>
          </cell>
          <cell r="T476">
            <v>237.22222222222226</v>
          </cell>
        </row>
        <row r="477">
          <cell r="B477">
            <v>51100122</v>
          </cell>
          <cell r="C477" t="str">
            <v>051100122</v>
          </cell>
          <cell r="D477" t="str">
            <v>كراسي بلاستيك للسفرة (دون أذرع) - تركيا</v>
          </cell>
          <cell r="E477" t="str">
            <v>6 كراسي بلاستيك</v>
          </cell>
          <cell r="F477">
            <v>2023</v>
          </cell>
          <cell r="G477">
            <v>4</v>
          </cell>
          <cell r="H477">
            <v>174</v>
          </cell>
          <cell r="I477">
            <v>174</v>
          </cell>
          <cell r="J477">
            <v>174</v>
          </cell>
          <cell r="K477">
            <v>174</v>
          </cell>
          <cell r="L477">
            <v>174</v>
          </cell>
          <cell r="M477">
            <v>174</v>
          </cell>
          <cell r="N477">
            <v>174</v>
          </cell>
          <cell r="O477">
            <v>174</v>
          </cell>
          <cell r="P477">
            <v>174</v>
          </cell>
          <cell r="Q477">
            <v>174</v>
          </cell>
          <cell r="R477">
            <v>174</v>
          </cell>
          <cell r="S477">
            <v>174</v>
          </cell>
          <cell r="T477">
            <v>174</v>
          </cell>
        </row>
        <row r="478">
          <cell r="B478">
            <v>51100203</v>
          </cell>
          <cell r="C478" t="str">
            <v>051100203</v>
          </cell>
          <cell r="D478" t="str">
            <v>ضوء طوارئ - 120 - لد - 20ساعة  GAMASON16</v>
          </cell>
          <cell r="E478" t="str">
            <v>ضوء طوارئ</v>
          </cell>
          <cell r="F478">
            <v>2023</v>
          </cell>
          <cell r="G478">
            <v>4</v>
          </cell>
          <cell r="H478">
            <v>100</v>
          </cell>
          <cell r="I478">
            <v>100</v>
          </cell>
          <cell r="J478">
            <v>100</v>
          </cell>
          <cell r="K478">
            <v>100</v>
          </cell>
          <cell r="L478">
            <v>100</v>
          </cell>
          <cell r="M478">
            <v>100</v>
          </cell>
          <cell r="N478">
            <v>100</v>
          </cell>
          <cell r="O478">
            <v>100</v>
          </cell>
          <cell r="P478">
            <v>100</v>
          </cell>
          <cell r="Q478">
            <v>100</v>
          </cell>
          <cell r="R478">
            <v>100</v>
          </cell>
          <cell r="S478">
            <v>100</v>
          </cell>
          <cell r="T478">
            <v>100</v>
          </cell>
        </row>
        <row r="479">
          <cell r="B479">
            <v>51100302</v>
          </cell>
          <cell r="C479" t="str">
            <v>051100302</v>
          </cell>
          <cell r="D479" t="str">
            <v>فرشة تخت 190/160 سبرنج - سوبر سليب - محلي/مزدوج</v>
          </cell>
          <cell r="E479" t="str">
            <v>فرشة</v>
          </cell>
          <cell r="F479">
            <v>2023</v>
          </cell>
          <cell r="G479">
            <v>4</v>
          </cell>
          <cell r="H479">
            <v>900</v>
          </cell>
          <cell r="I479">
            <v>900</v>
          </cell>
          <cell r="J479">
            <v>900</v>
          </cell>
          <cell r="K479">
            <v>900</v>
          </cell>
          <cell r="L479">
            <v>1000</v>
          </cell>
          <cell r="M479">
            <v>1000</v>
          </cell>
          <cell r="N479">
            <v>1000</v>
          </cell>
          <cell r="O479">
            <v>1000</v>
          </cell>
          <cell r="P479">
            <v>1100</v>
          </cell>
          <cell r="Q479">
            <v>1100</v>
          </cell>
          <cell r="R479">
            <v>1100</v>
          </cell>
          <cell r="S479">
            <v>1000</v>
          </cell>
          <cell r="T479">
            <v>991.66666666666663</v>
          </cell>
        </row>
        <row r="480">
          <cell r="B480">
            <v>51100303</v>
          </cell>
          <cell r="C480" t="str">
            <v>051100303</v>
          </cell>
          <cell r="D480" t="str">
            <v>فرشة اسفنج مفرد 65سم*175سم سمك 9سم ضغط 18 مع وجه ملبس محلي</v>
          </cell>
          <cell r="E480" t="str">
            <v>فرشة</v>
          </cell>
          <cell r="F480">
            <v>2023</v>
          </cell>
          <cell r="G480">
            <v>4</v>
          </cell>
          <cell r="H480">
            <v>250</v>
          </cell>
          <cell r="I480">
            <v>250</v>
          </cell>
          <cell r="J480">
            <v>250</v>
          </cell>
          <cell r="K480">
            <v>250</v>
          </cell>
          <cell r="L480">
            <v>250</v>
          </cell>
          <cell r="M480">
            <v>250</v>
          </cell>
          <cell r="N480">
            <v>250</v>
          </cell>
          <cell r="O480">
            <v>250</v>
          </cell>
          <cell r="P480">
            <v>250</v>
          </cell>
          <cell r="Q480">
            <v>250</v>
          </cell>
          <cell r="R480">
            <v>250</v>
          </cell>
          <cell r="S480">
            <v>250</v>
          </cell>
          <cell r="T480">
            <v>250</v>
          </cell>
        </row>
        <row r="481">
          <cell r="B481">
            <v>51200101</v>
          </cell>
          <cell r="C481" t="str">
            <v>051200101</v>
          </cell>
          <cell r="D481" t="str">
            <v>سجاد تركي انتيك (2 م العرض* 3 م طول * 2 سم سماكة) مصنوعة آلياً (40% صوف، 60% ألياف صناعية) - قطعة</v>
          </cell>
          <cell r="E481" t="str">
            <v>قطعة (2 م*3 م)</v>
          </cell>
          <cell r="F481">
            <v>2023</v>
          </cell>
          <cell r="G481">
            <v>4</v>
          </cell>
          <cell r="H481">
            <v>350</v>
          </cell>
          <cell r="I481">
            <v>325</v>
          </cell>
          <cell r="J481">
            <v>275</v>
          </cell>
          <cell r="K481">
            <v>275</v>
          </cell>
          <cell r="L481">
            <v>260</v>
          </cell>
          <cell r="M481">
            <v>260</v>
          </cell>
          <cell r="N481">
            <v>265</v>
          </cell>
          <cell r="O481">
            <v>265</v>
          </cell>
          <cell r="P481">
            <v>325</v>
          </cell>
          <cell r="Q481">
            <v>375</v>
          </cell>
          <cell r="R481">
            <v>375</v>
          </cell>
          <cell r="S481">
            <v>375</v>
          </cell>
          <cell r="T481">
            <v>310.41666666666669</v>
          </cell>
        </row>
        <row r="482">
          <cell r="B482">
            <v>51200102</v>
          </cell>
          <cell r="C482" t="str">
            <v>051200102</v>
          </cell>
          <cell r="D482" t="str">
            <v>سجاد صناعي - وبر عالي ناعم - تركي (2 م طول* 1.4 م عرض، 2 سم سماكة) مصنع آلياً من نسيج البلش، 100% فيسكوز</v>
          </cell>
          <cell r="E482" t="str">
            <v>قطعة (2 م*1.4 م)</v>
          </cell>
          <cell r="F482">
            <v>2023</v>
          </cell>
          <cell r="G482">
            <v>4</v>
          </cell>
          <cell r="H482">
            <v>200</v>
          </cell>
          <cell r="I482">
            <v>150</v>
          </cell>
          <cell r="J482">
            <v>120</v>
          </cell>
          <cell r="K482">
            <v>110</v>
          </cell>
          <cell r="L482">
            <v>100</v>
          </cell>
          <cell r="M482">
            <v>100</v>
          </cell>
          <cell r="N482">
            <v>125</v>
          </cell>
          <cell r="O482">
            <v>125</v>
          </cell>
          <cell r="P482">
            <v>175</v>
          </cell>
          <cell r="Q482">
            <v>200</v>
          </cell>
          <cell r="R482">
            <v>250</v>
          </cell>
          <cell r="S482">
            <v>250</v>
          </cell>
          <cell r="T482">
            <v>158.75</v>
          </cell>
        </row>
        <row r="483">
          <cell r="B483">
            <v>51200104</v>
          </cell>
          <cell r="C483" t="str">
            <v>051200104</v>
          </cell>
          <cell r="D483" t="str">
            <v>سجاد صناعي - وبر عالي ناعم - تركي (2 م طول* 2.8 م عرض، 2 سم سماكة) مصنع آلياً من نسيج البلش، 100% فيسكوز</v>
          </cell>
          <cell r="E483" t="str">
            <v>قطعة (2 م*2.8 م)</v>
          </cell>
          <cell r="F483">
            <v>2023</v>
          </cell>
          <cell r="G483">
            <v>4</v>
          </cell>
          <cell r="H483">
            <v>200</v>
          </cell>
          <cell r="I483">
            <v>200</v>
          </cell>
          <cell r="J483">
            <v>165</v>
          </cell>
          <cell r="K483">
            <v>150</v>
          </cell>
          <cell r="L483">
            <v>200</v>
          </cell>
          <cell r="M483">
            <v>175</v>
          </cell>
          <cell r="N483">
            <v>200</v>
          </cell>
          <cell r="O483">
            <v>200</v>
          </cell>
          <cell r="P483">
            <v>200</v>
          </cell>
          <cell r="Q483">
            <v>250</v>
          </cell>
          <cell r="R483">
            <v>250</v>
          </cell>
          <cell r="S483">
            <v>250</v>
          </cell>
          <cell r="T483">
            <v>203.33333333333334</v>
          </cell>
        </row>
        <row r="484">
          <cell r="B484">
            <v>51200201</v>
          </cell>
          <cell r="C484" t="str">
            <v>051200201</v>
          </cell>
          <cell r="D484" t="str">
            <v>موكيت سادة سمك 3 مل- تركيا</v>
          </cell>
          <cell r="E484" t="str">
            <v>م2</v>
          </cell>
          <cell r="F484">
            <v>2023</v>
          </cell>
          <cell r="G484">
            <v>4</v>
          </cell>
          <cell r="H484">
            <v>62.5</v>
          </cell>
          <cell r="I484">
            <v>62.5</v>
          </cell>
          <cell r="J484">
            <v>62.5</v>
          </cell>
          <cell r="K484">
            <v>62.5</v>
          </cell>
          <cell r="L484">
            <v>60</v>
          </cell>
          <cell r="M484">
            <v>60</v>
          </cell>
          <cell r="N484">
            <v>60</v>
          </cell>
          <cell r="O484">
            <v>60</v>
          </cell>
          <cell r="P484">
            <v>60</v>
          </cell>
          <cell r="Q484">
            <v>60</v>
          </cell>
          <cell r="R484">
            <v>60</v>
          </cell>
          <cell r="S484">
            <v>60</v>
          </cell>
          <cell r="T484">
            <v>60.833333333333336</v>
          </cell>
        </row>
        <row r="485">
          <cell r="B485">
            <v>52000102</v>
          </cell>
          <cell r="C485" t="str">
            <v>052000102</v>
          </cell>
          <cell r="D485" t="str">
            <v>لحاف صيفي قماش بولستير- مزدوج - محلي</v>
          </cell>
          <cell r="E485" t="str">
            <v>لحاف</v>
          </cell>
          <cell r="F485">
            <v>2023</v>
          </cell>
          <cell r="G485">
            <v>4</v>
          </cell>
          <cell r="H485">
            <v>90</v>
          </cell>
          <cell r="I485">
            <v>90</v>
          </cell>
          <cell r="J485">
            <v>75</v>
          </cell>
          <cell r="K485">
            <v>72.5</v>
          </cell>
          <cell r="L485">
            <v>82.5</v>
          </cell>
          <cell r="M485">
            <v>92.5</v>
          </cell>
          <cell r="N485">
            <v>100</v>
          </cell>
          <cell r="O485">
            <v>105</v>
          </cell>
          <cell r="P485">
            <v>120</v>
          </cell>
          <cell r="Q485">
            <v>120</v>
          </cell>
          <cell r="R485">
            <v>120</v>
          </cell>
          <cell r="S485">
            <v>120</v>
          </cell>
          <cell r="T485">
            <v>98.958333333333329</v>
          </cell>
        </row>
        <row r="486">
          <cell r="B486">
            <v>52000103</v>
          </cell>
          <cell r="C486" t="str">
            <v>052000103</v>
          </cell>
          <cell r="D486" t="str">
            <v>حرام مفرد شتوي - 1.60*2.20 - وبر - شركة well</v>
          </cell>
          <cell r="E486" t="str">
            <v>حرام</v>
          </cell>
          <cell r="F486">
            <v>2023</v>
          </cell>
          <cell r="G486">
            <v>4</v>
          </cell>
          <cell r="H486">
            <v>105</v>
          </cell>
          <cell r="I486">
            <v>95</v>
          </cell>
          <cell r="J486">
            <v>90</v>
          </cell>
          <cell r="K486">
            <v>82.5</v>
          </cell>
          <cell r="L486">
            <v>82.5</v>
          </cell>
          <cell r="M486">
            <v>82.5</v>
          </cell>
          <cell r="N486">
            <v>82.5</v>
          </cell>
          <cell r="O486">
            <v>82.5</v>
          </cell>
          <cell r="P486">
            <v>82.5</v>
          </cell>
          <cell r="Q486">
            <v>82.5</v>
          </cell>
          <cell r="R486">
            <v>92.5</v>
          </cell>
          <cell r="S486">
            <v>117.5</v>
          </cell>
          <cell r="T486">
            <v>89.791666666666671</v>
          </cell>
        </row>
        <row r="487">
          <cell r="B487">
            <v>52000106</v>
          </cell>
          <cell r="C487" t="str">
            <v>052000106</v>
          </cell>
          <cell r="D487" t="str">
            <v>حرام مجوز شتوي - 2.20*2.40 وبر - شركة well</v>
          </cell>
          <cell r="E487" t="str">
            <v>حرام</v>
          </cell>
          <cell r="F487">
            <v>2023</v>
          </cell>
          <cell r="G487">
            <v>4</v>
          </cell>
          <cell r="H487">
            <v>150</v>
          </cell>
          <cell r="I487">
            <v>130</v>
          </cell>
          <cell r="J487">
            <v>115</v>
          </cell>
          <cell r="K487">
            <v>115</v>
          </cell>
          <cell r="L487">
            <v>115</v>
          </cell>
          <cell r="M487">
            <v>115</v>
          </cell>
          <cell r="N487">
            <v>115</v>
          </cell>
          <cell r="O487">
            <v>115</v>
          </cell>
          <cell r="P487">
            <v>115</v>
          </cell>
          <cell r="Q487">
            <v>115</v>
          </cell>
          <cell r="R487">
            <v>115</v>
          </cell>
          <cell r="S487">
            <v>155</v>
          </cell>
          <cell r="T487">
            <v>122.5</v>
          </cell>
        </row>
        <row r="488">
          <cell r="B488">
            <v>52000201</v>
          </cell>
          <cell r="C488" t="str">
            <v>052000201</v>
          </cell>
          <cell r="D488" t="str">
            <v>شرشف تخت 100% قطن- مزدوج - صيفي -2.20*2.40م</v>
          </cell>
          <cell r="E488" t="str">
            <v>شرشف</v>
          </cell>
          <cell r="F488">
            <v>2023</v>
          </cell>
          <cell r="G488">
            <v>4</v>
          </cell>
          <cell r="H488">
            <v>80</v>
          </cell>
          <cell r="I488">
            <v>80</v>
          </cell>
          <cell r="J488">
            <v>77.5</v>
          </cell>
          <cell r="K488">
            <v>72.5</v>
          </cell>
          <cell r="L488">
            <v>75</v>
          </cell>
          <cell r="M488">
            <v>75</v>
          </cell>
          <cell r="N488">
            <v>75</v>
          </cell>
          <cell r="O488">
            <v>70</v>
          </cell>
          <cell r="P488">
            <v>57.5</v>
          </cell>
          <cell r="Q488">
            <v>57.5</v>
          </cell>
          <cell r="R488">
            <v>57.5</v>
          </cell>
          <cell r="S488">
            <v>57.5</v>
          </cell>
          <cell r="T488">
            <v>69.583333333333329</v>
          </cell>
        </row>
        <row r="489">
          <cell r="B489">
            <v>52000203</v>
          </cell>
          <cell r="C489" t="str">
            <v>052000203</v>
          </cell>
          <cell r="D489" t="str">
            <v>شرشف تخت مزدوج -جوبلن 2.30م*2.50م صيني مع 2 مخدات</v>
          </cell>
          <cell r="E489" t="str">
            <v>شرشف</v>
          </cell>
          <cell r="F489">
            <v>2023</v>
          </cell>
          <cell r="G489">
            <v>4</v>
          </cell>
          <cell r="H489">
            <v>87.5</v>
          </cell>
          <cell r="I489">
            <v>82.5</v>
          </cell>
          <cell r="J489">
            <v>77.5</v>
          </cell>
          <cell r="K489">
            <v>80</v>
          </cell>
          <cell r="L489">
            <v>90</v>
          </cell>
          <cell r="M489">
            <v>110</v>
          </cell>
          <cell r="N489">
            <v>120</v>
          </cell>
          <cell r="O489">
            <v>110</v>
          </cell>
          <cell r="P489">
            <v>90</v>
          </cell>
          <cell r="Q489">
            <v>90</v>
          </cell>
          <cell r="R489">
            <v>90</v>
          </cell>
          <cell r="S489">
            <v>90</v>
          </cell>
          <cell r="T489">
            <v>93.125</v>
          </cell>
        </row>
        <row r="490">
          <cell r="B490">
            <v>52000301</v>
          </cell>
          <cell r="C490" t="str">
            <v>052000301</v>
          </cell>
          <cell r="D490" t="str">
            <v>منشفة حمام 60% +40%بولستر -صيني 50*90</v>
          </cell>
          <cell r="E490" t="str">
            <v>منشفة</v>
          </cell>
          <cell r="F490">
            <v>2023</v>
          </cell>
          <cell r="G490">
            <v>4</v>
          </cell>
          <cell r="H490">
            <v>55</v>
          </cell>
          <cell r="I490">
            <v>55</v>
          </cell>
          <cell r="J490">
            <v>55</v>
          </cell>
          <cell r="K490">
            <v>55</v>
          </cell>
          <cell r="L490">
            <v>60</v>
          </cell>
          <cell r="M490">
            <v>60</v>
          </cell>
          <cell r="N490">
            <v>60</v>
          </cell>
          <cell r="O490">
            <v>63</v>
          </cell>
          <cell r="P490">
            <v>55</v>
          </cell>
          <cell r="Q490">
            <v>50</v>
          </cell>
          <cell r="R490">
            <v>50</v>
          </cell>
          <cell r="S490">
            <v>50</v>
          </cell>
          <cell r="T490">
            <v>55.666666666666664</v>
          </cell>
        </row>
        <row r="491">
          <cell r="B491">
            <v>52000303</v>
          </cell>
          <cell r="C491" t="str">
            <v>052000303</v>
          </cell>
          <cell r="D491" t="str">
            <v>منشفة وجه (بشكير) 45*75 سم 50% قطن - صيني</v>
          </cell>
          <cell r="E491" t="str">
            <v>منشفة</v>
          </cell>
          <cell r="F491">
            <v>2023</v>
          </cell>
          <cell r="G491">
            <v>4</v>
          </cell>
          <cell r="H491">
            <v>27.5</v>
          </cell>
          <cell r="I491">
            <v>27.5</v>
          </cell>
          <cell r="J491">
            <v>27.5</v>
          </cell>
          <cell r="K491">
            <v>27.5</v>
          </cell>
          <cell r="L491">
            <v>35</v>
          </cell>
          <cell r="M491">
            <v>35</v>
          </cell>
          <cell r="N491">
            <v>35</v>
          </cell>
          <cell r="O491">
            <v>35</v>
          </cell>
          <cell r="P491">
            <v>35</v>
          </cell>
          <cell r="Q491">
            <v>35</v>
          </cell>
          <cell r="R491">
            <v>35</v>
          </cell>
          <cell r="S491">
            <v>30</v>
          </cell>
          <cell r="T491">
            <v>32.083333333333336</v>
          </cell>
        </row>
        <row r="492">
          <cell r="B492">
            <v>52000401</v>
          </cell>
          <cell r="C492" t="str">
            <v>052000401</v>
          </cell>
          <cell r="D492" t="str">
            <v>قماش ستان ملون عرض 280سم - جيكار - صيني</v>
          </cell>
          <cell r="E492" t="str">
            <v>متر</v>
          </cell>
          <cell r="F492">
            <v>2023</v>
          </cell>
          <cell r="G492">
            <v>4</v>
          </cell>
          <cell r="H492">
            <v>30</v>
          </cell>
          <cell r="I492">
            <v>25</v>
          </cell>
          <cell r="J492">
            <v>20</v>
          </cell>
          <cell r="K492">
            <v>20</v>
          </cell>
          <cell r="L492">
            <v>20</v>
          </cell>
          <cell r="M492">
            <v>20</v>
          </cell>
          <cell r="N492">
            <v>20</v>
          </cell>
          <cell r="O492">
            <v>20</v>
          </cell>
          <cell r="P492">
            <v>20</v>
          </cell>
          <cell r="Q492">
            <v>20</v>
          </cell>
          <cell r="R492">
            <v>20</v>
          </cell>
          <cell r="S492">
            <v>20</v>
          </cell>
          <cell r="T492">
            <v>21.25</v>
          </cell>
        </row>
        <row r="493">
          <cell r="B493">
            <v>52000501</v>
          </cell>
          <cell r="C493" t="str">
            <v>052000501</v>
          </cell>
          <cell r="D493" t="str">
            <v>مخدة محشية قطن - هوليفيل 1 كغم - مع وجه - محلي</v>
          </cell>
          <cell r="E493" t="str">
            <v>مخدة</v>
          </cell>
          <cell r="F493">
            <v>2023</v>
          </cell>
          <cell r="G493">
            <v>4</v>
          </cell>
          <cell r="H493">
            <v>50</v>
          </cell>
          <cell r="I493">
            <v>47.5</v>
          </cell>
          <cell r="J493">
            <v>47.5</v>
          </cell>
          <cell r="K493">
            <v>47.5</v>
          </cell>
          <cell r="L493">
            <v>50</v>
          </cell>
          <cell r="M493">
            <v>50</v>
          </cell>
          <cell r="N493">
            <v>50</v>
          </cell>
          <cell r="O493">
            <v>50</v>
          </cell>
          <cell r="P493">
            <v>55</v>
          </cell>
          <cell r="Q493">
            <v>55</v>
          </cell>
          <cell r="R493">
            <v>50</v>
          </cell>
          <cell r="S493">
            <v>50</v>
          </cell>
          <cell r="T493">
            <v>50.208333333333336</v>
          </cell>
        </row>
        <row r="494">
          <cell r="B494">
            <v>52000502</v>
          </cell>
          <cell r="C494" t="str">
            <v>052000502</v>
          </cell>
          <cell r="D494" t="str">
            <v>مخدة صوف صناعي -اكرلن مع وجه -محلي</v>
          </cell>
          <cell r="E494" t="str">
            <v>مخدة</v>
          </cell>
          <cell r="F494">
            <v>2023</v>
          </cell>
          <cell r="G494">
            <v>4</v>
          </cell>
          <cell r="H494">
            <v>30</v>
          </cell>
          <cell r="I494">
            <v>30</v>
          </cell>
          <cell r="J494">
            <v>30</v>
          </cell>
          <cell r="K494">
            <v>30</v>
          </cell>
          <cell r="L494">
            <v>30</v>
          </cell>
          <cell r="M494">
            <v>30</v>
          </cell>
          <cell r="N494">
            <v>30</v>
          </cell>
          <cell r="O494">
            <v>30</v>
          </cell>
          <cell r="P494">
            <v>30</v>
          </cell>
          <cell r="Q494">
            <v>30</v>
          </cell>
          <cell r="R494">
            <v>30</v>
          </cell>
          <cell r="S494">
            <v>30</v>
          </cell>
          <cell r="T494">
            <v>30</v>
          </cell>
        </row>
        <row r="495">
          <cell r="B495">
            <v>53100101</v>
          </cell>
          <cell r="C495" t="str">
            <v>053100101</v>
          </cell>
          <cell r="D495" t="str">
            <v xml:space="preserve">ثلاجة - LG-  حجم 381 - yc </v>
          </cell>
          <cell r="E495" t="str">
            <v>ثلاجة 381 لتر</v>
          </cell>
          <cell r="F495">
            <v>2023</v>
          </cell>
          <cell r="G495">
            <v>4</v>
          </cell>
          <cell r="H495">
            <v>4098.5</v>
          </cell>
          <cell r="I495">
            <v>4098.5</v>
          </cell>
          <cell r="J495">
            <v>4098.5</v>
          </cell>
          <cell r="K495">
            <v>4098.5</v>
          </cell>
          <cell r="L495">
            <v>4098.5</v>
          </cell>
          <cell r="M495">
            <v>4098.5</v>
          </cell>
          <cell r="N495">
            <v>4098.5</v>
          </cell>
          <cell r="O495">
            <v>4098.5</v>
          </cell>
          <cell r="P495">
            <v>4098.5</v>
          </cell>
          <cell r="Q495">
            <v>4098.5</v>
          </cell>
          <cell r="R495">
            <v>4098.5</v>
          </cell>
          <cell r="S495">
            <v>4098.5</v>
          </cell>
          <cell r="T495">
            <v>4098.5</v>
          </cell>
        </row>
        <row r="496">
          <cell r="B496">
            <v>53100104</v>
          </cell>
          <cell r="C496" t="str">
            <v>053100104</v>
          </cell>
          <cell r="D496" t="str">
            <v xml:space="preserve">ثلاجة - BEKO حجم 505 لتر كود 152240 S </v>
          </cell>
          <cell r="E496" t="str">
            <v>ثلاجة 505 لتر</v>
          </cell>
          <cell r="F496">
            <v>2023</v>
          </cell>
          <cell r="G496">
            <v>4</v>
          </cell>
          <cell r="H496">
            <v>3198</v>
          </cell>
          <cell r="I496">
            <v>3198</v>
          </cell>
          <cell r="J496">
            <v>3198</v>
          </cell>
          <cell r="K496">
            <v>3198</v>
          </cell>
          <cell r="L496">
            <v>3198</v>
          </cell>
          <cell r="M496">
            <v>3198</v>
          </cell>
          <cell r="N496">
            <v>3198</v>
          </cell>
          <cell r="O496">
            <v>3198</v>
          </cell>
          <cell r="P496">
            <v>3198</v>
          </cell>
          <cell r="Q496">
            <v>3198</v>
          </cell>
          <cell r="R496">
            <v>3198</v>
          </cell>
          <cell r="S496">
            <v>3198</v>
          </cell>
          <cell r="T496">
            <v>3198</v>
          </cell>
        </row>
        <row r="497">
          <cell r="B497">
            <v>53100201</v>
          </cell>
          <cell r="C497" t="str">
            <v>053100201</v>
          </cell>
          <cell r="D497" t="str">
            <v>غسالة BEKO  فل اوتوماتك 7 كغم  - 1000 دورة - 7502b - S</v>
          </cell>
          <cell r="E497" t="str">
            <v>غسالة</v>
          </cell>
          <cell r="F497">
            <v>2023</v>
          </cell>
          <cell r="G497">
            <v>4</v>
          </cell>
          <cell r="H497">
            <v>2264.5</v>
          </cell>
          <cell r="I497">
            <v>2264.5</v>
          </cell>
          <cell r="J497">
            <v>2264.5</v>
          </cell>
          <cell r="K497">
            <v>2264.5</v>
          </cell>
          <cell r="L497">
            <v>2264.5</v>
          </cell>
          <cell r="M497">
            <v>2264.5</v>
          </cell>
          <cell r="N497">
            <v>2264.5</v>
          </cell>
          <cell r="O497">
            <v>2264.5</v>
          </cell>
          <cell r="P497">
            <v>2264.5</v>
          </cell>
          <cell r="Q497">
            <v>2264.5</v>
          </cell>
          <cell r="R497">
            <v>2264.5</v>
          </cell>
          <cell r="S497">
            <v>2264.5</v>
          </cell>
          <cell r="T497">
            <v>2264.5</v>
          </cell>
        </row>
        <row r="498">
          <cell r="B498">
            <v>53100205</v>
          </cell>
          <cell r="C498" t="str">
            <v>053100205</v>
          </cell>
          <cell r="D498" t="str">
            <v>غسالة LG   حجم 8 كغم 1200 دورة DIRECT DRIVE</v>
          </cell>
          <cell r="E498" t="str">
            <v>غسالة</v>
          </cell>
          <cell r="F498">
            <v>2023</v>
          </cell>
          <cell r="G498">
            <v>4</v>
          </cell>
          <cell r="H498">
            <v>2629</v>
          </cell>
          <cell r="I498">
            <v>2629</v>
          </cell>
          <cell r="J498">
            <v>2629</v>
          </cell>
          <cell r="K498">
            <v>2629</v>
          </cell>
          <cell r="L498">
            <v>2629</v>
          </cell>
          <cell r="M498">
            <v>2629</v>
          </cell>
          <cell r="N498">
            <v>2629</v>
          </cell>
          <cell r="O498">
            <v>2629</v>
          </cell>
          <cell r="P498">
            <v>2629</v>
          </cell>
          <cell r="Q498">
            <v>2629</v>
          </cell>
          <cell r="R498">
            <v>2629</v>
          </cell>
          <cell r="S498">
            <v>2629</v>
          </cell>
          <cell r="T498">
            <v>2629</v>
          </cell>
        </row>
        <row r="499">
          <cell r="B499">
            <v>53100301</v>
          </cell>
          <cell r="C499" t="str">
            <v>053100301</v>
          </cell>
          <cell r="D499" t="str">
            <v>فرن غاز ستانليس ستيل GLEMGAZE حجم 90 سم - كود 9612 - انتاج ايطاليا</v>
          </cell>
          <cell r="E499" t="str">
            <v>فرن</v>
          </cell>
          <cell r="F499">
            <v>2023</v>
          </cell>
          <cell r="G499">
            <v>4</v>
          </cell>
          <cell r="H499">
            <v>3197</v>
          </cell>
          <cell r="I499">
            <v>3197</v>
          </cell>
          <cell r="J499">
            <v>3197</v>
          </cell>
          <cell r="K499">
            <v>3197</v>
          </cell>
          <cell r="L499">
            <v>3197</v>
          </cell>
          <cell r="M499">
            <v>3197</v>
          </cell>
          <cell r="N499">
            <v>3197</v>
          </cell>
          <cell r="O499">
            <v>3197</v>
          </cell>
          <cell r="P499">
            <v>3197</v>
          </cell>
          <cell r="Q499">
            <v>3197</v>
          </cell>
          <cell r="R499">
            <v>3197</v>
          </cell>
          <cell r="S499">
            <v>3197</v>
          </cell>
          <cell r="T499">
            <v>3197</v>
          </cell>
        </row>
        <row r="500">
          <cell r="B500">
            <v>53100302</v>
          </cell>
          <cell r="C500" t="str">
            <v>053100302</v>
          </cell>
          <cell r="D500" t="str">
            <v>فرن غاز ستانليس ستيل GLEMGAZE حجم 60 سم ابيض اللون- كود 6613 - انتاج ايطاليا</v>
          </cell>
          <cell r="E500" t="str">
            <v>فرن</v>
          </cell>
          <cell r="F500">
            <v>2023</v>
          </cell>
          <cell r="G500">
            <v>4</v>
          </cell>
          <cell r="H500">
            <v>2898.0027490013681</v>
          </cell>
          <cell r="I500">
            <v>2898.0027490013681</v>
          </cell>
          <cell r="J500">
            <v>2898.0027490013681</v>
          </cell>
          <cell r="K500">
            <v>2898.0027490013681</v>
          </cell>
          <cell r="L500">
            <v>2898.0027490013681</v>
          </cell>
          <cell r="M500">
            <v>2898.0027490013681</v>
          </cell>
          <cell r="N500">
            <v>2898.0027490013681</v>
          </cell>
          <cell r="O500">
            <v>2898.0027490013681</v>
          </cell>
          <cell r="P500">
            <v>2898.0027490013681</v>
          </cell>
          <cell r="Q500">
            <v>2898.0027490013681</v>
          </cell>
          <cell r="R500">
            <v>2898.0027490013681</v>
          </cell>
          <cell r="S500">
            <v>2898.0027490013681</v>
          </cell>
          <cell r="T500">
            <v>2898.0027490013676</v>
          </cell>
        </row>
        <row r="501">
          <cell r="B501">
            <v>53100401</v>
          </cell>
          <cell r="C501" t="str">
            <v>053100401</v>
          </cell>
          <cell r="D501" t="str">
            <v>مكيف هواء  1 طن  كود 18.300</v>
          </cell>
          <cell r="E501" t="str">
            <v>مكيف</v>
          </cell>
          <cell r="F501">
            <v>2023</v>
          </cell>
          <cell r="G501">
            <v>4</v>
          </cell>
          <cell r="H501">
            <v>2600</v>
          </cell>
          <cell r="I501">
            <v>2600</v>
          </cell>
          <cell r="J501">
            <v>2600</v>
          </cell>
          <cell r="K501">
            <v>2600</v>
          </cell>
          <cell r="L501">
            <v>2600</v>
          </cell>
          <cell r="M501">
            <v>2600</v>
          </cell>
          <cell r="N501">
            <v>2600</v>
          </cell>
          <cell r="O501">
            <v>2600</v>
          </cell>
          <cell r="P501">
            <v>2600</v>
          </cell>
          <cell r="Q501">
            <v>2600</v>
          </cell>
          <cell r="R501">
            <v>2600</v>
          </cell>
          <cell r="S501">
            <v>2600</v>
          </cell>
          <cell r="T501">
            <v>2600</v>
          </cell>
        </row>
        <row r="502">
          <cell r="B502">
            <v>53100404</v>
          </cell>
          <cell r="C502" t="str">
            <v>053100404</v>
          </cell>
          <cell r="D502" t="str">
            <v xml:space="preserve">صوبة غاز EUROPA  كود 9374 انتاج تركيا </v>
          </cell>
          <cell r="E502" t="str">
            <v>صوبة</v>
          </cell>
          <cell r="F502">
            <v>2023</v>
          </cell>
          <cell r="G502">
            <v>4</v>
          </cell>
          <cell r="H502">
            <v>466</v>
          </cell>
          <cell r="I502">
            <v>466</v>
          </cell>
          <cell r="J502">
            <v>466</v>
          </cell>
          <cell r="K502">
            <v>466</v>
          </cell>
          <cell r="L502">
            <v>466</v>
          </cell>
          <cell r="M502">
            <v>466</v>
          </cell>
          <cell r="N502">
            <v>466</v>
          </cell>
          <cell r="O502">
            <v>466</v>
          </cell>
          <cell r="P502">
            <v>466</v>
          </cell>
          <cell r="Q502">
            <v>466</v>
          </cell>
          <cell r="R502">
            <v>466</v>
          </cell>
          <cell r="S502">
            <v>466</v>
          </cell>
          <cell r="T502">
            <v>466</v>
          </cell>
        </row>
        <row r="503">
          <cell r="B503">
            <v>53100406</v>
          </cell>
          <cell r="C503" t="str">
            <v>053100406</v>
          </cell>
          <cell r="D503" t="str">
            <v>صوبة كهربائية UNIVERSAL  عدد الشمعات 4 مع سلك انتاج تركيا - كود 9799</v>
          </cell>
          <cell r="E503" t="str">
            <v>صوبة</v>
          </cell>
          <cell r="F503">
            <v>2023</v>
          </cell>
          <cell r="G503">
            <v>4</v>
          </cell>
          <cell r="H503">
            <v>155</v>
          </cell>
          <cell r="I503">
            <v>155</v>
          </cell>
          <cell r="J503">
            <v>155</v>
          </cell>
          <cell r="K503">
            <v>155</v>
          </cell>
          <cell r="L503">
            <v>155</v>
          </cell>
          <cell r="M503">
            <v>155</v>
          </cell>
          <cell r="N503">
            <v>155</v>
          </cell>
          <cell r="O503">
            <v>155</v>
          </cell>
          <cell r="P503">
            <v>155</v>
          </cell>
          <cell r="Q503">
            <v>155</v>
          </cell>
          <cell r="R503">
            <v>155</v>
          </cell>
          <cell r="S503">
            <v>155</v>
          </cell>
          <cell r="T503">
            <v>155</v>
          </cell>
        </row>
        <row r="504">
          <cell r="B504">
            <v>53100408</v>
          </cell>
          <cell r="C504" t="str">
            <v>053100408</v>
          </cell>
          <cell r="D504" t="str">
            <v xml:space="preserve">سخان حمام اتمور - اسرئيل نوع HOTER </v>
          </cell>
          <cell r="E504" t="str">
            <v>اتمور</v>
          </cell>
          <cell r="F504">
            <v>2023</v>
          </cell>
          <cell r="G504">
            <v>4</v>
          </cell>
          <cell r="H504">
            <v>400</v>
          </cell>
          <cell r="I504">
            <v>400</v>
          </cell>
          <cell r="J504">
            <v>400</v>
          </cell>
          <cell r="K504">
            <v>400</v>
          </cell>
          <cell r="L504">
            <v>350</v>
          </cell>
          <cell r="M504">
            <v>320</v>
          </cell>
          <cell r="N504">
            <v>320</v>
          </cell>
          <cell r="O504">
            <v>300</v>
          </cell>
          <cell r="P504">
            <v>320</v>
          </cell>
          <cell r="Q504">
            <v>320</v>
          </cell>
          <cell r="R504">
            <v>350</v>
          </cell>
          <cell r="S504">
            <v>350</v>
          </cell>
          <cell r="T504">
            <v>352.5</v>
          </cell>
        </row>
        <row r="505">
          <cell r="B505">
            <v>53100409</v>
          </cell>
          <cell r="C505" t="str">
            <v>053100409</v>
          </cell>
          <cell r="D505" t="str">
            <v xml:space="preserve">مكيف هواء  1 طن ميديا hi8ig صيني مع التركيب </v>
          </cell>
          <cell r="E505" t="str">
            <v xml:space="preserve">مكيف - 1 طن </v>
          </cell>
          <cell r="F505">
            <v>2023</v>
          </cell>
          <cell r="G505">
            <v>4</v>
          </cell>
          <cell r="H505">
            <v>1967</v>
          </cell>
          <cell r="I505">
            <v>1967</v>
          </cell>
          <cell r="J505">
            <v>1967</v>
          </cell>
          <cell r="K505">
            <v>1967</v>
          </cell>
          <cell r="L505">
            <v>1967</v>
          </cell>
          <cell r="M505">
            <v>1967</v>
          </cell>
          <cell r="N505">
            <v>1967</v>
          </cell>
          <cell r="O505">
            <v>1967</v>
          </cell>
          <cell r="P505">
            <v>1967</v>
          </cell>
          <cell r="Q505">
            <v>1967</v>
          </cell>
          <cell r="R505">
            <v>1967</v>
          </cell>
          <cell r="S505">
            <v>1967</v>
          </cell>
          <cell r="T505">
            <v>1967</v>
          </cell>
        </row>
        <row r="506">
          <cell r="B506">
            <v>53100501</v>
          </cell>
          <cell r="C506" t="str">
            <v>053100501</v>
          </cell>
          <cell r="D506" t="str">
            <v xml:space="preserve">مكنسة كهربائية UNIVERSAL  قوة 1800 واط مع تحكم - كود 9800 استيراد تركيا </v>
          </cell>
          <cell r="E506" t="str">
            <v>مكنسة</v>
          </cell>
          <cell r="F506">
            <v>2023</v>
          </cell>
          <cell r="G506">
            <v>4</v>
          </cell>
          <cell r="H506">
            <v>483</v>
          </cell>
          <cell r="I506">
            <v>483</v>
          </cell>
          <cell r="J506">
            <v>483</v>
          </cell>
          <cell r="K506">
            <v>483</v>
          </cell>
          <cell r="L506">
            <v>483</v>
          </cell>
          <cell r="M506">
            <v>483</v>
          </cell>
          <cell r="N506">
            <v>483</v>
          </cell>
          <cell r="O506">
            <v>483</v>
          </cell>
          <cell r="P506">
            <v>483</v>
          </cell>
          <cell r="Q506">
            <v>483</v>
          </cell>
          <cell r="R506">
            <v>483</v>
          </cell>
          <cell r="S506">
            <v>483</v>
          </cell>
          <cell r="T506">
            <v>483</v>
          </cell>
        </row>
        <row r="507">
          <cell r="B507">
            <v>53200102</v>
          </cell>
          <cell r="C507" t="str">
            <v>053200102</v>
          </cell>
          <cell r="D507" t="str">
            <v>توستر كبس UNIVERSAL قوة 1800 واط  كود 321 - استيراد تركيا</v>
          </cell>
          <cell r="E507" t="str">
            <v>توستر</v>
          </cell>
          <cell r="F507">
            <v>2023</v>
          </cell>
          <cell r="G507">
            <v>4</v>
          </cell>
          <cell r="H507">
            <v>290</v>
          </cell>
          <cell r="I507">
            <v>280</v>
          </cell>
          <cell r="J507">
            <v>275</v>
          </cell>
          <cell r="K507">
            <v>275</v>
          </cell>
          <cell r="L507">
            <v>280</v>
          </cell>
          <cell r="M507">
            <v>265</v>
          </cell>
          <cell r="N507">
            <v>290</v>
          </cell>
          <cell r="O507">
            <v>290</v>
          </cell>
          <cell r="P507">
            <v>280</v>
          </cell>
          <cell r="Q507">
            <v>280</v>
          </cell>
          <cell r="R507">
            <v>280</v>
          </cell>
          <cell r="S507">
            <v>280</v>
          </cell>
          <cell r="T507">
            <v>280.41666666666669</v>
          </cell>
        </row>
        <row r="508">
          <cell r="B508">
            <v>53200103</v>
          </cell>
          <cell r="C508" t="str">
            <v>053200103</v>
          </cell>
          <cell r="D508" t="str">
            <v>خلاط محضر الطعام PHILIPS كود 7628 مع بعض القطع مثل بلندر، براشة، عصارة، مفرمة لحمة، انتاج بولندا تجميع الصين</v>
          </cell>
          <cell r="E508" t="str">
            <v>خلاط</v>
          </cell>
          <cell r="F508">
            <v>2023</v>
          </cell>
          <cell r="G508">
            <v>4</v>
          </cell>
          <cell r="H508">
            <v>400</v>
          </cell>
          <cell r="I508">
            <v>350</v>
          </cell>
          <cell r="J508">
            <v>330</v>
          </cell>
          <cell r="K508">
            <v>300</v>
          </cell>
          <cell r="L508">
            <v>300</v>
          </cell>
          <cell r="M508">
            <v>350</v>
          </cell>
          <cell r="N508">
            <v>350</v>
          </cell>
          <cell r="O508">
            <v>350</v>
          </cell>
          <cell r="P508">
            <v>350</v>
          </cell>
          <cell r="Q508">
            <v>350</v>
          </cell>
          <cell r="R508">
            <v>400</v>
          </cell>
          <cell r="S508">
            <v>450</v>
          </cell>
          <cell r="T508">
            <v>356.66666666666669</v>
          </cell>
        </row>
        <row r="509">
          <cell r="B509">
            <v>53200201</v>
          </cell>
          <cell r="C509" t="str">
            <v>053200201</v>
          </cell>
          <cell r="D509" t="str">
            <v>مكوى بخار UNIVERSAL قوة 1400 واط كود uni si 2100 b انتاج الصين</v>
          </cell>
          <cell r="E509" t="str">
            <v>مكوى</v>
          </cell>
          <cell r="F509">
            <v>2023</v>
          </cell>
          <cell r="G509">
            <v>4</v>
          </cell>
          <cell r="H509">
            <v>250</v>
          </cell>
          <cell r="I509">
            <v>270</v>
          </cell>
          <cell r="J509">
            <v>300</v>
          </cell>
          <cell r="K509">
            <v>330</v>
          </cell>
          <cell r="L509">
            <v>350</v>
          </cell>
          <cell r="M509">
            <v>350</v>
          </cell>
          <cell r="N509">
            <v>320</v>
          </cell>
          <cell r="O509">
            <v>320</v>
          </cell>
          <cell r="P509">
            <v>320</v>
          </cell>
          <cell r="Q509">
            <v>320</v>
          </cell>
          <cell r="R509">
            <v>320</v>
          </cell>
          <cell r="S509">
            <v>320</v>
          </cell>
          <cell r="T509">
            <v>314.16666666666669</v>
          </cell>
        </row>
        <row r="510">
          <cell r="B510">
            <v>53200202</v>
          </cell>
          <cell r="C510" t="str">
            <v>053200202</v>
          </cell>
          <cell r="D510" t="str">
            <v>مكوى بخار PHILIPS قوة 2200 واط  موديل 2042 gc - انتاج الصين</v>
          </cell>
          <cell r="E510" t="str">
            <v>مكوى</v>
          </cell>
          <cell r="F510">
            <v>2023</v>
          </cell>
          <cell r="G510">
            <v>4</v>
          </cell>
          <cell r="H510">
            <v>235</v>
          </cell>
          <cell r="I510">
            <v>235</v>
          </cell>
          <cell r="J510">
            <v>245</v>
          </cell>
          <cell r="K510">
            <v>265</v>
          </cell>
          <cell r="L510">
            <v>265</v>
          </cell>
          <cell r="M510">
            <v>265</v>
          </cell>
          <cell r="N510">
            <v>255</v>
          </cell>
          <cell r="O510">
            <v>240</v>
          </cell>
          <cell r="P510">
            <v>275</v>
          </cell>
          <cell r="Q510">
            <v>275</v>
          </cell>
          <cell r="R510">
            <v>300</v>
          </cell>
          <cell r="S510">
            <v>300</v>
          </cell>
          <cell r="T510">
            <v>262.91666666666669</v>
          </cell>
        </row>
        <row r="511">
          <cell r="B511">
            <v>53200205</v>
          </cell>
          <cell r="C511" t="str">
            <v>053200205</v>
          </cell>
          <cell r="D511" t="str">
            <v>مروحة SONICA  مع عمود بلاستيك، 3 سرعات 20 انش كود S - 20 P  انتاج الصين</v>
          </cell>
          <cell r="E511" t="str">
            <v>مروحة</v>
          </cell>
          <cell r="F511">
            <v>2023</v>
          </cell>
          <cell r="G511">
            <v>4</v>
          </cell>
          <cell r="H511">
            <v>120</v>
          </cell>
          <cell r="I511">
            <v>120</v>
          </cell>
          <cell r="J511">
            <v>120</v>
          </cell>
          <cell r="K511">
            <v>120</v>
          </cell>
          <cell r="L511">
            <v>120</v>
          </cell>
          <cell r="M511">
            <v>120</v>
          </cell>
          <cell r="N511">
            <v>120</v>
          </cell>
          <cell r="O511">
            <v>120</v>
          </cell>
          <cell r="P511">
            <v>120</v>
          </cell>
          <cell r="Q511">
            <v>120</v>
          </cell>
          <cell r="R511">
            <v>120</v>
          </cell>
          <cell r="S511">
            <v>120</v>
          </cell>
          <cell r="T511">
            <v>120</v>
          </cell>
        </row>
        <row r="512">
          <cell r="B512">
            <v>53200206</v>
          </cell>
          <cell r="C512" t="str">
            <v>053200206</v>
          </cell>
          <cell r="D512" t="str">
            <v>مروحة GOLD LINE مع عمود + TIMER ،3  سرعات 16 انش كود 906 انتاج الصين</v>
          </cell>
          <cell r="E512" t="str">
            <v>مروحة</v>
          </cell>
          <cell r="F512">
            <v>2023</v>
          </cell>
          <cell r="G512">
            <v>4</v>
          </cell>
          <cell r="H512">
            <v>150</v>
          </cell>
          <cell r="I512">
            <v>150</v>
          </cell>
          <cell r="J512">
            <v>150</v>
          </cell>
          <cell r="K512">
            <v>150</v>
          </cell>
          <cell r="L512">
            <v>150</v>
          </cell>
          <cell r="M512">
            <v>150</v>
          </cell>
          <cell r="N512">
            <v>150</v>
          </cell>
          <cell r="O512">
            <v>150</v>
          </cell>
          <cell r="P512">
            <v>150</v>
          </cell>
          <cell r="Q512">
            <v>150</v>
          </cell>
          <cell r="R512">
            <v>150</v>
          </cell>
          <cell r="S512">
            <v>150</v>
          </cell>
          <cell r="T512">
            <v>150</v>
          </cell>
        </row>
        <row r="513">
          <cell r="B513">
            <v>54000101</v>
          </cell>
          <cell r="C513" t="str">
            <v>054000101</v>
          </cell>
          <cell r="D513" t="str">
            <v>طقم صحون زجاج سادة9.5 انش (6 صحون)- الصين -</v>
          </cell>
          <cell r="E513" t="str">
            <v>طقم</v>
          </cell>
          <cell r="F513">
            <v>2023</v>
          </cell>
          <cell r="G513">
            <v>4</v>
          </cell>
          <cell r="H513">
            <v>55</v>
          </cell>
          <cell r="I513">
            <v>60</v>
          </cell>
          <cell r="J513">
            <v>60</v>
          </cell>
          <cell r="K513">
            <v>60</v>
          </cell>
          <cell r="L513">
            <v>60</v>
          </cell>
          <cell r="M513">
            <v>60</v>
          </cell>
          <cell r="N513">
            <v>62.5</v>
          </cell>
          <cell r="O513">
            <v>62.5</v>
          </cell>
          <cell r="P513">
            <v>62.5</v>
          </cell>
          <cell r="Q513">
            <v>62.5</v>
          </cell>
          <cell r="R513">
            <v>62.5</v>
          </cell>
          <cell r="S513">
            <v>62.5</v>
          </cell>
          <cell r="T513">
            <v>60.833333333333336</v>
          </cell>
        </row>
        <row r="514">
          <cell r="B514">
            <v>54000103</v>
          </cell>
          <cell r="C514" t="str">
            <v>054000103</v>
          </cell>
          <cell r="D514" t="str">
            <v>كاسات شاي - عدد 6 - ابيض أو مورد - صيني</v>
          </cell>
          <cell r="E514" t="str">
            <v>طقم كاسات - عدد 6</v>
          </cell>
          <cell r="F514">
            <v>2023</v>
          </cell>
          <cell r="G514">
            <v>4</v>
          </cell>
          <cell r="H514">
            <v>24.5</v>
          </cell>
          <cell r="I514">
            <v>24.5</v>
          </cell>
          <cell r="J514">
            <v>24.5</v>
          </cell>
          <cell r="K514">
            <v>24.5</v>
          </cell>
          <cell r="L514">
            <v>24.5</v>
          </cell>
          <cell r="M514">
            <v>24.5</v>
          </cell>
          <cell r="N514">
            <v>24.5</v>
          </cell>
          <cell r="O514">
            <v>24.5</v>
          </cell>
          <cell r="P514">
            <v>24.5</v>
          </cell>
          <cell r="Q514">
            <v>24.5</v>
          </cell>
          <cell r="R514">
            <v>24.5</v>
          </cell>
          <cell r="S514">
            <v>24.5</v>
          </cell>
          <cell r="T514">
            <v>24.5</v>
          </cell>
        </row>
        <row r="515">
          <cell r="B515">
            <v>54000202</v>
          </cell>
          <cell r="C515" t="str">
            <v>054000202</v>
          </cell>
          <cell r="D515" t="str">
            <v>طقم صحون - 18 قطعة - مورد أو سادة - حجم  كبير - بورسلان</v>
          </cell>
          <cell r="E515" t="str">
            <v>طقم - 18 قطعة</v>
          </cell>
          <cell r="F515">
            <v>2023</v>
          </cell>
          <cell r="G515">
            <v>4</v>
          </cell>
          <cell r="H515">
            <v>95</v>
          </cell>
          <cell r="I515">
            <v>105</v>
          </cell>
          <cell r="J515">
            <v>105</v>
          </cell>
          <cell r="K515">
            <v>105</v>
          </cell>
          <cell r="L515">
            <v>105</v>
          </cell>
          <cell r="M515">
            <v>105</v>
          </cell>
          <cell r="N515">
            <v>105</v>
          </cell>
          <cell r="O515">
            <v>105</v>
          </cell>
          <cell r="P515">
            <v>105</v>
          </cell>
          <cell r="Q515">
            <v>105</v>
          </cell>
          <cell r="R515">
            <v>105</v>
          </cell>
          <cell r="S515">
            <v>105</v>
          </cell>
          <cell r="T515">
            <v>104.16666666666667</v>
          </cell>
        </row>
        <row r="516">
          <cell r="B516">
            <v>54000203</v>
          </cell>
          <cell r="C516" t="str">
            <v>054000203</v>
          </cell>
          <cell r="D516" t="str">
            <v>طقم صحون زبادي مجور(6 صحون) -بيزس-صيني</v>
          </cell>
          <cell r="E516" t="str">
            <v>طقم</v>
          </cell>
          <cell r="F516">
            <v>2023</v>
          </cell>
          <cell r="G516">
            <v>4</v>
          </cell>
          <cell r="H516">
            <v>30</v>
          </cell>
          <cell r="I516">
            <v>30</v>
          </cell>
          <cell r="J516">
            <v>30</v>
          </cell>
          <cell r="K516">
            <v>30</v>
          </cell>
          <cell r="L516">
            <v>32.5</v>
          </cell>
          <cell r="M516">
            <v>35</v>
          </cell>
          <cell r="N516">
            <v>35</v>
          </cell>
          <cell r="O516">
            <v>35</v>
          </cell>
          <cell r="P516">
            <v>32.5</v>
          </cell>
          <cell r="Q516">
            <v>32.5</v>
          </cell>
          <cell r="R516">
            <v>32.5</v>
          </cell>
          <cell r="S516">
            <v>32.5</v>
          </cell>
          <cell r="T516">
            <v>32.291666666666664</v>
          </cell>
        </row>
        <row r="517">
          <cell r="B517">
            <v>54000301</v>
          </cell>
          <cell r="C517" t="str">
            <v>054000301</v>
          </cell>
          <cell r="D517" t="str">
            <v>طقم طناجر توتي 3قطع - صيني</v>
          </cell>
          <cell r="E517" t="str">
            <v>طقم</v>
          </cell>
          <cell r="F517">
            <v>2023</v>
          </cell>
          <cell r="G517">
            <v>4</v>
          </cell>
          <cell r="H517">
            <v>180</v>
          </cell>
          <cell r="I517">
            <v>150</v>
          </cell>
          <cell r="J517">
            <v>100</v>
          </cell>
          <cell r="K517">
            <v>100</v>
          </cell>
          <cell r="L517">
            <v>100</v>
          </cell>
          <cell r="M517">
            <v>100</v>
          </cell>
          <cell r="N517">
            <v>100</v>
          </cell>
          <cell r="O517">
            <v>120</v>
          </cell>
          <cell r="P517">
            <v>115</v>
          </cell>
          <cell r="Q517">
            <v>115</v>
          </cell>
          <cell r="R517">
            <v>110</v>
          </cell>
          <cell r="S517">
            <v>100</v>
          </cell>
          <cell r="T517">
            <v>115.83333333333333</v>
          </cell>
        </row>
        <row r="518">
          <cell r="B518">
            <v>54000302</v>
          </cell>
          <cell r="C518" t="str">
            <v>054000302</v>
          </cell>
          <cell r="D518" t="str">
            <v>جاط عجين كبير - محلي بلاستيك</v>
          </cell>
          <cell r="E518" t="str">
            <v>جاط</v>
          </cell>
          <cell r="F518">
            <v>2023</v>
          </cell>
          <cell r="G518">
            <v>4</v>
          </cell>
          <cell r="H518">
            <v>12.5</v>
          </cell>
          <cell r="I518">
            <v>12.5</v>
          </cell>
          <cell r="J518">
            <v>15</v>
          </cell>
          <cell r="K518">
            <v>15</v>
          </cell>
          <cell r="L518">
            <v>15</v>
          </cell>
          <cell r="M518">
            <v>17.5</v>
          </cell>
          <cell r="N518">
            <v>17.5</v>
          </cell>
          <cell r="O518">
            <v>17.5</v>
          </cell>
          <cell r="P518">
            <v>15</v>
          </cell>
          <cell r="Q518">
            <v>15</v>
          </cell>
          <cell r="R518">
            <v>15</v>
          </cell>
          <cell r="S518">
            <v>15</v>
          </cell>
          <cell r="T518">
            <v>15.208333333333334</v>
          </cell>
        </row>
        <row r="519">
          <cell r="B519">
            <v>54000303</v>
          </cell>
          <cell r="C519" t="str">
            <v>054000303</v>
          </cell>
          <cell r="D519" t="str">
            <v>ابريق شاي ستانلس 1.5 لتر - الصين</v>
          </cell>
          <cell r="E519" t="str">
            <v>ابريق</v>
          </cell>
          <cell r="F519">
            <v>2023</v>
          </cell>
          <cell r="G519">
            <v>4</v>
          </cell>
          <cell r="H519">
            <v>37.5</v>
          </cell>
          <cell r="I519">
            <v>35</v>
          </cell>
          <cell r="J519">
            <v>32.5</v>
          </cell>
          <cell r="K519">
            <v>32.5</v>
          </cell>
          <cell r="L519">
            <v>35</v>
          </cell>
          <cell r="M519">
            <v>40</v>
          </cell>
          <cell r="N519">
            <v>45</v>
          </cell>
          <cell r="O519">
            <v>45</v>
          </cell>
          <cell r="P519">
            <v>45</v>
          </cell>
          <cell r="Q519">
            <v>45</v>
          </cell>
          <cell r="R519">
            <v>45</v>
          </cell>
          <cell r="S519">
            <v>42.5</v>
          </cell>
          <cell r="T519">
            <v>40</v>
          </cell>
        </row>
        <row r="520">
          <cell r="B520">
            <v>54000304</v>
          </cell>
          <cell r="C520" t="str">
            <v>054000304</v>
          </cell>
          <cell r="D520" t="str">
            <v>طقم طناجر 3قطع - ابو عين  -محلي</v>
          </cell>
          <cell r="E520" t="str">
            <v>طقم</v>
          </cell>
          <cell r="F520">
            <v>2023</v>
          </cell>
          <cell r="G520">
            <v>4</v>
          </cell>
          <cell r="H520">
            <v>65</v>
          </cell>
          <cell r="I520">
            <v>65</v>
          </cell>
          <cell r="J520">
            <v>65</v>
          </cell>
          <cell r="K520">
            <v>65</v>
          </cell>
          <cell r="L520">
            <v>65</v>
          </cell>
          <cell r="M520">
            <v>65</v>
          </cell>
          <cell r="N520">
            <v>65</v>
          </cell>
          <cell r="O520">
            <v>65</v>
          </cell>
          <cell r="P520">
            <v>65</v>
          </cell>
          <cell r="Q520">
            <v>65</v>
          </cell>
          <cell r="R520">
            <v>65</v>
          </cell>
          <cell r="S520">
            <v>65</v>
          </cell>
          <cell r="T520">
            <v>65</v>
          </cell>
        </row>
        <row r="521">
          <cell r="B521">
            <v>54000305</v>
          </cell>
          <cell r="C521" t="str">
            <v>054000305</v>
          </cell>
          <cell r="D521" t="str">
            <v>طقم طناجر 3 قطع - الجوهرة - محلي</v>
          </cell>
          <cell r="E521" t="str">
            <v>طقم</v>
          </cell>
          <cell r="F521">
            <v>2023</v>
          </cell>
          <cell r="G521">
            <v>4</v>
          </cell>
        </row>
        <row r="522">
          <cell r="B522">
            <v>54000401</v>
          </cell>
          <cell r="C522" t="str">
            <v>054000401</v>
          </cell>
          <cell r="D522" t="str">
            <v xml:space="preserve"> طنجرة ضغط  ستيل سلامبوس- برتغال - حجم 12 لتر</v>
          </cell>
          <cell r="E522" t="str">
            <v>طنجرة</v>
          </cell>
          <cell r="F522">
            <v>2023</v>
          </cell>
          <cell r="G522">
            <v>4</v>
          </cell>
          <cell r="H522">
            <v>552.5</v>
          </cell>
          <cell r="I522">
            <v>552.5</v>
          </cell>
          <cell r="J522">
            <v>552.5</v>
          </cell>
          <cell r="K522">
            <v>552.5</v>
          </cell>
          <cell r="L522">
            <v>527.5</v>
          </cell>
          <cell r="M522">
            <v>527.5</v>
          </cell>
          <cell r="N522">
            <v>502.5</v>
          </cell>
          <cell r="O522">
            <v>527.5</v>
          </cell>
          <cell r="P522">
            <v>527.5</v>
          </cell>
          <cell r="Q522">
            <v>527.5</v>
          </cell>
          <cell r="R522">
            <v>527.5</v>
          </cell>
          <cell r="S522">
            <v>527.5</v>
          </cell>
          <cell r="T522">
            <v>533.75</v>
          </cell>
        </row>
        <row r="523">
          <cell r="B523">
            <v>54000402</v>
          </cell>
          <cell r="C523" t="str">
            <v>054000402</v>
          </cell>
          <cell r="D523" t="str">
            <v>طقم صواني فرن ستيل -3 قطع- الصين</v>
          </cell>
          <cell r="E523" t="str">
            <v>طقم</v>
          </cell>
          <cell r="F523">
            <v>2023</v>
          </cell>
          <cell r="G523">
            <v>4</v>
          </cell>
          <cell r="H523">
            <v>100</v>
          </cell>
          <cell r="I523">
            <v>100</v>
          </cell>
          <cell r="J523">
            <v>100</v>
          </cell>
          <cell r="K523">
            <v>100</v>
          </cell>
          <cell r="L523">
            <v>100</v>
          </cell>
          <cell r="M523">
            <v>100</v>
          </cell>
          <cell r="N523">
            <v>100</v>
          </cell>
          <cell r="O523">
            <v>100</v>
          </cell>
          <cell r="P523">
            <v>100</v>
          </cell>
          <cell r="Q523">
            <v>100</v>
          </cell>
          <cell r="R523">
            <v>100</v>
          </cell>
          <cell r="S523">
            <v>100</v>
          </cell>
          <cell r="T523">
            <v>100</v>
          </cell>
        </row>
        <row r="524">
          <cell r="B524">
            <v>54000403</v>
          </cell>
          <cell r="C524" t="str">
            <v>054000403</v>
          </cell>
          <cell r="D524" t="str">
            <v>طنجرة ضغط المونيوم مستورد ماركة adc حجم 10 لتر</v>
          </cell>
          <cell r="E524" t="str">
            <v>طنجرة 10 لتر</v>
          </cell>
          <cell r="F524">
            <v>2023</v>
          </cell>
          <cell r="G524">
            <v>4</v>
          </cell>
        </row>
        <row r="525">
          <cell r="B525">
            <v>54000502</v>
          </cell>
          <cell r="C525" t="str">
            <v>054000502</v>
          </cell>
          <cell r="D525" t="str">
            <v>حمالة خضار بلاستيك للمطبخ 4 طبقات(حجم كبير)- محلي  - الأشمر</v>
          </cell>
          <cell r="E525" t="str">
            <v>حمالة - حجم كبير</v>
          </cell>
          <cell r="F525">
            <v>2023</v>
          </cell>
          <cell r="G525">
            <v>4</v>
          </cell>
          <cell r="H525">
            <v>58.333333333333336</v>
          </cell>
          <cell r="I525">
            <v>58.333333333333336</v>
          </cell>
          <cell r="J525">
            <v>58.333333333333336</v>
          </cell>
          <cell r="K525">
            <v>58.333333333333336</v>
          </cell>
          <cell r="L525">
            <v>58.333333333333336</v>
          </cell>
          <cell r="M525">
            <v>58.333333333333336</v>
          </cell>
          <cell r="N525">
            <v>58.333333333333336</v>
          </cell>
          <cell r="O525">
            <v>58.333333333333336</v>
          </cell>
          <cell r="P525">
            <v>58.333333333333336</v>
          </cell>
          <cell r="Q525">
            <v>58.333333333333336</v>
          </cell>
          <cell r="R525">
            <v>58.333333333333336</v>
          </cell>
          <cell r="S525">
            <v>58.333333333333336</v>
          </cell>
          <cell r="T525">
            <v>58.333333333333343</v>
          </cell>
        </row>
        <row r="526">
          <cell r="B526">
            <v>54000503</v>
          </cell>
          <cell r="C526" t="str">
            <v>054000503</v>
          </cell>
          <cell r="D526" t="str">
            <v>مجرود بلاستيك -محلي</v>
          </cell>
          <cell r="E526" t="str">
            <v>مجرود</v>
          </cell>
          <cell r="F526">
            <v>2023</v>
          </cell>
          <cell r="G526">
            <v>4</v>
          </cell>
          <cell r="H526">
            <v>10</v>
          </cell>
          <cell r="I526">
            <v>10</v>
          </cell>
          <cell r="J526">
            <v>10</v>
          </cell>
          <cell r="K526">
            <v>10</v>
          </cell>
          <cell r="L526">
            <v>10</v>
          </cell>
          <cell r="M526">
            <v>10</v>
          </cell>
          <cell r="N526">
            <v>10</v>
          </cell>
          <cell r="O526">
            <v>10</v>
          </cell>
          <cell r="P526">
            <v>10</v>
          </cell>
          <cell r="Q526">
            <v>10</v>
          </cell>
          <cell r="R526">
            <v>10</v>
          </cell>
          <cell r="S526">
            <v>10</v>
          </cell>
          <cell r="T526">
            <v>10</v>
          </cell>
        </row>
        <row r="527">
          <cell r="B527">
            <v>54000601</v>
          </cell>
          <cell r="C527" t="str">
            <v>054000601</v>
          </cell>
          <cell r="D527" t="str">
            <v>مقلي عادي حجم (24سم) - تيفال -فرنسا</v>
          </cell>
          <cell r="E527" t="str">
            <v>مقلى</v>
          </cell>
          <cell r="F527">
            <v>2023</v>
          </cell>
          <cell r="G527">
            <v>4</v>
          </cell>
          <cell r="H527">
            <v>80</v>
          </cell>
          <cell r="I527">
            <v>80</v>
          </cell>
          <cell r="J527">
            <v>80</v>
          </cell>
          <cell r="K527">
            <v>80</v>
          </cell>
          <cell r="L527">
            <v>80</v>
          </cell>
          <cell r="M527">
            <v>80</v>
          </cell>
          <cell r="N527">
            <v>80</v>
          </cell>
          <cell r="O527">
            <v>80</v>
          </cell>
          <cell r="P527">
            <v>80</v>
          </cell>
          <cell r="Q527">
            <v>80</v>
          </cell>
          <cell r="R527">
            <v>80</v>
          </cell>
          <cell r="S527">
            <v>80</v>
          </cell>
          <cell r="T527">
            <v>80</v>
          </cell>
        </row>
        <row r="528">
          <cell r="B528">
            <v>54000602</v>
          </cell>
          <cell r="C528" t="str">
            <v>054000602</v>
          </cell>
          <cell r="D528" t="str">
            <v xml:space="preserve">طقم طناجر 3 قطع  حجم 20 سم /2 لتر، حجم 26 سم / 8 لتر، حجم 30 سم / 11 لتر - تيفال - فرنسا </v>
          </cell>
          <cell r="E528" t="str">
            <v>طقم</v>
          </cell>
          <cell r="F528">
            <v>2023</v>
          </cell>
          <cell r="G528">
            <v>4</v>
          </cell>
          <cell r="H528">
            <v>700</v>
          </cell>
          <cell r="I528">
            <v>700</v>
          </cell>
          <cell r="J528">
            <v>700</v>
          </cell>
          <cell r="K528">
            <v>700</v>
          </cell>
          <cell r="L528">
            <v>716.66666666666663</v>
          </cell>
          <cell r="M528">
            <v>716.66666666666663</v>
          </cell>
          <cell r="N528">
            <v>716.66666666666663</v>
          </cell>
          <cell r="O528">
            <v>716.66666666666663</v>
          </cell>
          <cell r="P528">
            <v>700</v>
          </cell>
          <cell r="Q528">
            <v>700</v>
          </cell>
          <cell r="R528">
            <v>700</v>
          </cell>
          <cell r="S528">
            <v>700</v>
          </cell>
          <cell r="T528">
            <v>705.55555555555566</v>
          </cell>
        </row>
        <row r="529">
          <cell r="B529">
            <v>54000803</v>
          </cell>
          <cell r="C529" t="str">
            <v>054000803</v>
          </cell>
          <cell r="D529" t="str">
            <v>حمالة جلي بلاستيك طبقتين -تركي</v>
          </cell>
          <cell r="E529" t="str">
            <v>حمالة</v>
          </cell>
          <cell r="F529">
            <v>2023</v>
          </cell>
          <cell r="G529">
            <v>4</v>
          </cell>
          <cell r="H529">
            <v>35</v>
          </cell>
          <cell r="I529">
            <v>35</v>
          </cell>
          <cell r="J529">
            <v>35</v>
          </cell>
          <cell r="K529">
            <v>35</v>
          </cell>
          <cell r="L529">
            <v>35</v>
          </cell>
          <cell r="M529">
            <v>35</v>
          </cell>
          <cell r="N529">
            <v>35</v>
          </cell>
          <cell r="O529">
            <v>35</v>
          </cell>
          <cell r="P529">
            <v>35</v>
          </cell>
          <cell r="Q529">
            <v>35</v>
          </cell>
          <cell r="R529">
            <v>35</v>
          </cell>
          <cell r="S529">
            <v>35</v>
          </cell>
          <cell r="T529">
            <v>35</v>
          </cell>
        </row>
        <row r="530">
          <cell r="B530">
            <v>54000806</v>
          </cell>
          <cell r="C530" t="str">
            <v>054000806</v>
          </cell>
          <cell r="D530" t="str">
            <v>حمالة جلي  بلاستيك - طبقتين - الصين</v>
          </cell>
          <cell r="E530" t="str">
            <v>حمالة جلي</v>
          </cell>
          <cell r="F530">
            <v>2023</v>
          </cell>
          <cell r="G530">
            <v>4</v>
          </cell>
        </row>
        <row r="531">
          <cell r="B531">
            <v>55200101</v>
          </cell>
          <cell r="C531" t="str">
            <v>055200101</v>
          </cell>
          <cell r="D531" t="str">
            <v>منشار يدوي شحر</v>
          </cell>
          <cell r="E531" t="str">
            <v>منشار</v>
          </cell>
          <cell r="F531">
            <v>2023</v>
          </cell>
          <cell r="G531">
            <v>4</v>
          </cell>
          <cell r="H531">
            <v>15.5</v>
          </cell>
          <cell r="I531">
            <v>15.5</v>
          </cell>
          <cell r="J531">
            <v>15.5</v>
          </cell>
          <cell r="K531">
            <v>15.5</v>
          </cell>
          <cell r="L531">
            <v>15.5</v>
          </cell>
          <cell r="M531">
            <v>15.5</v>
          </cell>
          <cell r="N531">
            <v>15.5</v>
          </cell>
          <cell r="O531">
            <v>15.5</v>
          </cell>
          <cell r="P531">
            <v>15.5</v>
          </cell>
          <cell r="Q531">
            <v>15.5</v>
          </cell>
          <cell r="R531">
            <v>15.5</v>
          </cell>
          <cell r="S531">
            <v>15.5</v>
          </cell>
          <cell r="T531">
            <v>15.5</v>
          </cell>
        </row>
        <row r="532">
          <cell r="B532">
            <v>55200102</v>
          </cell>
          <cell r="C532" t="str">
            <v>055200102</v>
          </cell>
          <cell r="D532" t="str">
            <v>مفك عادي وسط  يد بلاستك</v>
          </cell>
          <cell r="E532" t="str">
            <v>مفك</v>
          </cell>
          <cell r="F532">
            <v>2023</v>
          </cell>
          <cell r="G532">
            <v>4</v>
          </cell>
          <cell r="H532">
            <v>10</v>
          </cell>
          <cell r="I532">
            <v>10</v>
          </cell>
          <cell r="J532">
            <v>10</v>
          </cell>
          <cell r="K532">
            <v>10</v>
          </cell>
          <cell r="L532">
            <v>10</v>
          </cell>
          <cell r="M532">
            <v>10</v>
          </cell>
          <cell r="N532">
            <v>10</v>
          </cell>
          <cell r="O532">
            <v>10</v>
          </cell>
          <cell r="P532">
            <v>10</v>
          </cell>
          <cell r="Q532">
            <v>10</v>
          </cell>
          <cell r="R532">
            <v>10</v>
          </cell>
          <cell r="S532">
            <v>10</v>
          </cell>
          <cell r="T532">
            <v>10</v>
          </cell>
        </row>
        <row r="533">
          <cell r="B533">
            <v>55200103</v>
          </cell>
          <cell r="C533" t="str">
            <v>055200103</v>
          </cell>
          <cell r="D533" t="str">
            <v xml:space="preserve">مطرقة مع يد حجم وسط </v>
          </cell>
          <cell r="E533" t="str">
            <v>مطرقة مع يد - 1 كغم</v>
          </cell>
          <cell r="F533">
            <v>2023</v>
          </cell>
          <cell r="G533">
            <v>4</v>
          </cell>
          <cell r="H533">
            <v>25</v>
          </cell>
          <cell r="I533">
            <v>30</v>
          </cell>
          <cell r="J533">
            <v>35</v>
          </cell>
          <cell r="K533">
            <v>35</v>
          </cell>
          <cell r="L533">
            <v>35</v>
          </cell>
          <cell r="M533">
            <v>30</v>
          </cell>
          <cell r="N533">
            <v>25</v>
          </cell>
          <cell r="O533">
            <v>25</v>
          </cell>
          <cell r="P533">
            <v>25</v>
          </cell>
          <cell r="Q533">
            <v>25</v>
          </cell>
          <cell r="R533">
            <v>25</v>
          </cell>
          <cell r="S533">
            <v>25</v>
          </cell>
          <cell r="T533">
            <v>28.333333333333332</v>
          </cell>
        </row>
        <row r="534">
          <cell r="B534">
            <v>55200201</v>
          </cell>
          <cell r="C534" t="str">
            <v>055200201</v>
          </cell>
          <cell r="D534" t="str">
            <v xml:space="preserve">مشط  أرض حديد مع يد </v>
          </cell>
          <cell r="E534" t="str">
            <v>مشط</v>
          </cell>
          <cell r="F534">
            <v>2023</v>
          </cell>
          <cell r="G534">
            <v>4</v>
          </cell>
          <cell r="H534">
            <v>20</v>
          </cell>
          <cell r="I534">
            <v>20</v>
          </cell>
          <cell r="J534">
            <v>20</v>
          </cell>
          <cell r="K534">
            <v>20</v>
          </cell>
          <cell r="L534">
            <v>25</v>
          </cell>
          <cell r="M534">
            <v>30</v>
          </cell>
          <cell r="N534">
            <v>30</v>
          </cell>
          <cell r="O534">
            <v>30</v>
          </cell>
          <cell r="P534">
            <v>30</v>
          </cell>
          <cell r="Q534">
            <v>30</v>
          </cell>
          <cell r="R534">
            <v>30</v>
          </cell>
          <cell r="S534">
            <v>30</v>
          </cell>
          <cell r="T534">
            <v>26.25</v>
          </cell>
        </row>
        <row r="535">
          <cell r="B535">
            <v>55200202</v>
          </cell>
          <cell r="C535" t="str">
            <v>055200202</v>
          </cell>
          <cell r="D535" t="str">
            <v>طورية عريضة مع يد</v>
          </cell>
          <cell r="E535" t="str">
            <v>طورية</v>
          </cell>
          <cell r="F535">
            <v>2023</v>
          </cell>
          <cell r="G535">
            <v>4</v>
          </cell>
          <cell r="H535">
            <v>30</v>
          </cell>
          <cell r="I535">
            <v>30</v>
          </cell>
          <cell r="J535">
            <v>30</v>
          </cell>
          <cell r="K535">
            <v>30</v>
          </cell>
          <cell r="L535">
            <v>35</v>
          </cell>
          <cell r="M535">
            <v>35</v>
          </cell>
          <cell r="N535">
            <v>35</v>
          </cell>
          <cell r="O535">
            <v>35</v>
          </cell>
          <cell r="P535">
            <v>40</v>
          </cell>
          <cell r="Q535">
            <v>40</v>
          </cell>
          <cell r="R535">
            <v>40</v>
          </cell>
          <cell r="S535">
            <v>40</v>
          </cell>
          <cell r="T535">
            <v>35</v>
          </cell>
        </row>
        <row r="536">
          <cell r="B536">
            <v>55200204</v>
          </cell>
          <cell r="C536" t="str">
            <v>055200204</v>
          </cell>
          <cell r="D536" t="str">
            <v>فاس قصير مع يد</v>
          </cell>
          <cell r="E536" t="str">
            <v>فاس</v>
          </cell>
          <cell r="F536">
            <v>2023</v>
          </cell>
          <cell r="G536">
            <v>4</v>
          </cell>
          <cell r="H536">
            <v>25</v>
          </cell>
          <cell r="I536">
            <v>30</v>
          </cell>
          <cell r="J536">
            <v>30</v>
          </cell>
          <cell r="K536">
            <v>30</v>
          </cell>
          <cell r="L536">
            <v>35</v>
          </cell>
          <cell r="M536">
            <v>35</v>
          </cell>
          <cell r="N536">
            <v>35</v>
          </cell>
          <cell r="O536">
            <v>35</v>
          </cell>
          <cell r="P536">
            <v>30</v>
          </cell>
          <cell r="Q536">
            <v>30</v>
          </cell>
          <cell r="R536">
            <v>30</v>
          </cell>
          <cell r="S536">
            <v>30</v>
          </cell>
          <cell r="T536">
            <v>31.25</v>
          </cell>
        </row>
        <row r="537">
          <cell r="B537">
            <v>55200301</v>
          </cell>
          <cell r="C537" t="str">
            <v>055200301</v>
          </cell>
          <cell r="D537" t="str">
            <v>سلم خشب ستة درجات</v>
          </cell>
          <cell r="E537" t="str">
            <v>سلم</v>
          </cell>
          <cell r="F537">
            <v>2023</v>
          </cell>
          <cell r="G537">
            <v>4</v>
          </cell>
          <cell r="H537">
            <v>160</v>
          </cell>
          <cell r="I537">
            <v>150</v>
          </cell>
          <cell r="J537">
            <v>120</v>
          </cell>
          <cell r="K537">
            <v>120</v>
          </cell>
          <cell r="L537">
            <v>110</v>
          </cell>
          <cell r="M537">
            <v>120</v>
          </cell>
          <cell r="N537">
            <v>130</v>
          </cell>
          <cell r="O537">
            <v>130</v>
          </cell>
          <cell r="P537">
            <v>160</v>
          </cell>
          <cell r="Q537">
            <v>160</v>
          </cell>
          <cell r="R537">
            <v>160</v>
          </cell>
          <cell r="S537">
            <v>160</v>
          </cell>
          <cell r="T537">
            <v>140</v>
          </cell>
        </row>
        <row r="538">
          <cell r="B538">
            <v>55200501</v>
          </cell>
          <cell r="C538" t="str">
            <v>055200501</v>
          </cell>
          <cell r="D538" t="str">
            <v>لمبة كهربائية موفرة للطاقة 15 واط</v>
          </cell>
          <cell r="E538" t="str">
            <v>لمبة</v>
          </cell>
          <cell r="F538">
            <v>2023</v>
          </cell>
          <cell r="G538">
            <v>4</v>
          </cell>
          <cell r="H538">
            <v>27.5</v>
          </cell>
          <cell r="I538">
            <v>27.5</v>
          </cell>
          <cell r="J538">
            <v>25</v>
          </cell>
          <cell r="K538">
            <v>30</v>
          </cell>
          <cell r="L538">
            <v>30</v>
          </cell>
          <cell r="M538">
            <v>25</v>
          </cell>
          <cell r="N538">
            <v>25</v>
          </cell>
          <cell r="O538">
            <v>25</v>
          </cell>
          <cell r="P538">
            <v>22.5</v>
          </cell>
          <cell r="Q538">
            <v>22.5</v>
          </cell>
          <cell r="R538">
            <v>22.5</v>
          </cell>
          <cell r="S538">
            <v>25</v>
          </cell>
          <cell r="T538">
            <v>25.625</v>
          </cell>
        </row>
        <row r="539">
          <cell r="B539">
            <v>56100101</v>
          </cell>
          <cell r="C539" t="str">
            <v>056100101</v>
          </cell>
          <cell r="D539" t="str">
            <v>كلور  - محلي</v>
          </cell>
          <cell r="E539" t="str">
            <v>عبوة/4 لتر</v>
          </cell>
          <cell r="F539">
            <v>2023</v>
          </cell>
          <cell r="G539">
            <v>4</v>
          </cell>
          <cell r="H539">
            <v>10</v>
          </cell>
          <cell r="I539">
            <v>10</v>
          </cell>
          <cell r="J539">
            <v>10</v>
          </cell>
          <cell r="K539">
            <v>10</v>
          </cell>
          <cell r="L539">
            <v>10</v>
          </cell>
          <cell r="M539">
            <v>10</v>
          </cell>
          <cell r="N539">
            <v>10</v>
          </cell>
          <cell r="O539">
            <v>10</v>
          </cell>
          <cell r="P539">
            <v>10</v>
          </cell>
          <cell r="Q539">
            <v>10</v>
          </cell>
          <cell r="R539">
            <v>10</v>
          </cell>
          <cell r="S539">
            <v>10</v>
          </cell>
          <cell r="T539">
            <v>10</v>
          </cell>
        </row>
        <row r="540">
          <cell r="B540">
            <v>56100102</v>
          </cell>
          <cell r="C540" t="str">
            <v>056100102</v>
          </cell>
          <cell r="D540" t="str">
            <v>ماء النار - فلاش - اردني</v>
          </cell>
          <cell r="E540" t="str">
            <v>عبوة/1 لتر</v>
          </cell>
          <cell r="F540">
            <v>2023</v>
          </cell>
          <cell r="G540">
            <v>4</v>
          </cell>
          <cell r="H540">
            <v>11</v>
          </cell>
          <cell r="I540">
            <v>11</v>
          </cell>
          <cell r="J540">
            <v>11</v>
          </cell>
          <cell r="K540">
            <v>11</v>
          </cell>
          <cell r="L540">
            <v>11.2</v>
          </cell>
          <cell r="M540">
            <v>11.2</v>
          </cell>
          <cell r="N540">
            <v>11.2</v>
          </cell>
          <cell r="O540">
            <v>11.2</v>
          </cell>
          <cell r="P540">
            <v>11.8</v>
          </cell>
          <cell r="Q540">
            <v>11.4</v>
          </cell>
          <cell r="R540">
            <v>11.4</v>
          </cell>
          <cell r="S540">
            <v>11.4</v>
          </cell>
          <cell r="T540">
            <v>11.233333333333334</v>
          </cell>
        </row>
        <row r="541">
          <cell r="B541">
            <v>56100104</v>
          </cell>
          <cell r="C541" t="str">
            <v>056100104</v>
          </cell>
          <cell r="D541" t="str">
            <v>صابون جلي سائل - بالموليف - اسرائيل</v>
          </cell>
          <cell r="E541" t="str">
            <v>عبوة /1لتر</v>
          </cell>
          <cell r="F541">
            <v>2023</v>
          </cell>
          <cell r="G541">
            <v>4</v>
          </cell>
          <cell r="H541">
            <v>12.8</v>
          </cell>
          <cell r="I541">
            <v>12.6</v>
          </cell>
          <cell r="J541">
            <v>12.4</v>
          </cell>
          <cell r="K541">
            <v>12.4</v>
          </cell>
          <cell r="L541">
            <v>12.4</v>
          </cell>
          <cell r="M541">
            <v>12.4</v>
          </cell>
          <cell r="N541">
            <v>12.4</v>
          </cell>
          <cell r="O541">
            <v>12.8</v>
          </cell>
          <cell r="P541">
            <v>13</v>
          </cell>
          <cell r="Q541">
            <v>13</v>
          </cell>
          <cell r="R541">
            <v>13</v>
          </cell>
          <cell r="S541">
            <v>13</v>
          </cell>
          <cell r="T541">
            <v>12.683333333333332</v>
          </cell>
        </row>
        <row r="542">
          <cell r="B542">
            <v>56100106</v>
          </cell>
          <cell r="C542" t="str">
            <v>056100106</v>
          </cell>
          <cell r="D542" t="str">
            <v>مسحوق غسيل - ستار - محلي</v>
          </cell>
          <cell r="E542" t="str">
            <v>باكيت /1كغم</v>
          </cell>
          <cell r="F542">
            <v>2023</v>
          </cell>
          <cell r="G542">
            <v>4</v>
          </cell>
          <cell r="H542">
            <v>8</v>
          </cell>
          <cell r="I542">
            <v>8</v>
          </cell>
          <cell r="J542">
            <v>8</v>
          </cell>
          <cell r="K542">
            <v>8</v>
          </cell>
          <cell r="L542">
            <v>8</v>
          </cell>
          <cell r="M542">
            <v>8</v>
          </cell>
          <cell r="N542">
            <v>8</v>
          </cell>
          <cell r="O542">
            <v>8</v>
          </cell>
          <cell r="P542">
            <v>8</v>
          </cell>
          <cell r="Q542">
            <v>8</v>
          </cell>
          <cell r="R542">
            <v>8</v>
          </cell>
          <cell r="S542">
            <v>8</v>
          </cell>
          <cell r="T542">
            <v>8</v>
          </cell>
        </row>
        <row r="543">
          <cell r="B543">
            <v>56100107</v>
          </cell>
          <cell r="C543" t="str">
            <v>056100107</v>
          </cell>
          <cell r="D543" t="str">
            <v>مسحوق غسيل -ايريال - تركي</v>
          </cell>
          <cell r="E543" t="str">
            <v>باكيت / 3كغم</v>
          </cell>
          <cell r="F543">
            <v>2023</v>
          </cell>
          <cell r="G543">
            <v>4</v>
          </cell>
          <cell r="H543">
            <v>36.200000000000003</v>
          </cell>
          <cell r="I543">
            <v>36.200000000000003</v>
          </cell>
          <cell r="J543">
            <v>36.200000000000003</v>
          </cell>
          <cell r="K543">
            <v>36.200000000000003</v>
          </cell>
          <cell r="L543">
            <v>36.799999999999997</v>
          </cell>
          <cell r="M543">
            <v>37.4</v>
          </cell>
          <cell r="N543">
            <v>37.4</v>
          </cell>
          <cell r="O543">
            <v>36.200000000000003</v>
          </cell>
          <cell r="P543">
            <v>36.200000000000003</v>
          </cell>
          <cell r="Q543">
            <v>36.799999999999997</v>
          </cell>
          <cell r="R543">
            <v>36.799999999999997</v>
          </cell>
          <cell r="S543">
            <v>36.799999999999997</v>
          </cell>
          <cell r="T543">
            <v>36.6</v>
          </cell>
        </row>
        <row r="544">
          <cell r="B544">
            <v>56100201</v>
          </cell>
          <cell r="C544" t="str">
            <v>056100201</v>
          </cell>
          <cell r="D544" t="str">
            <v>مطهر-ديتول-ايطاليا</v>
          </cell>
          <cell r="E544" t="str">
            <v xml:space="preserve">علبة 750غم </v>
          </cell>
          <cell r="F544">
            <v>2023</v>
          </cell>
          <cell r="G544">
            <v>4</v>
          </cell>
          <cell r="H544">
            <v>23</v>
          </cell>
          <cell r="I544">
            <v>24</v>
          </cell>
          <cell r="J544">
            <v>25.5</v>
          </cell>
          <cell r="K544">
            <v>25.5</v>
          </cell>
          <cell r="L544">
            <v>25</v>
          </cell>
          <cell r="M544">
            <v>25</v>
          </cell>
          <cell r="N544">
            <v>25</v>
          </cell>
          <cell r="O544">
            <v>25</v>
          </cell>
          <cell r="P544">
            <v>25</v>
          </cell>
          <cell r="Q544">
            <v>23</v>
          </cell>
          <cell r="R544">
            <v>23</v>
          </cell>
          <cell r="S544">
            <v>23</v>
          </cell>
          <cell r="T544">
            <v>24.333333333333332</v>
          </cell>
        </row>
        <row r="545">
          <cell r="B545">
            <v>56100202</v>
          </cell>
          <cell r="C545" t="str">
            <v>056100202</v>
          </cell>
          <cell r="D545" t="str">
            <v>ملمع زجاج - اجاكس - محلي</v>
          </cell>
          <cell r="E545" t="str">
            <v>عبوة750مل</v>
          </cell>
          <cell r="F545">
            <v>2023</v>
          </cell>
          <cell r="G545">
            <v>4</v>
          </cell>
          <cell r="H545">
            <v>17.333333333333332</v>
          </cell>
          <cell r="I545">
            <v>17.333333333333332</v>
          </cell>
          <cell r="J545">
            <v>17.333333333333332</v>
          </cell>
          <cell r="K545">
            <v>17.333333333333332</v>
          </cell>
          <cell r="L545">
            <v>18</v>
          </cell>
          <cell r="M545">
            <v>18</v>
          </cell>
          <cell r="N545">
            <v>18</v>
          </cell>
          <cell r="O545">
            <v>17</v>
          </cell>
          <cell r="P545">
            <v>18</v>
          </cell>
          <cell r="Q545">
            <v>17.333333333333332</v>
          </cell>
          <cell r="R545">
            <v>15.666666666666666</v>
          </cell>
          <cell r="S545">
            <v>15.666666666666666</v>
          </cell>
          <cell r="T545">
            <v>17.249999999999996</v>
          </cell>
        </row>
        <row r="546">
          <cell r="B546">
            <v>56100301</v>
          </cell>
          <cell r="C546" t="str">
            <v>056100301</v>
          </cell>
          <cell r="D546" t="str">
            <v>مبيد حشري سائل -ريد -اجنبي</v>
          </cell>
          <cell r="E546" t="str">
            <v>عبوة /300غم</v>
          </cell>
          <cell r="F546">
            <v>2023</v>
          </cell>
          <cell r="G546">
            <v>4</v>
          </cell>
          <cell r="H546">
            <v>16.666666666666668</v>
          </cell>
          <cell r="I546">
            <v>16.333333333333332</v>
          </cell>
          <cell r="J546">
            <v>16.333333333333332</v>
          </cell>
          <cell r="K546">
            <v>16.333333333333332</v>
          </cell>
          <cell r="L546">
            <v>16.333333333333332</v>
          </cell>
          <cell r="M546">
            <v>16.333333333333332</v>
          </cell>
          <cell r="N546">
            <v>16.333333333333332</v>
          </cell>
          <cell r="O546">
            <v>16.333333333333332</v>
          </cell>
          <cell r="P546">
            <v>16.666666666666668</v>
          </cell>
          <cell r="Q546">
            <v>16.666666666666668</v>
          </cell>
          <cell r="R546">
            <v>16.666666666666668</v>
          </cell>
          <cell r="S546">
            <v>16.666666666666668</v>
          </cell>
          <cell r="T546">
            <v>16.472222222222218</v>
          </cell>
        </row>
        <row r="547">
          <cell r="B547">
            <v>56100702</v>
          </cell>
          <cell r="C547" t="str">
            <v>056100702</v>
          </cell>
          <cell r="D547" t="str">
            <v>اصباغ احذية  سائل سلفر- تركيا</v>
          </cell>
          <cell r="E547" t="str">
            <v>عبوة /75 مل</v>
          </cell>
          <cell r="F547">
            <v>2023</v>
          </cell>
          <cell r="G547">
            <v>4</v>
          </cell>
          <cell r="H547">
            <v>4.75</v>
          </cell>
          <cell r="I547">
            <v>4.75</v>
          </cell>
          <cell r="J547">
            <v>4.75</v>
          </cell>
          <cell r="K547">
            <v>4.75</v>
          </cell>
          <cell r="L547">
            <v>4.75</v>
          </cell>
          <cell r="M547">
            <v>4.75</v>
          </cell>
          <cell r="N547">
            <v>4.75</v>
          </cell>
          <cell r="O547">
            <v>4.75</v>
          </cell>
          <cell r="P547">
            <v>4.75</v>
          </cell>
          <cell r="Q547">
            <v>4.75</v>
          </cell>
          <cell r="R547">
            <v>4.75</v>
          </cell>
          <cell r="S547">
            <v>4.75</v>
          </cell>
          <cell r="T547">
            <v>4.75</v>
          </cell>
        </row>
        <row r="548">
          <cell r="B548">
            <v>56100704</v>
          </cell>
          <cell r="C548" t="str">
            <v>056100704</v>
          </cell>
          <cell r="D548" t="str">
            <v>ليف جلي- اريكس</v>
          </cell>
          <cell r="E548" t="str">
            <v>5 ليف</v>
          </cell>
          <cell r="F548">
            <v>2023</v>
          </cell>
          <cell r="G548">
            <v>4</v>
          </cell>
          <cell r="H548">
            <v>10</v>
          </cell>
          <cell r="I548">
            <v>10</v>
          </cell>
          <cell r="J548">
            <v>10</v>
          </cell>
          <cell r="K548">
            <v>10</v>
          </cell>
          <cell r="L548">
            <v>10</v>
          </cell>
          <cell r="M548">
            <v>10</v>
          </cell>
          <cell r="N548">
            <v>10</v>
          </cell>
          <cell r="O548">
            <v>10</v>
          </cell>
          <cell r="P548">
            <v>10</v>
          </cell>
          <cell r="Q548">
            <v>10</v>
          </cell>
          <cell r="R548">
            <v>10</v>
          </cell>
          <cell r="S548">
            <v>10</v>
          </cell>
          <cell r="T548">
            <v>10</v>
          </cell>
        </row>
        <row r="549">
          <cell r="B549">
            <v>56100705</v>
          </cell>
          <cell r="C549" t="str">
            <v>056100705</v>
          </cell>
          <cell r="D549" t="str">
            <v>اكياس قمامة  (65*52) عدد 60 كيس جولف GOLF - الخليل</v>
          </cell>
          <cell r="E549" t="str">
            <v>60 كيس -رول</v>
          </cell>
          <cell r="F549">
            <v>2023</v>
          </cell>
          <cell r="G549">
            <v>4</v>
          </cell>
        </row>
        <row r="550">
          <cell r="B550">
            <v>56200103</v>
          </cell>
          <cell r="C550" t="str">
            <v>056200103</v>
          </cell>
          <cell r="D550" t="str">
            <v>تكلفة شهرية  لاقامة رضيع  في حضانة</v>
          </cell>
          <cell r="E550" t="str">
            <v>شهري</v>
          </cell>
          <cell r="F550">
            <v>2023</v>
          </cell>
          <cell r="G550">
            <v>4</v>
          </cell>
          <cell r="H550">
            <v>265</v>
          </cell>
          <cell r="I550">
            <v>265</v>
          </cell>
          <cell r="J550">
            <v>265</v>
          </cell>
          <cell r="K550">
            <v>265</v>
          </cell>
          <cell r="L550">
            <v>265</v>
          </cell>
          <cell r="M550">
            <v>265</v>
          </cell>
          <cell r="N550">
            <v>265</v>
          </cell>
          <cell r="O550">
            <v>265</v>
          </cell>
          <cell r="P550">
            <v>265</v>
          </cell>
          <cell r="Q550">
            <v>265</v>
          </cell>
          <cell r="R550">
            <v>265</v>
          </cell>
          <cell r="S550">
            <v>265</v>
          </cell>
          <cell r="T550">
            <v>265</v>
          </cell>
        </row>
        <row r="551">
          <cell r="B551">
            <v>56200201</v>
          </cell>
          <cell r="C551" t="str">
            <v>056200201</v>
          </cell>
          <cell r="D551" t="str">
            <v>غسيل حرام مفرد</v>
          </cell>
          <cell r="E551" t="str">
            <v>حرام</v>
          </cell>
          <cell r="F551">
            <v>2023</v>
          </cell>
          <cell r="G551">
            <v>4</v>
          </cell>
          <cell r="H551">
            <v>30</v>
          </cell>
          <cell r="I551">
            <v>30</v>
          </cell>
          <cell r="J551">
            <v>30</v>
          </cell>
          <cell r="K551">
            <v>30</v>
          </cell>
          <cell r="L551">
            <v>30</v>
          </cell>
          <cell r="M551">
            <v>33.333333333333336</v>
          </cell>
          <cell r="N551">
            <v>33.333333333333336</v>
          </cell>
          <cell r="O551">
            <v>33.333333333333336</v>
          </cell>
          <cell r="P551">
            <v>30</v>
          </cell>
          <cell r="Q551">
            <v>30</v>
          </cell>
          <cell r="R551">
            <v>30</v>
          </cell>
          <cell r="S551">
            <v>30</v>
          </cell>
          <cell r="T551">
            <v>30.833333333333332</v>
          </cell>
        </row>
        <row r="552">
          <cell r="B552">
            <v>56200202</v>
          </cell>
          <cell r="C552" t="str">
            <v>056200202</v>
          </cell>
          <cell r="D552" t="str">
            <v>غسيل شرشف مزدوج</v>
          </cell>
          <cell r="E552" t="str">
            <v>مزدوج</v>
          </cell>
          <cell r="F552">
            <v>2023</v>
          </cell>
          <cell r="G552">
            <v>4</v>
          </cell>
          <cell r="H552">
            <v>40</v>
          </cell>
          <cell r="I552">
            <v>40</v>
          </cell>
          <cell r="J552">
            <v>40</v>
          </cell>
          <cell r="K552">
            <v>40</v>
          </cell>
          <cell r="L552">
            <v>40</v>
          </cell>
          <cell r="M552">
            <v>46.666666666666664</v>
          </cell>
          <cell r="N552">
            <v>46.666666666666664</v>
          </cell>
          <cell r="O552">
            <v>46.666666666666664</v>
          </cell>
          <cell r="P552">
            <v>40</v>
          </cell>
          <cell r="Q552">
            <v>40</v>
          </cell>
          <cell r="R552">
            <v>40</v>
          </cell>
          <cell r="S552">
            <v>36.666666666666664</v>
          </cell>
          <cell r="T552">
            <v>41.388888888888893</v>
          </cell>
        </row>
        <row r="553">
          <cell r="B553">
            <v>61100101</v>
          </cell>
          <cell r="C553" t="str">
            <v>061100101</v>
          </cell>
          <cell r="D553" t="str">
            <v>روفينال لالتهاب المفاصل 100 ملغم - خاريجي -سويسرا</v>
          </cell>
          <cell r="E553" t="str">
            <v>باكيت /10 حبات</v>
          </cell>
          <cell r="F553">
            <v>2023</v>
          </cell>
          <cell r="G553">
            <v>4</v>
          </cell>
          <cell r="H553">
            <v>18.333333333333332</v>
          </cell>
          <cell r="I553">
            <v>18.333333333333332</v>
          </cell>
          <cell r="J553">
            <v>18.333333333333332</v>
          </cell>
          <cell r="K553">
            <v>18.333333333333332</v>
          </cell>
          <cell r="L553">
            <v>18.333333333333332</v>
          </cell>
          <cell r="M553">
            <v>18.333333333333332</v>
          </cell>
          <cell r="N553">
            <v>18.333333333333332</v>
          </cell>
          <cell r="O553">
            <v>18.333333333333332</v>
          </cell>
          <cell r="P553">
            <v>18.333333333333332</v>
          </cell>
          <cell r="Q553">
            <v>18.333333333333332</v>
          </cell>
          <cell r="R553">
            <v>18.333333333333332</v>
          </cell>
          <cell r="S553">
            <v>18.333333333333332</v>
          </cell>
          <cell r="T553">
            <v>18.333333333333336</v>
          </cell>
        </row>
        <row r="554">
          <cell r="B554">
            <v>61100102</v>
          </cell>
          <cell r="C554" t="str">
            <v>061100102</v>
          </cell>
          <cell r="D554" t="str">
            <v>جلوكوكيز باكيت 100 حبة محلي</v>
          </cell>
          <cell r="E554" t="str">
            <v>باكيت /100 حبة</v>
          </cell>
          <cell r="F554">
            <v>2023</v>
          </cell>
          <cell r="G554">
            <v>4</v>
          </cell>
          <cell r="H554">
            <v>25</v>
          </cell>
          <cell r="I554">
            <v>25</v>
          </cell>
          <cell r="J554">
            <v>25</v>
          </cell>
          <cell r="K554">
            <v>25</v>
          </cell>
          <cell r="L554">
            <v>25</v>
          </cell>
          <cell r="M554">
            <v>25</v>
          </cell>
          <cell r="N554">
            <v>25</v>
          </cell>
          <cell r="O554">
            <v>25</v>
          </cell>
          <cell r="P554">
            <v>25</v>
          </cell>
          <cell r="Q554">
            <v>25</v>
          </cell>
          <cell r="R554">
            <v>25</v>
          </cell>
          <cell r="S554">
            <v>25</v>
          </cell>
          <cell r="T554">
            <v>25</v>
          </cell>
        </row>
        <row r="555">
          <cell r="B555">
            <v>61100103</v>
          </cell>
          <cell r="C555" t="str">
            <v>061100103</v>
          </cell>
          <cell r="D555" t="str">
            <v>جيجوكسين للقلب - تريما- اسرائيل</v>
          </cell>
          <cell r="E555" t="str">
            <v>باكيت/50 حبة</v>
          </cell>
          <cell r="F555">
            <v>2023</v>
          </cell>
          <cell r="G555">
            <v>4</v>
          </cell>
          <cell r="H555">
            <v>25</v>
          </cell>
          <cell r="I555">
            <v>25</v>
          </cell>
          <cell r="J555">
            <v>25</v>
          </cell>
          <cell r="K555">
            <v>25</v>
          </cell>
          <cell r="L555">
            <v>25</v>
          </cell>
          <cell r="M555">
            <v>25</v>
          </cell>
          <cell r="N555">
            <v>25</v>
          </cell>
          <cell r="O555">
            <v>25</v>
          </cell>
          <cell r="P555">
            <v>25</v>
          </cell>
          <cell r="Q555">
            <v>25</v>
          </cell>
          <cell r="R555">
            <v>25</v>
          </cell>
          <cell r="S555">
            <v>25</v>
          </cell>
          <cell r="T555">
            <v>25</v>
          </cell>
        </row>
        <row r="556">
          <cell r="B556">
            <v>61100104</v>
          </cell>
          <cell r="C556" t="str">
            <v>061100104</v>
          </cell>
          <cell r="D556" t="str">
            <v>توسيبال  للسعال - محلي</v>
          </cell>
          <cell r="E556" t="str">
            <v>زجاجة/100مل</v>
          </cell>
          <cell r="F556">
            <v>2023</v>
          </cell>
          <cell r="G556">
            <v>4</v>
          </cell>
          <cell r="H556">
            <v>15</v>
          </cell>
          <cell r="I556">
            <v>15</v>
          </cell>
          <cell r="J556">
            <v>15</v>
          </cell>
          <cell r="K556">
            <v>15</v>
          </cell>
          <cell r="L556">
            <v>15</v>
          </cell>
          <cell r="M556">
            <v>15</v>
          </cell>
          <cell r="N556">
            <v>15</v>
          </cell>
          <cell r="O556">
            <v>15</v>
          </cell>
          <cell r="P556">
            <v>15</v>
          </cell>
          <cell r="Q556">
            <v>15</v>
          </cell>
          <cell r="R556">
            <v>15</v>
          </cell>
          <cell r="S556">
            <v>15</v>
          </cell>
          <cell r="T556">
            <v>15</v>
          </cell>
        </row>
        <row r="557">
          <cell r="B557">
            <v>61100105</v>
          </cell>
          <cell r="C557" t="str">
            <v>061100105</v>
          </cell>
          <cell r="D557" t="str">
            <v xml:space="preserve">مضاد حيوي للعيون - جوردا سايكلين للعيون </v>
          </cell>
          <cell r="E557" t="str">
            <v>اصبع</v>
          </cell>
          <cell r="F557">
            <v>2023</v>
          </cell>
          <cell r="G557">
            <v>4</v>
          </cell>
          <cell r="H557">
            <v>12</v>
          </cell>
          <cell r="I557">
            <v>12</v>
          </cell>
          <cell r="J557">
            <v>12</v>
          </cell>
          <cell r="K557">
            <v>12</v>
          </cell>
          <cell r="L557">
            <v>12</v>
          </cell>
          <cell r="M557">
            <v>12</v>
          </cell>
          <cell r="N557">
            <v>12</v>
          </cell>
          <cell r="O557">
            <v>12</v>
          </cell>
          <cell r="P557">
            <v>12</v>
          </cell>
          <cell r="Q557">
            <v>12</v>
          </cell>
          <cell r="R557">
            <v>12</v>
          </cell>
          <cell r="S557">
            <v>12</v>
          </cell>
          <cell r="T557">
            <v>12</v>
          </cell>
        </row>
        <row r="558">
          <cell r="B558">
            <v>61100107</v>
          </cell>
          <cell r="C558" t="str">
            <v>061100107</v>
          </cell>
          <cell r="D558" t="str">
            <v>راندين / باكيت 20 حبة - زادركس</v>
          </cell>
          <cell r="E558" t="str">
            <v>باكيت/20 حبة</v>
          </cell>
          <cell r="F558">
            <v>2023</v>
          </cell>
          <cell r="G558">
            <v>4</v>
          </cell>
          <cell r="H558">
            <v>20.666666666666668</v>
          </cell>
          <cell r="I558">
            <v>20.666666666666668</v>
          </cell>
          <cell r="J558">
            <v>20.666666666666668</v>
          </cell>
          <cell r="K558">
            <v>20.666666666666668</v>
          </cell>
          <cell r="L558">
            <v>20.666666666666668</v>
          </cell>
          <cell r="M558">
            <v>20.666666666666668</v>
          </cell>
          <cell r="N558">
            <v>20.666666666666668</v>
          </cell>
          <cell r="O558">
            <v>20.666666666666668</v>
          </cell>
          <cell r="P558">
            <v>20.666666666666668</v>
          </cell>
          <cell r="Q558">
            <v>20.666666666666668</v>
          </cell>
          <cell r="R558">
            <v>20.666666666666668</v>
          </cell>
          <cell r="S558">
            <v>20.666666666666668</v>
          </cell>
          <cell r="T558">
            <v>20.666666666666664</v>
          </cell>
        </row>
        <row r="559">
          <cell r="B559">
            <v>61100108</v>
          </cell>
          <cell r="C559" t="str">
            <v>061100108</v>
          </cell>
          <cell r="D559" t="str">
            <v>دكس اوتيك للأذن -تيفا- اسرائيل</v>
          </cell>
          <cell r="E559" t="str">
            <v>قطرة</v>
          </cell>
          <cell r="F559">
            <v>2023</v>
          </cell>
          <cell r="G559">
            <v>4</v>
          </cell>
          <cell r="H559">
            <v>25.666666666666668</v>
          </cell>
          <cell r="I559">
            <v>25.666666666666668</v>
          </cell>
          <cell r="J559">
            <v>26</v>
          </cell>
          <cell r="K559">
            <v>26</v>
          </cell>
          <cell r="L559">
            <v>25.333333333333332</v>
          </cell>
          <cell r="M559">
            <v>25.333333333333332</v>
          </cell>
          <cell r="N559">
            <v>25.333333333333332</v>
          </cell>
          <cell r="O559">
            <v>25.666666666666668</v>
          </cell>
          <cell r="P559">
            <v>26</v>
          </cell>
          <cell r="Q559">
            <v>26</v>
          </cell>
          <cell r="R559">
            <v>26</v>
          </cell>
          <cell r="S559">
            <v>26</v>
          </cell>
          <cell r="T559">
            <v>25.75</v>
          </cell>
        </row>
        <row r="560">
          <cell r="B560">
            <v>61100109</v>
          </cell>
          <cell r="C560" t="str">
            <v>061100109</v>
          </cell>
          <cell r="D560" t="str">
            <v xml:space="preserve">حبوب منع الحمل - ميكروجينون </v>
          </cell>
          <cell r="E560" t="str">
            <v>باكيت /63 حبة</v>
          </cell>
          <cell r="F560">
            <v>2023</v>
          </cell>
          <cell r="G560">
            <v>4</v>
          </cell>
          <cell r="H560">
            <v>25.333333333333332</v>
          </cell>
          <cell r="I560">
            <v>25.333333333333332</v>
          </cell>
          <cell r="J560">
            <v>25.333333333333332</v>
          </cell>
          <cell r="K560">
            <v>25.333333333333332</v>
          </cell>
          <cell r="L560">
            <v>26</v>
          </cell>
          <cell r="M560">
            <v>26</v>
          </cell>
          <cell r="N560">
            <v>26</v>
          </cell>
          <cell r="O560">
            <v>25.666666666666668</v>
          </cell>
          <cell r="P560">
            <v>25.666666666666668</v>
          </cell>
          <cell r="Q560">
            <v>25.666666666666668</v>
          </cell>
          <cell r="R560">
            <v>25.666666666666668</v>
          </cell>
          <cell r="S560">
            <v>25.666666666666668</v>
          </cell>
          <cell r="T560">
            <v>25.638888888888889</v>
          </cell>
        </row>
        <row r="561">
          <cell r="B561">
            <v>61100110</v>
          </cell>
          <cell r="C561" t="str">
            <v>061100110</v>
          </cell>
          <cell r="D561" t="str">
            <v>مضاد حيوي اموكسيكير 500 - دار الشفاء محلي</v>
          </cell>
          <cell r="E561" t="str">
            <v>باكيت /16 كبسولة</v>
          </cell>
          <cell r="F561">
            <v>2023</v>
          </cell>
          <cell r="G561">
            <v>4</v>
          </cell>
          <cell r="H561">
            <v>30</v>
          </cell>
          <cell r="I561">
            <v>30</v>
          </cell>
          <cell r="J561">
            <v>30</v>
          </cell>
          <cell r="K561">
            <v>30</v>
          </cell>
          <cell r="L561">
            <v>30</v>
          </cell>
          <cell r="M561">
            <v>30</v>
          </cell>
          <cell r="N561">
            <v>30</v>
          </cell>
          <cell r="O561">
            <v>30</v>
          </cell>
          <cell r="P561">
            <v>30</v>
          </cell>
          <cell r="Q561">
            <v>30</v>
          </cell>
          <cell r="R561">
            <v>30</v>
          </cell>
          <cell r="S561">
            <v>30</v>
          </cell>
          <cell r="T561">
            <v>30</v>
          </cell>
        </row>
        <row r="562">
          <cell r="B562">
            <v>61200101</v>
          </cell>
          <cell r="C562" t="str">
            <v>061200101</v>
          </cell>
          <cell r="D562" t="str">
            <v xml:space="preserve">قطن </v>
          </cell>
          <cell r="E562" t="str">
            <v>باكيت / 70غم</v>
          </cell>
          <cell r="F562">
            <v>2023</v>
          </cell>
          <cell r="G562">
            <v>4</v>
          </cell>
          <cell r="H562">
            <v>5</v>
          </cell>
          <cell r="I562">
            <v>5</v>
          </cell>
          <cell r="J562">
            <v>5</v>
          </cell>
          <cell r="K562">
            <v>5</v>
          </cell>
          <cell r="L562">
            <v>5</v>
          </cell>
          <cell r="M562">
            <v>5</v>
          </cell>
          <cell r="N562">
            <v>5</v>
          </cell>
          <cell r="O562">
            <v>5</v>
          </cell>
          <cell r="P562">
            <v>5</v>
          </cell>
          <cell r="Q562">
            <v>5</v>
          </cell>
          <cell r="R562">
            <v>5</v>
          </cell>
          <cell r="S562">
            <v>5</v>
          </cell>
          <cell r="T562">
            <v>5</v>
          </cell>
        </row>
        <row r="563">
          <cell r="B563">
            <v>61200102</v>
          </cell>
          <cell r="C563" t="str">
            <v>061200102</v>
          </cell>
          <cell r="D563" t="str">
            <v>يود مطهر للجروح - محلي</v>
          </cell>
          <cell r="E563" t="str">
            <v>عبوة /60 مل</v>
          </cell>
          <cell r="F563">
            <v>2023</v>
          </cell>
          <cell r="G563">
            <v>4</v>
          </cell>
          <cell r="H563">
            <v>10</v>
          </cell>
          <cell r="I563">
            <v>10</v>
          </cell>
          <cell r="J563">
            <v>10</v>
          </cell>
          <cell r="K563">
            <v>10</v>
          </cell>
          <cell r="L563">
            <v>10</v>
          </cell>
          <cell r="M563">
            <v>10</v>
          </cell>
          <cell r="N563">
            <v>10</v>
          </cell>
          <cell r="O563">
            <v>10</v>
          </cell>
          <cell r="P563">
            <v>10</v>
          </cell>
          <cell r="Q563">
            <v>10</v>
          </cell>
          <cell r="R563">
            <v>10</v>
          </cell>
          <cell r="S563">
            <v>10</v>
          </cell>
          <cell r="T563">
            <v>10</v>
          </cell>
        </row>
        <row r="564">
          <cell r="B564">
            <v>61200103</v>
          </cell>
          <cell r="C564" t="str">
            <v>061200103</v>
          </cell>
          <cell r="D564" t="str">
            <v>ميزان حرارة علاجي رقمي "عن طريق الفم والابط"</v>
          </cell>
          <cell r="E564" t="str">
            <v>ميزان حرارة</v>
          </cell>
          <cell r="F564">
            <v>2023</v>
          </cell>
          <cell r="G564">
            <v>4</v>
          </cell>
          <cell r="H564">
            <v>15</v>
          </cell>
          <cell r="I564">
            <v>15</v>
          </cell>
          <cell r="J564">
            <v>15</v>
          </cell>
          <cell r="K564">
            <v>15</v>
          </cell>
          <cell r="L564">
            <v>15</v>
          </cell>
          <cell r="M564">
            <v>15</v>
          </cell>
          <cell r="N564">
            <v>15</v>
          </cell>
          <cell r="O564">
            <v>15</v>
          </cell>
          <cell r="P564">
            <v>15</v>
          </cell>
          <cell r="Q564">
            <v>15</v>
          </cell>
          <cell r="R564">
            <v>15</v>
          </cell>
          <cell r="S564">
            <v>15</v>
          </cell>
          <cell r="T564">
            <v>15</v>
          </cell>
        </row>
        <row r="565">
          <cell r="B565">
            <v>61200104</v>
          </cell>
          <cell r="C565" t="str">
            <v>061200104</v>
          </cell>
          <cell r="D565" t="str">
            <v>اختبار حمل منزلي</v>
          </cell>
          <cell r="E565" t="str">
            <v>اختبار حمل</v>
          </cell>
          <cell r="F565">
            <v>2023</v>
          </cell>
          <cell r="G565">
            <v>4</v>
          </cell>
          <cell r="H565">
            <v>10</v>
          </cell>
          <cell r="I565">
            <v>10</v>
          </cell>
          <cell r="J565">
            <v>10</v>
          </cell>
          <cell r="K565">
            <v>10</v>
          </cell>
          <cell r="L565">
            <v>10</v>
          </cell>
          <cell r="M565">
            <v>10</v>
          </cell>
          <cell r="N565">
            <v>10</v>
          </cell>
          <cell r="O565">
            <v>10</v>
          </cell>
          <cell r="P565">
            <v>11.666666666666666</v>
          </cell>
          <cell r="Q565">
            <v>11.666666666666666</v>
          </cell>
          <cell r="R565">
            <v>11.666666666666666</v>
          </cell>
          <cell r="S565">
            <v>11.666666666666666</v>
          </cell>
          <cell r="T565">
            <v>10.555555555555557</v>
          </cell>
        </row>
        <row r="566">
          <cell r="B566">
            <v>61200105</v>
          </cell>
          <cell r="C566" t="str">
            <v>061200105</v>
          </cell>
          <cell r="D566" t="str">
            <v>معقم لليدين  HYCLEAN/ALCOHOL GEL/BUAUTY عبوة 100/110 مل - انتاج غزة</v>
          </cell>
          <cell r="E566" t="str">
            <v>عبوة 100/110 مل</v>
          </cell>
          <cell r="F566">
            <v>2023</v>
          </cell>
          <cell r="G566">
            <v>4</v>
          </cell>
        </row>
        <row r="567">
          <cell r="B567">
            <v>61200106</v>
          </cell>
          <cell r="C567" t="str">
            <v>061200106</v>
          </cell>
          <cell r="D567" t="str">
            <v>معقم لليدين والجسم HYCLEAN/ALCOHOL GEL عبوة 500 مل - انتاج غزة</v>
          </cell>
          <cell r="E567" t="str">
            <v>عبوة 500 مل</v>
          </cell>
          <cell r="F567">
            <v>2023</v>
          </cell>
          <cell r="G567">
            <v>4</v>
          </cell>
        </row>
        <row r="568">
          <cell r="B568">
            <v>61200107</v>
          </cell>
          <cell r="C568" t="str">
            <v>061200107</v>
          </cell>
          <cell r="D568" t="str">
            <v>هاي جين معقم يدين عبوة 100 مل بلد الصنع تركيا</v>
          </cell>
          <cell r="E568" t="str">
            <v>عبوة 100 مل</v>
          </cell>
          <cell r="F568">
            <v>2023</v>
          </cell>
          <cell r="G568">
            <v>4</v>
          </cell>
        </row>
        <row r="569">
          <cell r="B569">
            <v>61200108</v>
          </cell>
          <cell r="C569" t="str">
            <v>061200108</v>
          </cell>
          <cell r="D569" t="str">
            <v>هاي جين معقم ومطهر يدين  عبوة 500 مل  الاردن</v>
          </cell>
          <cell r="E569" t="str">
            <v>عبوة 500 مل</v>
          </cell>
          <cell r="F569">
            <v>2023</v>
          </cell>
          <cell r="G569">
            <v>4</v>
          </cell>
        </row>
        <row r="570">
          <cell r="B570">
            <v>61200109</v>
          </cell>
          <cell r="C570" t="str">
            <v>061200109</v>
          </cell>
          <cell r="D570" t="str">
            <v>كمامة N95 - الصين</v>
          </cell>
          <cell r="E570" t="str">
            <v>كمامة</v>
          </cell>
          <cell r="F570">
            <v>2023</v>
          </cell>
          <cell r="G570">
            <v>4</v>
          </cell>
        </row>
        <row r="571">
          <cell r="B571">
            <v>61200110</v>
          </cell>
          <cell r="C571" t="str">
            <v>061200110</v>
          </cell>
          <cell r="D571" t="str">
            <v>كمامة جراحية - كرتونة 50 حبة - استعمال مرة واحدة فقط</v>
          </cell>
          <cell r="E571" t="str">
            <v>كرتونة - 50 حبة</v>
          </cell>
          <cell r="F571">
            <v>2023</v>
          </cell>
          <cell r="G571">
            <v>4</v>
          </cell>
        </row>
        <row r="572">
          <cell r="B572">
            <v>61300101</v>
          </cell>
          <cell r="C572" t="str">
            <v>061300101</v>
          </cell>
          <cell r="D572" t="str">
            <v>عدسات نظارات زجاج</v>
          </cell>
          <cell r="E572" t="str">
            <v>زوج</v>
          </cell>
          <cell r="F572">
            <v>2023</v>
          </cell>
          <cell r="G572">
            <v>4</v>
          </cell>
          <cell r="H572">
            <v>150</v>
          </cell>
          <cell r="I572">
            <v>150</v>
          </cell>
          <cell r="J572">
            <v>200</v>
          </cell>
          <cell r="K572">
            <v>200</v>
          </cell>
          <cell r="L572">
            <v>200</v>
          </cell>
          <cell r="M572">
            <v>180</v>
          </cell>
          <cell r="N572">
            <v>180</v>
          </cell>
          <cell r="O572">
            <v>180</v>
          </cell>
          <cell r="P572">
            <v>150</v>
          </cell>
          <cell r="Q572">
            <v>150</v>
          </cell>
          <cell r="R572">
            <v>150</v>
          </cell>
          <cell r="S572">
            <v>150</v>
          </cell>
          <cell r="T572">
            <v>170</v>
          </cell>
        </row>
        <row r="573">
          <cell r="B573">
            <v>61300102</v>
          </cell>
          <cell r="C573" t="str">
            <v>061300102</v>
          </cell>
          <cell r="D573" t="str">
            <v>عدسات نظارات زجاج ملون اتوماتيك</v>
          </cell>
          <cell r="E573" t="str">
            <v>زوج</v>
          </cell>
          <cell r="F573">
            <v>2023</v>
          </cell>
          <cell r="G573">
            <v>4</v>
          </cell>
          <cell r="H573">
            <v>200</v>
          </cell>
          <cell r="I573">
            <v>200</v>
          </cell>
          <cell r="J573">
            <v>200</v>
          </cell>
          <cell r="K573">
            <v>200</v>
          </cell>
          <cell r="L573">
            <v>200</v>
          </cell>
          <cell r="M573">
            <v>220</v>
          </cell>
          <cell r="N573">
            <v>220</v>
          </cell>
          <cell r="O573">
            <v>220</v>
          </cell>
          <cell r="P573">
            <v>240</v>
          </cell>
          <cell r="Q573">
            <v>240</v>
          </cell>
          <cell r="R573">
            <v>240</v>
          </cell>
          <cell r="S573">
            <v>300</v>
          </cell>
          <cell r="T573">
            <v>223.33333333333334</v>
          </cell>
        </row>
        <row r="574">
          <cell r="B574">
            <v>62100101</v>
          </cell>
          <cell r="C574" t="str">
            <v>062100101</v>
          </cell>
          <cell r="D574" t="str">
            <v>كشفية طبيب عام اولى</v>
          </cell>
          <cell r="E574" t="str">
            <v>كشفية</v>
          </cell>
          <cell r="F574">
            <v>2023</v>
          </cell>
          <cell r="G574">
            <v>4</v>
          </cell>
          <cell r="H574">
            <v>100</v>
          </cell>
          <cell r="I574">
            <v>100</v>
          </cell>
          <cell r="J574">
            <v>100</v>
          </cell>
          <cell r="K574">
            <v>100</v>
          </cell>
          <cell r="L574">
            <v>100</v>
          </cell>
          <cell r="M574">
            <v>100</v>
          </cell>
          <cell r="N574">
            <v>100</v>
          </cell>
          <cell r="O574">
            <v>100</v>
          </cell>
          <cell r="P574">
            <v>100</v>
          </cell>
          <cell r="Q574">
            <v>100</v>
          </cell>
          <cell r="R574">
            <v>100</v>
          </cell>
          <cell r="S574">
            <v>100</v>
          </cell>
          <cell r="T574">
            <v>100</v>
          </cell>
        </row>
        <row r="575">
          <cell r="B575">
            <v>62100202</v>
          </cell>
          <cell r="C575" t="str">
            <v>062100202</v>
          </cell>
          <cell r="D575" t="str">
            <v>كشفية طبيب عيون اولى</v>
          </cell>
          <cell r="E575" t="str">
            <v>كشفية</v>
          </cell>
          <cell r="F575">
            <v>2023</v>
          </cell>
          <cell r="G575">
            <v>4</v>
          </cell>
          <cell r="H575">
            <v>150</v>
          </cell>
          <cell r="I575">
            <v>150</v>
          </cell>
          <cell r="J575">
            <v>150</v>
          </cell>
          <cell r="K575">
            <v>150</v>
          </cell>
          <cell r="L575">
            <v>150</v>
          </cell>
          <cell r="M575">
            <v>150</v>
          </cell>
          <cell r="N575">
            <v>150</v>
          </cell>
          <cell r="O575">
            <v>150</v>
          </cell>
          <cell r="P575">
            <v>150</v>
          </cell>
          <cell r="Q575">
            <v>150</v>
          </cell>
          <cell r="R575">
            <v>150</v>
          </cell>
          <cell r="S575">
            <v>150</v>
          </cell>
          <cell r="T575">
            <v>150</v>
          </cell>
        </row>
        <row r="576">
          <cell r="B576">
            <v>62100203</v>
          </cell>
          <cell r="C576" t="str">
            <v>062100203</v>
          </cell>
          <cell r="D576" t="str">
            <v>كشفية طبيب نسائية اولى</v>
          </cell>
          <cell r="E576" t="str">
            <v>كشفية</v>
          </cell>
          <cell r="F576">
            <v>2023</v>
          </cell>
          <cell r="G576">
            <v>4</v>
          </cell>
          <cell r="H576">
            <v>100</v>
          </cell>
          <cell r="I576">
            <v>100</v>
          </cell>
          <cell r="J576">
            <v>100</v>
          </cell>
          <cell r="K576">
            <v>100</v>
          </cell>
          <cell r="L576">
            <v>100</v>
          </cell>
          <cell r="M576">
            <v>100</v>
          </cell>
          <cell r="N576">
            <v>100</v>
          </cell>
          <cell r="O576">
            <v>100</v>
          </cell>
          <cell r="P576">
            <v>100</v>
          </cell>
          <cell r="Q576">
            <v>100</v>
          </cell>
          <cell r="R576">
            <v>100</v>
          </cell>
          <cell r="S576">
            <v>100</v>
          </cell>
          <cell r="T576">
            <v>100</v>
          </cell>
        </row>
        <row r="577">
          <cell r="B577">
            <v>62200101</v>
          </cell>
          <cell r="C577" t="str">
            <v>062200101</v>
          </cell>
          <cell r="D577" t="str">
            <v>خلع اسنان عادي</v>
          </cell>
          <cell r="E577" t="str">
            <v>خلع سن او طاحونة</v>
          </cell>
          <cell r="F577">
            <v>2023</v>
          </cell>
          <cell r="G577">
            <v>4</v>
          </cell>
          <cell r="H577">
            <v>200</v>
          </cell>
          <cell r="I577">
            <v>200</v>
          </cell>
          <cell r="J577">
            <v>150</v>
          </cell>
          <cell r="K577">
            <v>150</v>
          </cell>
          <cell r="L577">
            <v>150</v>
          </cell>
          <cell r="M577">
            <v>200</v>
          </cell>
          <cell r="N577">
            <v>200</v>
          </cell>
          <cell r="O577">
            <v>200</v>
          </cell>
          <cell r="P577">
            <v>150</v>
          </cell>
          <cell r="Q577">
            <v>150</v>
          </cell>
          <cell r="R577">
            <v>150</v>
          </cell>
          <cell r="S577">
            <v>150</v>
          </cell>
          <cell r="T577">
            <v>170.83333333333334</v>
          </cell>
        </row>
        <row r="578">
          <cell r="B578">
            <v>62200102</v>
          </cell>
          <cell r="C578" t="str">
            <v>062200102</v>
          </cell>
          <cell r="D578" t="str">
            <v>حشوات ضرس خلفية / عادية</v>
          </cell>
          <cell r="E578" t="str">
            <v>حشوة</v>
          </cell>
          <cell r="F578">
            <v>2023</v>
          </cell>
          <cell r="G578">
            <v>4</v>
          </cell>
          <cell r="H578">
            <v>250</v>
          </cell>
          <cell r="I578">
            <v>250</v>
          </cell>
          <cell r="J578">
            <v>250</v>
          </cell>
          <cell r="K578">
            <v>250</v>
          </cell>
          <cell r="L578">
            <v>250</v>
          </cell>
          <cell r="M578">
            <v>200</v>
          </cell>
          <cell r="N578">
            <v>200</v>
          </cell>
          <cell r="O578">
            <v>200</v>
          </cell>
          <cell r="P578">
            <v>150</v>
          </cell>
          <cell r="Q578">
            <v>150</v>
          </cell>
          <cell r="R578">
            <v>150</v>
          </cell>
          <cell r="S578">
            <v>150</v>
          </cell>
          <cell r="T578">
            <v>204.16666666666666</v>
          </cell>
        </row>
        <row r="579">
          <cell r="B579">
            <v>62300101</v>
          </cell>
          <cell r="C579" t="str">
            <v>062300101</v>
          </cell>
          <cell r="D579" t="str">
            <v>فحص C.B.C محتويات الدم</v>
          </cell>
          <cell r="E579" t="str">
            <v>فحص</v>
          </cell>
          <cell r="F579">
            <v>2023</v>
          </cell>
          <cell r="G579">
            <v>4</v>
          </cell>
          <cell r="H579">
            <v>21.666666666666668</v>
          </cell>
          <cell r="I579">
            <v>21.666666666666668</v>
          </cell>
          <cell r="J579">
            <v>21.666666666666668</v>
          </cell>
          <cell r="K579">
            <v>21.666666666666668</v>
          </cell>
          <cell r="L579">
            <v>21.666666666666668</v>
          </cell>
          <cell r="M579">
            <v>20</v>
          </cell>
          <cell r="N579">
            <v>20</v>
          </cell>
          <cell r="O579">
            <v>20</v>
          </cell>
          <cell r="P579">
            <v>20</v>
          </cell>
          <cell r="Q579">
            <v>20</v>
          </cell>
          <cell r="R579">
            <v>20</v>
          </cell>
          <cell r="S579">
            <v>20</v>
          </cell>
          <cell r="T579">
            <v>20.694444444444446</v>
          </cell>
        </row>
        <row r="580">
          <cell r="B580">
            <v>62300102</v>
          </cell>
          <cell r="C580" t="str">
            <v>062300102</v>
          </cell>
          <cell r="D580" t="str">
            <v>فحص السكري</v>
          </cell>
          <cell r="E580" t="str">
            <v>فحص</v>
          </cell>
          <cell r="F580">
            <v>2023</v>
          </cell>
          <cell r="G580">
            <v>4</v>
          </cell>
          <cell r="H580">
            <v>21.666666666666668</v>
          </cell>
          <cell r="I580">
            <v>21.666666666666668</v>
          </cell>
          <cell r="J580">
            <v>21.666666666666668</v>
          </cell>
          <cell r="K580">
            <v>21.666666666666668</v>
          </cell>
          <cell r="L580">
            <v>21.666666666666668</v>
          </cell>
          <cell r="M580">
            <v>20</v>
          </cell>
          <cell r="N580">
            <v>20</v>
          </cell>
          <cell r="O580">
            <v>20</v>
          </cell>
          <cell r="P580">
            <v>18.333333333333332</v>
          </cell>
          <cell r="Q580">
            <v>18.333333333333332</v>
          </cell>
          <cell r="R580">
            <v>18.333333333333332</v>
          </cell>
          <cell r="S580">
            <v>18.333333333333332</v>
          </cell>
          <cell r="T580">
            <v>20.138888888888893</v>
          </cell>
        </row>
        <row r="581">
          <cell r="B581">
            <v>62300103</v>
          </cell>
          <cell r="C581" t="str">
            <v>062300103</v>
          </cell>
          <cell r="D581" t="str">
            <v>فحص الحمل بالدم</v>
          </cell>
          <cell r="E581" t="str">
            <v>فحص</v>
          </cell>
          <cell r="F581">
            <v>2023</v>
          </cell>
          <cell r="G581">
            <v>4</v>
          </cell>
          <cell r="H581">
            <v>38.333333333333336</v>
          </cell>
          <cell r="I581">
            <v>38.333333333333336</v>
          </cell>
          <cell r="J581">
            <v>38.333333333333336</v>
          </cell>
          <cell r="K581">
            <v>38.333333333333336</v>
          </cell>
          <cell r="L581">
            <v>38.333333333333336</v>
          </cell>
          <cell r="M581">
            <v>38.333333333333336</v>
          </cell>
          <cell r="N581">
            <v>38.333333333333336</v>
          </cell>
          <cell r="O581">
            <v>38.333333333333336</v>
          </cell>
          <cell r="P581">
            <v>33.333333333333336</v>
          </cell>
          <cell r="Q581">
            <v>33.333333333333336</v>
          </cell>
          <cell r="R581">
            <v>33.333333333333336</v>
          </cell>
          <cell r="S581">
            <v>33.333333333333336</v>
          </cell>
          <cell r="T581">
            <v>36.666666666666664</v>
          </cell>
        </row>
        <row r="582">
          <cell r="B582">
            <v>62300104</v>
          </cell>
          <cell r="C582" t="str">
            <v>062300104</v>
          </cell>
          <cell r="D582" t="str">
            <v>فحص كولسترول</v>
          </cell>
          <cell r="E582" t="str">
            <v>فحص</v>
          </cell>
          <cell r="F582">
            <v>2023</v>
          </cell>
          <cell r="G582">
            <v>4</v>
          </cell>
          <cell r="H582">
            <v>18.333333333333332</v>
          </cell>
          <cell r="I582">
            <v>18.333333333333332</v>
          </cell>
          <cell r="J582">
            <v>20</v>
          </cell>
          <cell r="K582">
            <v>20</v>
          </cell>
          <cell r="L582">
            <v>20</v>
          </cell>
          <cell r="M582">
            <v>23.333333333333332</v>
          </cell>
          <cell r="N582">
            <v>23.333333333333332</v>
          </cell>
          <cell r="O582">
            <v>23.333333333333332</v>
          </cell>
          <cell r="P582">
            <v>20</v>
          </cell>
          <cell r="Q582">
            <v>20</v>
          </cell>
          <cell r="R582">
            <v>20</v>
          </cell>
          <cell r="S582">
            <v>20</v>
          </cell>
          <cell r="T582">
            <v>20.555555555555554</v>
          </cell>
        </row>
        <row r="583">
          <cell r="B583">
            <v>62300105</v>
          </cell>
          <cell r="C583" t="str">
            <v>062300105</v>
          </cell>
          <cell r="D583" t="str">
            <v>صورة ملونة للمعدة</v>
          </cell>
          <cell r="E583" t="str">
            <v>صورة</v>
          </cell>
          <cell r="F583">
            <v>2023</v>
          </cell>
          <cell r="G583">
            <v>4</v>
          </cell>
          <cell r="H583">
            <v>290</v>
          </cell>
          <cell r="I583">
            <v>290</v>
          </cell>
          <cell r="J583">
            <v>290</v>
          </cell>
          <cell r="K583">
            <v>290</v>
          </cell>
          <cell r="L583">
            <v>290</v>
          </cell>
          <cell r="M583">
            <v>290</v>
          </cell>
          <cell r="N583">
            <v>290</v>
          </cell>
          <cell r="O583">
            <v>290</v>
          </cell>
          <cell r="P583">
            <v>290</v>
          </cell>
          <cell r="Q583">
            <v>290</v>
          </cell>
          <cell r="R583">
            <v>290</v>
          </cell>
          <cell r="S583">
            <v>290</v>
          </cell>
          <cell r="T583">
            <v>290</v>
          </cell>
        </row>
        <row r="584">
          <cell r="B584">
            <v>62300201</v>
          </cell>
          <cell r="C584" t="str">
            <v>062300201</v>
          </cell>
          <cell r="D584" t="str">
            <v>خدمات تدليك</v>
          </cell>
          <cell r="E584" t="str">
            <v>خدمة</v>
          </cell>
          <cell r="F584">
            <v>2023</v>
          </cell>
          <cell r="G584">
            <v>4</v>
          </cell>
          <cell r="H584">
            <v>80</v>
          </cell>
          <cell r="I584">
            <v>80</v>
          </cell>
          <cell r="J584">
            <v>80</v>
          </cell>
          <cell r="K584">
            <v>80</v>
          </cell>
          <cell r="L584">
            <v>80</v>
          </cell>
          <cell r="M584">
            <v>80</v>
          </cell>
          <cell r="N584">
            <v>80</v>
          </cell>
          <cell r="O584">
            <v>80</v>
          </cell>
          <cell r="P584">
            <v>80</v>
          </cell>
          <cell r="Q584">
            <v>80</v>
          </cell>
          <cell r="R584">
            <v>80</v>
          </cell>
          <cell r="S584">
            <v>80</v>
          </cell>
          <cell r="T584">
            <v>80</v>
          </cell>
        </row>
        <row r="585">
          <cell r="B585">
            <v>63010102</v>
          </cell>
          <cell r="C585" t="str">
            <v>063010102</v>
          </cell>
          <cell r="D585" t="str">
            <v>مبيت في غرفة مشتركة دون علاج - مستشفى حكومي</v>
          </cell>
          <cell r="E585" t="str">
            <v>ليلة واحدة</v>
          </cell>
          <cell r="F585">
            <v>2023</v>
          </cell>
          <cell r="G585">
            <v>4</v>
          </cell>
          <cell r="H585">
            <v>550</v>
          </cell>
          <cell r="I585">
            <v>550</v>
          </cell>
          <cell r="J585">
            <v>550</v>
          </cell>
          <cell r="K585">
            <v>550</v>
          </cell>
          <cell r="L585">
            <v>550</v>
          </cell>
          <cell r="M585">
            <v>550</v>
          </cell>
          <cell r="N585">
            <v>550</v>
          </cell>
          <cell r="O585">
            <v>550</v>
          </cell>
          <cell r="P585">
            <v>550</v>
          </cell>
          <cell r="Q585">
            <v>550</v>
          </cell>
          <cell r="R585">
            <v>550</v>
          </cell>
          <cell r="S585">
            <v>550</v>
          </cell>
          <cell r="T585">
            <v>550</v>
          </cell>
        </row>
        <row r="586">
          <cell r="B586">
            <v>63010201</v>
          </cell>
          <cell r="C586" t="str">
            <v>063010201</v>
          </cell>
          <cell r="D586" t="str">
            <v>اجرة طبيب / عملية جراحية  للزائدة - مستشفى حكومي</v>
          </cell>
          <cell r="E586" t="str">
            <v>ليلة واحدة</v>
          </cell>
          <cell r="F586">
            <v>2023</v>
          </cell>
          <cell r="G586">
            <v>4</v>
          </cell>
          <cell r="H586">
            <v>550</v>
          </cell>
          <cell r="I586">
            <v>550</v>
          </cell>
          <cell r="J586">
            <v>550</v>
          </cell>
          <cell r="K586">
            <v>550</v>
          </cell>
          <cell r="L586">
            <v>550</v>
          </cell>
          <cell r="M586">
            <v>550</v>
          </cell>
          <cell r="N586">
            <v>550</v>
          </cell>
          <cell r="O586">
            <v>550</v>
          </cell>
          <cell r="P586">
            <v>550</v>
          </cell>
          <cell r="Q586">
            <v>550</v>
          </cell>
          <cell r="R586">
            <v>550</v>
          </cell>
          <cell r="S586">
            <v>550</v>
          </cell>
          <cell r="T586">
            <v>550</v>
          </cell>
        </row>
        <row r="587">
          <cell r="B587">
            <v>63020101</v>
          </cell>
          <cell r="C587" t="str">
            <v>063020101</v>
          </cell>
          <cell r="D587" t="str">
            <v>مبيت في غرفة خاصة دون العلاج / مستشفى خاص</v>
          </cell>
          <cell r="E587" t="str">
            <v>ليلة واحدة</v>
          </cell>
          <cell r="F587">
            <v>2023</v>
          </cell>
          <cell r="G587">
            <v>4</v>
          </cell>
          <cell r="H587">
            <v>1900</v>
          </cell>
          <cell r="I587">
            <v>1900</v>
          </cell>
          <cell r="J587">
            <v>1900</v>
          </cell>
          <cell r="K587">
            <v>1900</v>
          </cell>
          <cell r="L587">
            <v>1900</v>
          </cell>
          <cell r="M587">
            <v>1900</v>
          </cell>
          <cell r="N587">
            <v>1900</v>
          </cell>
          <cell r="O587">
            <v>1900</v>
          </cell>
          <cell r="P587">
            <v>1900</v>
          </cell>
          <cell r="Q587">
            <v>1900</v>
          </cell>
          <cell r="R587">
            <v>1900</v>
          </cell>
          <cell r="S587">
            <v>1900</v>
          </cell>
          <cell r="T587">
            <v>1900</v>
          </cell>
        </row>
        <row r="588">
          <cell r="B588">
            <v>63020102</v>
          </cell>
          <cell r="C588" t="str">
            <v>063020102</v>
          </cell>
          <cell r="D588" t="str">
            <v>مبيت في غرفة مشتركة دون علاج / مستشفى خاص</v>
          </cell>
          <cell r="E588" t="str">
            <v>ليلة واحدة</v>
          </cell>
          <cell r="F588">
            <v>2023</v>
          </cell>
          <cell r="G588">
            <v>4</v>
          </cell>
          <cell r="H588">
            <v>1400</v>
          </cell>
          <cell r="I588">
            <v>1400</v>
          </cell>
          <cell r="J588">
            <v>1400</v>
          </cell>
          <cell r="K588">
            <v>1400</v>
          </cell>
          <cell r="L588">
            <v>1400</v>
          </cell>
          <cell r="M588">
            <v>1400</v>
          </cell>
          <cell r="N588">
            <v>1400</v>
          </cell>
          <cell r="O588">
            <v>1400</v>
          </cell>
          <cell r="P588">
            <v>1400</v>
          </cell>
          <cell r="Q588">
            <v>1400</v>
          </cell>
          <cell r="R588">
            <v>1400</v>
          </cell>
          <cell r="S588">
            <v>1400</v>
          </cell>
          <cell r="T588">
            <v>1400</v>
          </cell>
        </row>
        <row r="589">
          <cell r="B589">
            <v>63020201</v>
          </cell>
          <cell r="C589" t="str">
            <v>063020201</v>
          </cell>
          <cell r="D589" t="str">
            <v>اجرة طبيب / عملية جراحية  للزائدة / مستشفى خاص</v>
          </cell>
          <cell r="E589" t="str">
            <v>ساعة</v>
          </cell>
          <cell r="F589">
            <v>2023</v>
          </cell>
          <cell r="G589">
            <v>4</v>
          </cell>
          <cell r="H589">
            <v>2800</v>
          </cell>
          <cell r="I589">
            <v>2800</v>
          </cell>
          <cell r="J589">
            <v>2800</v>
          </cell>
          <cell r="K589">
            <v>2800</v>
          </cell>
          <cell r="L589">
            <v>2800</v>
          </cell>
          <cell r="M589">
            <v>2800</v>
          </cell>
          <cell r="N589">
            <v>2800</v>
          </cell>
          <cell r="O589">
            <v>2800</v>
          </cell>
          <cell r="P589">
            <v>2800</v>
          </cell>
          <cell r="Q589">
            <v>2800</v>
          </cell>
          <cell r="R589">
            <v>2800</v>
          </cell>
          <cell r="S589">
            <v>2800</v>
          </cell>
          <cell r="T589">
            <v>2800</v>
          </cell>
        </row>
        <row r="590">
          <cell r="B590">
            <v>71100101</v>
          </cell>
          <cell r="C590" t="str">
            <v>071100101</v>
          </cell>
          <cell r="D590" t="str">
            <v>سيارة VOLKSWAGEN Passat 1.8T، Brand: Volkswagen, Brand Type: Single / multiple brand specified, Model: Passat, Quantity: 1, Unit of measurement: Car, Edition: 1.0 TSI, Drivetrain: 2WD, Body style: Sedan, Engine size (cc): 1798, Engine power (kW / HP): 127 / 170, Doors: 4, Gears: Automatic / 7</v>
          </cell>
          <cell r="E590" t="str">
            <v>سيارة</v>
          </cell>
          <cell r="F590">
            <v>2023</v>
          </cell>
          <cell r="G590">
            <v>4</v>
          </cell>
        </row>
        <row r="591">
          <cell r="B591">
            <v>71100102</v>
          </cell>
          <cell r="C591" t="str">
            <v>071100102</v>
          </cell>
          <cell r="D591" t="str">
            <v>سيارة MERCEDES-BENZ C250، Brand: Mercedes-Benz, Brand Type: Single / multiple brand specified, Model: C-Class, Quantity: 1, Unit of measurement: Car, Edition: C 250, Drivetrain: 2WD, Body style: Sedan, Engine size (cc): 1991, Engine power (kW / HP): 130 / 174, Doors: 4, Gears: Automatic / 7</v>
          </cell>
          <cell r="E591" t="str">
            <v>سيارة</v>
          </cell>
          <cell r="F591">
            <v>2023</v>
          </cell>
          <cell r="G591">
            <v>4</v>
          </cell>
        </row>
        <row r="592">
          <cell r="B592">
            <v>71100103</v>
          </cell>
          <cell r="C592" t="str">
            <v>071100103</v>
          </cell>
          <cell r="D592" t="str">
            <v>سياره فيات تايبو 2017 جير عادي 6+1 قوة ماتور 1600 خصوصي محرك ديزل اكافة المواصفات نتاج ايطاليا</v>
          </cell>
          <cell r="E592" t="str">
            <v>سيارة</v>
          </cell>
          <cell r="F592">
            <v>2023</v>
          </cell>
          <cell r="G592">
            <v>4</v>
          </cell>
          <cell r="H592">
            <v>67241.844903739315</v>
          </cell>
          <cell r="I592">
            <v>67241.844903739315</v>
          </cell>
          <cell r="J592">
            <v>67241.844903739315</v>
          </cell>
          <cell r="K592">
            <v>67241.844903739315</v>
          </cell>
          <cell r="L592">
            <v>67241.844903739315</v>
          </cell>
          <cell r="M592">
            <v>67322.113338026742</v>
          </cell>
          <cell r="N592">
            <v>67241.844903739315</v>
          </cell>
          <cell r="O592">
            <v>67241.844903739315</v>
          </cell>
          <cell r="P592">
            <v>73108.763542169385</v>
          </cell>
          <cell r="Q592">
            <v>67241.844903739315</v>
          </cell>
          <cell r="R592">
            <v>67241.844903739315</v>
          </cell>
          <cell r="S592">
            <v>67059.82549033442</v>
          </cell>
          <cell r="T592">
            <v>67722.275542015355</v>
          </cell>
        </row>
        <row r="593">
          <cell r="B593">
            <v>71100104</v>
          </cell>
          <cell r="C593" t="str">
            <v>071100104</v>
          </cell>
          <cell r="D593" t="str">
            <v>سيارة جولف موديل 2017  قوة ماتور 1400 جير اتوماتك - محرك بنزين - انتاج ألمانيا</v>
          </cell>
          <cell r="E593" t="str">
            <v>سيارة</v>
          </cell>
          <cell r="F593">
            <v>2023</v>
          </cell>
          <cell r="G593">
            <v>4</v>
          </cell>
          <cell r="H593">
            <v>111414.56455588804</v>
          </cell>
          <cell r="I593">
            <v>111414.56455588804</v>
          </cell>
          <cell r="J593">
            <v>111414.56455588804</v>
          </cell>
          <cell r="K593">
            <v>111414.56455588804</v>
          </cell>
          <cell r="L593">
            <v>111414.56455588804</v>
          </cell>
          <cell r="M593">
            <v>111547.56317700737</v>
          </cell>
          <cell r="N593">
            <v>111414.56455588804</v>
          </cell>
          <cell r="O593">
            <v>111414.56455588804</v>
          </cell>
          <cell r="P593">
            <v>121135.59743833293</v>
          </cell>
          <cell r="Q593">
            <v>111414.56455588804</v>
          </cell>
          <cell r="R593">
            <v>111414.56455588804</v>
          </cell>
          <cell r="S593">
            <v>111112.97238936946</v>
          </cell>
          <cell r="T593">
            <v>112210.60116730852</v>
          </cell>
        </row>
        <row r="594">
          <cell r="B594">
            <v>71100105</v>
          </cell>
          <cell r="C594" t="str">
            <v>071100105</v>
          </cell>
          <cell r="D594" t="str">
            <v>سيارة NISSAN Qashqai 2.0L، Brand: Nissan, Brand Type: Single / multiple brand specified, Model: Qashqai, Quantity: 1, Unit of measurement: Car, Edition: 2.0 L, Drivetrain: 4WD, Body style: SUV, Engine size (cc): 1997, Engine power (kW / HP): 106 / 142, Doors: 5, Gears: Manual / 6 (preferred); Automatic (allowed) (S)</v>
          </cell>
          <cell r="E594" t="str">
            <v>سيارة</v>
          </cell>
          <cell r="F594">
            <v>2023</v>
          </cell>
          <cell r="G594">
            <v>4</v>
          </cell>
        </row>
        <row r="595">
          <cell r="B595">
            <v>71100106</v>
          </cell>
          <cell r="C595" t="str">
            <v>071100106</v>
          </cell>
          <cell r="D595" t="str">
            <v>سيارة ACCENT  موديل 2017 قوة ماتور 1600 جير اتوماتك فل ابشن - محرك بنزين - انتاج كوريا</v>
          </cell>
          <cell r="E595" t="str">
            <v>سيارة</v>
          </cell>
          <cell r="F595">
            <v>2023</v>
          </cell>
          <cell r="G595">
            <v>4</v>
          </cell>
          <cell r="H595">
            <v>87931.643335659071</v>
          </cell>
          <cell r="I595">
            <v>87931.643335659071</v>
          </cell>
          <cell r="J595">
            <v>87931.643335659071</v>
          </cell>
          <cell r="K595">
            <v>87931.643335659071</v>
          </cell>
          <cell r="L595">
            <v>87931.643335659071</v>
          </cell>
          <cell r="M595">
            <v>88036.609749727257</v>
          </cell>
          <cell r="N595">
            <v>87931.643335659071</v>
          </cell>
          <cell r="O595">
            <v>87931.643335659071</v>
          </cell>
          <cell r="P595">
            <v>95603.767708990694</v>
          </cell>
          <cell r="Q595">
            <v>87931.643335659071</v>
          </cell>
          <cell r="R595">
            <v>87931.643335659071</v>
          </cell>
          <cell r="S595">
            <v>87693.617948898827</v>
          </cell>
          <cell r="T595">
            <v>88559.898785712372</v>
          </cell>
        </row>
        <row r="596">
          <cell r="B596">
            <v>71100107</v>
          </cell>
          <cell r="C596" t="str">
            <v>071100107</v>
          </cell>
          <cell r="D596" t="str">
            <v>سيارة كيا ريو موديل 2017 H5 قوة المحرك 1400 جير اتوماتك - محرك بنزين - انتاج كوريا</v>
          </cell>
          <cell r="E596" t="str">
            <v>سيارة</v>
          </cell>
          <cell r="F596">
            <v>2023</v>
          </cell>
          <cell r="G596">
            <v>4</v>
          </cell>
          <cell r="H596">
            <v>84828.173570871106</v>
          </cell>
          <cell r="I596">
            <v>84828.173570871106</v>
          </cell>
          <cell r="J596">
            <v>84828.173570871106</v>
          </cell>
          <cell r="K596">
            <v>84828.173570871106</v>
          </cell>
          <cell r="L596">
            <v>84828.173570871106</v>
          </cell>
          <cell r="M596">
            <v>84929.43528797217</v>
          </cell>
          <cell r="N596">
            <v>84828.173570871106</v>
          </cell>
          <cell r="O596">
            <v>84828.173570871106</v>
          </cell>
          <cell r="P596">
            <v>92229.517083967497</v>
          </cell>
          <cell r="Q596">
            <v>84828.173570871106</v>
          </cell>
          <cell r="R596">
            <v>84828.173570871106</v>
          </cell>
          <cell r="S596">
            <v>84598.549080114171</v>
          </cell>
          <cell r="T596">
            <v>85434.255299157812</v>
          </cell>
        </row>
        <row r="597">
          <cell r="B597">
            <v>71100108</v>
          </cell>
          <cell r="C597" t="str">
            <v>071100108</v>
          </cell>
          <cell r="D597" t="str">
            <v>سيارة VOLKSWAGEN Touareg 3.0 V6 FSI، Brand: Volkswagen, Brand Type: Single / multiple brand specified, Model: Touareg, Quantity: 1, Unit of measurement: Car, Edition: 3.0 V6 FSI, Drivetrain: 4WD, Body style: SUV, Engine size (cc): 2995, Engine power (kW / HP): 250 / 340, Doors: 5, Gears: Automatic / 8</v>
          </cell>
          <cell r="E597" t="str">
            <v>سيارة</v>
          </cell>
          <cell r="F597">
            <v>2023</v>
          </cell>
          <cell r="G597">
            <v>4</v>
          </cell>
        </row>
        <row r="598">
          <cell r="B598">
            <v>71100110</v>
          </cell>
          <cell r="C598" t="str">
            <v>071100110</v>
          </cell>
          <cell r="D598" t="str">
            <v>سيارة جراند بونتو موديل 2017 قوة ماتور 1400 جير عادي - محرك بنزين - انتاج ايطاليا</v>
          </cell>
          <cell r="E598" t="str">
            <v>سيارة</v>
          </cell>
          <cell r="F598">
            <v>2023</v>
          </cell>
          <cell r="G598">
            <v>4</v>
          </cell>
          <cell r="H598">
            <v>77586.7441196992</v>
          </cell>
          <cell r="I598">
            <v>77586.7441196992</v>
          </cell>
          <cell r="J598">
            <v>77586.7441196992</v>
          </cell>
          <cell r="K598">
            <v>77586.7441196992</v>
          </cell>
          <cell r="L598">
            <v>77586.7441196992</v>
          </cell>
          <cell r="M598">
            <v>77679.361543877007</v>
          </cell>
          <cell r="N598">
            <v>77586.7441196992</v>
          </cell>
          <cell r="O598">
            <v>77586.7441196992</v>
          </cell>
          <cell r="P598">
            <v>84356.265625580039</v>
          </cell>
          <cell r="Q598">
            <v>77586.7441196992</v>
          </cell>
          <cell r="R598">
            <v>77586.7441196992</v>
          </cell>
          <cell r="S598">
            <v>77376.721719616631</v>
          </cell>
          <cell r="T598">
            <v>78141.087163863893</v>
          </cell>
        </row>
        <row r="599">
          <cell r="B599">
            <v>71300101</v>
          </cell>
          <cell r="C599" t="str">
            <v>071300101</v>
          </cell>
          <cell r="D599" t="str">
            <v>دراجة هوائية قطر 26 انش - ماونتين - الصين</v>
          </cell>
          <cell r="E599" t="str">
            <v>دراجة</v>
          </cell>
          <cell r="F599">
            <v>2023</v>
          </cell>
          <cell r="G599">
            <v>4</v>
          </cell>
          <cell r="H599">
            <v>550</v>
          </cell>
          <cell r="I599">
            <v>550</v>
          </cell>
          <cell r="J599">
            <v>550</v>
          </cell>
          <cell r="K599">
            <v>550</v>
          </cell>
          <cell r="L599">
            <v>550</v>
          </cell>
          <cell r="M599">
            <v>550</v>
          </cell>
          <cell r="N599">
            <v>550</v>
          </cell>
          <cell r="O599">
            <v>550</v>
          </cell>
          <cell r="P599">
            <v>550</v>
          </cell>
          <cell r="Q599">
            <v>550</v>
          </cell>
          <cell r="R599">
            <v>550</v>
          </cell>
          <cell r="S599">
            <v>550</v>
          </cell>
          <cell r="T599">
            <v>550</v>
          </cell>
        </row>
        <row r="600">
          <cell r="B600">
            <v>71300102</v>
          </cell>
          <cell r="C600" t="str">
            <v>071300102</v>
          </cell>
          <cell r="D600" t="str">
            <v>دراجة هوائية قطر 20 انش -B.M.X -  الصين</v>
          </cell>
          <cell r="E600" t="str">
            <v>دراجة</v>
          </cell>
          <cell r="F600">
            <v>2023</v>
          </cell>
          <cell r="G600">
            <v>4</v>
          </cell>
          <cell r="H600">
            <v>400</v>
          </cell>
          <cell r="I600">
            <v>400</v>
          </cell>
          <cell r="J600">
            <v>400</v>
          </cell>
          <cell r="K600">
            <v>400</v>
          </cell>
          <cell r="L600">
            <v>400</v>
          </cell>
          <cell r="M600">
            <v>400</v>
          </cell>
          <cell r="N600">
            <v>400</v>
          </cell>
          <cell r="O600">
            <v>400</v>
          </cell>
          <cell r="P600">
            <v>400</v>
          </cell>
          <cell r="Q600">
            <v>400</v>
          </cell>
          <cell r="R600">
            <v>400</v>
          </cell>
          <cell r="S600">
            <v>400</v>
          </cell>
          <cell r="T600">
            <v>400</v>
          </cell>
        </row>
        <row r="601">
          <cell r="B601">
            <v>71300104</v>
          </cell>
          <cell r="C601" t="str">
            <v>071300104</v>
          </cell>
          <cell r="D601" t="str">
            <v>سكوتر Scooter, 50cc, Quantity: 1, Unit of measurement: Piece,  Brand Type: Well Known, Model:  (S), Type: 50cc scooter, Engine displacement: 50 cc , Engine output: 2.7 kW (3.7 hp), Frame type: Mono backbone, steel tube, Cooling: Air, Cylinders: 1, Stroke: 4, Starter: Electric, Gears: Centrifugal, automatic, Front brake: Drum or single disc, Rear brake: Drum or single disc, Front suspension: Telescopic fork , Rear suspension: Monocross dampers, Specify: Brand, model</v>
          </cell>
          <cell r="E601" t="str">
            <v>سكوتر</v>
          </cell>
          <cell r="F601">
            <v>2023</v>
          </cell>
          <cell r="G601">
            <v>4</v>
          </cell>
        </row>
        <row r="602">
          <cell r="B602">
            <v>71300105</v>
          </cell>
          <cell r="C602" t="str">
            <v>071300105</v>
          </cell>
          <cell r="D602" t="str">
            <v>دراجة نارية، Motorcycle, YAMAHA, YS 125، Brand: Yamaha, Brand Type: Single / multiple brand specified, Model: YS 125 or equivalent (S), Type: Light motorcycle, Engine displacement: 124 cc, Engine output: 7.6 kW (10 hp), Frame type: Mono backbone, steel tube, Cooling: Air, Cylinders: 1, Stroke: 4, Starter: Electric , Gears: 5-speed, Front brake: Single disc , Rear brake: Drum , Front suspension: Telescopic fork , Rear suspension: Monocross dampers</v>
          </cell>
          <cell r="E602" t="str">
            <v>دراجة نارية</v>
          </cell>
          <cell r="F602">
            <v>2023</v>
          </cell>
          <cell r="G602">
            <v>4</v>
          </cell>
        </row>
        <row r="603">
          <cell r="B603">
            <v>72100101</v>
          </cell>
          <cell r="C603" t="str">
            <v>072100101</v>
          </cell>
          <cell r="D603" t="str">
            <v>اطار ستيل 13/135 GR -  صيني</v>
          </cell>
          <cell r="E603" t="str">
            <v>اطار</v>
          </cell>
          <cell r="F603">
            <v>2023</v>
          </cell>
          <cell r="G603">
            <v>4</v>
          </cell>
          <cell r="H603">
            <v>145</v>
          </cell>
          <cell r="I603">
            <v>145</v>
          </cell>
          <cell r="J603">
            <v>145</v>
          </cell>
          <cell r="K603">
            <v>145</v>
          </cell>
          <cell r="L603">
            <v>165</v>
          </cell>
          <cell r="M603">
            <v>225</v>
          </cell>
          <cell r="N603">
            <v>250</v>
          </cell>
          <cell r="O603">
            <v>250</v>
          </cell>
          <cell r="P603">
            <v>250</v>
          </cell>
          <cell r="Q603">
            <v>250</v>
          </cell>
          <cell r="R603">
            <v>250</v>
          </cell>
          <cell r="S603">
            <v>250</v>
          </cell>
          <cell r="T603">
            <v>205.83333333333334</v>
          </cell>
        </row>
        <row r="604">
          <cell r="B604">
            <v>72100102</v>
          </cell>
          <cell r="C604" t="str">
            <v>072100102</v>
          </cell>
          <cell r="D604" t="str">
            <v>اطار ستيل GR 15-65-195 كوري</v>
          </cell>
          <cell r="E604" t="str">
            <v>اطار</v>
          </cell>
          <cell r="F604">
            <v>2023</v>
          </cell>
          <cell r="G604">
            <v>4</v>
          </cell>
        </row>
        <row r="605">
          <cell r="B605">
            <v>72100103</v>
          </cell>
          <cell r="C605" t="str">
            <v>072100103</v>
          </cell>
          <cell r="D605" t="str">
            <v>اطار ستيل 165/70/14 - هان كوك كوري</v>
          </cell>
          <cell r="E605" t="str">
            <v>اطار</v>
          </cell>
          <cell r="F605">
            <v>2023</v>
          </cell>
          <cell r="G605">
            <v>4</v>
          </cell>
          <cell r="H605">
            <v>250</v>
          </cell>
          <cell r="I605">
            <v>250</v>
          </cell>
          <cell r="J605">
            <v>275</v>
          </cell>
          <cell r="K605">
            <v>275</v>
          </cell>
          <cell r="L605">
            <v>300</v>
          </cell>
          <cell r="M605">
            <v>300</v>
          </cell>
          <cell r="N605">
            <v>300</v>
          </cell>
          <cell r="O605">
            <v>300</v>
          </cell>
          <cell r="P605">
            <v>300</v>
          </cell>
          <cell r="Q605">
            <v>300</v>
          </cell>
          <cell r="R605">
            <v>300</v>
          </cell>
          <cell r="S605">
            <v>300</v>
          </cell>
          <cell r="T605">
            <v>287.5</v>
          </cell>
        </row>
        <row r="606">
          <cell r="B606">
            <v>72100104</v>
          </cell>
          <cell r="C606" t="str">
            <v>072100104</v>
          </cell>
          <cell r="D606" t="str">
            <v>اطار ستيل 14/185 - هان كوك كوريا</v>
          </cell>
          <cell r="E606" t="str">
            <v>اطار</v>
          </cell>
          <cell r="F606">
            <v>2023</v>
          </cell>
          <cell r="G606">
            <v>4</v>
          </cell>
          <cell r="H606">
            <v>400</v>
          </cell>
          <cell r="I606">
            <v>400</v>
          </cell>
          <cell r="J606">
            <v>360</v>
          </cell>
          <cell r="K606">
            <v>335</v>
          </cell>
          <cell r="L606">
            <v>375</v>
          </cell>
          <cell r="M606">
            <v>375</v>
          </cell>
          <cell r="N606">
            <v>375</v>
          </cell>
          <cell r="O606">
            <v>375</v>
          </cell>
          <cell r="P606">
            <v>375</v>
          </cell>
          <cell r="Q606">
            <v>375</v>
          </cell>
          <cell r="R606">
            <v>375</v>
          </cell>
          <cell r="S606">
            <v>375</v>
          </cell>
          <cell r="T606">
            <v>374.58333333333331</v>
          </cell>
        </row>
        <row r="607">
          <cell r="B607">
            <v>72100201</v>
          </cell>
          <cell r="C607" t="str">
            <v>072100201</v>
          </cell>
          <cell r="D607" t="str">
            <v>بريك فيات امامي من 2006 فما فوق (بونتو)</v>
          </cell>
          <cell r="E607" t="str">
            <v>زوج</v>
          </cell>
          <cell r="F607">
            <v>2023</v>
          </cell>
          <cell r="G607">
            <v>4</v>
          </cell>
          <cell r="H607">
            <v>65</v>
          </cell>
          <cell r="I607">
            <v>65</v>
          </cell>
          <cell r="J607">
            <v>65</v>
          </cell>
          <cell r="K607">
            <v>65</v>
          </cell>
          <cell r="L607">
            <v>65</v>
          </cell>
          <cell r="M607">
            <v>65</v>
          </cell>
          <cell r="N607">
            <v>65</v>
          </cell>
          <cell r="O607">
            <v>65</v>
          </cell>
          <cell r="P607">
            <v>65</v>
          </cell>
          <cell r="Q607">
            <v>65</v>
          </cell>
          <cell r="R607">
            <v>65</v>
          </cell>
          <cell r="S607">
            <v>65</v>
          </cell>
          <cell r="T607">
            <v>65</v>
          </cell>
        </row>
        <row r="608">
          <cell r="B608">
            <v>72100202</v>
          </cell>
          <cell r="C608" t="str">
            <v>072100202</v>
          </cell>
          <cell r="D608" t="str">
            <v>مساحات 20 انش سيلكون - wurth - المانيا</v>
          </cell>
          <cell r="E608" t="str">
            <v>زوج</v>
          </cell>
          <cell r="F608">
            <v>2023</v>
          </cell>
          <cell r="G608">
            <v>4</v>
          </cell>
          <cell r="H608">
            <v>50</v>
          </cell>
          <cell r="I608">
            <v>50</v>
          </cell>
          <cell r="J608">
            <v>50</v>
          </cell>
          <cell r="K608">
            <v>50</v>
          </cell>
          <cell r="L608">
            <v>50</v>
          </cell>
          <cell r="M608">
            <v>50</v>
          </cell>
          <cell r="N608">
            <v>50</v>
          </cell>
          <cell r="O608">
            <v>50</v>
          </cell>
          <cell r="P608">
            <v>50</v>
          </cell>
          <cell r="Q608">
            <v>50</v>
          </cell>
          <cell r="R608">
            <v>50</v>
          </cell>
          <cell r="S608">
            <v>50</v>
          </cell>
          <cell r="T608">
            <v>50</v>
          </cell>
        </row>
        <row r="609">
          <cell r="B609">
            <v>72100203</v>
          </cell>
          <cell r="C609" t="str">
            <v>072100203</v>
          </cell>
          <cell r="D609" t="str">
            <v>بوجيات سيارة - الكتروني - روسي</v>
          </cell>
          <cell r="E609" t="str">
            <v>طقم</v>
          </cell>
          <cell r="F609">
            <v>2023</v>
          </cell>
          <cell r="G609">
            <v>4</v>
          </cell>
          <cell r="H609">
            <v>45</v>
          </cell>
          <cell r="I609">
            <v>45</v>
          </cell>
          <cell r="J609">
            <v>45</v>
          </cell>
          <cell r="K609">
            <v>45</v>
          </cell>
          <cell r="L609">
            <v>45</v>
          </cell>
          <cell r="M609">
            <v>45</v>
          </cell>
          <cell r="N609">
            <v>45</v>
          </cell>
          <cell r="O609">
            <v>45</v>
          </cell>
          <cell r="P609">
            <v>45</v>
          </cell>
          <cell r="Q609">
            <v>45</v>
          </cell>
          <cell r="R609">
            <v>45</v>
          </cell>
          <cell r="S609">
            <v>45</v>
          </cell>
          <cell r="T609">
            <v>45</v>
          </cell>
        </row>
        <row r="610">
          <cell r="B610">
            <v>72100204</v>
          </cell>
          <cell r="C610" t="str">
            <v>072100204</v>
          </cell>
          <cell r="D610" t="str">
            <v>بلاتين سيارة سوبارو - اليابان</v>
          </cell>
          <cell r="E610" t="str">
            <v>بلاتين</v>
          </cell>
          <cell r="F610">
            <v>2023</v>
          </cell>
          <cell r="G610">
            <v>4</v>
          </cell>
          <cell r="H610">
            <v>25</v>
          </cell>
          <cell r="I610">
            <v>25</v>
          </cell>
          <cell r="J610">
            <v>25</v>
          </cell>
          <cell r="K610">
            <v>25</v>
          </cell>
          <cell r="L610">
            <v>25</v>
          </cell>
          <cell r="M610">
            <v>25</v>
          </cell>
          <cell r="N610">
            <v>25</v>
          </cell>
          <cell r="O610">
            <v>25</v>
          </cell>
          <cell r="P610">
            <v>25</v>
          </cell>
          <cell r="Q610">
            <v>25</v>
          </cell>
          <cell r="R610">
            <v>25</v>
          </cell>
          <cell r="S610">
            <v>25</v>
          </cell>
          <cell r="T610">
            <v>25</v>
          </cell>
        </row>
        <row r="611">
          <cell r="B611">
            <v>72100206</v>
          </cell>
          <cell r="C611" t="str">
            <v>072100206</v>
          </cell>
          <cell r="D611" t="str">
            <v>فلتر زيت اسكودا - اكتافيانيو - الاصلي - المانيا</v>
          </cell>
          <cell r="E611" t="str">
            <v>فلتر</v>
          </cell>
          <cell r="F611">
            <v>2023</v>
          </cell>
          <cell r="G611">
            <v>4</v>
          </cell>
          <cell r="H611">
            <v>30</v>
          </cell>
          <cell r="I611">
            <v>30</v>
          </cell>
          <cell r="J611">
            <v>30</v>
          </cell>
          <cell r="K611">
            <v>30</v>
          </cell>
          <cell r="L611">
            <v>30</v>
          </cell>
          <cell r="M611">
            <v>30</v>
          </cell>
          <cell r="N611">
            <v>30</v>
          </cell>
          <cell r="O611">
            <v>30</v>
          </cell>
          <cell r="P611">
            <v>30</v>
          </cell>
          <cell r="Q611">
            <v>30</v>
          </cell>
          <cell r="R611">
            <v>30</v>
          </cell>
          <cell r="S611">
            <v>30</v>
          </cell>
          <cell r="T611">
            <v>30</v>
          </cell>
        </row>
        <row r="612">
          <cell r="B612">
            <v>72200102</v>
          </cell>
          <cell r="C612" t="str">
            <v>072200102</v>
          </cell>
          <cell r="D612" t="str">
            <v>بنزين 95 بدون رصاص - اسرائيل</v>
          </cell>
          <cell r="E612" t="str">
            <v>1 لتر</v>
          </cell>
          <cell r="F612">
            <v>2023</v>
          </cell>
          <cell r="G612">
            <v>4</v>
          </cell>
          <cell r="H612">
            <v>7.1500000000000012</v>
          </cell>
          <cell r="I612">
            <v>7.0399999999999991</v>
          </cell>
          <cell r="J612">
            <v>7.02</v>
          </cell>
          <cell r="K612">
            <v>7.02</v>
          </cell>
          <cell r="L612">
            <v>7.02</v>
          </cell>
          <cell r="M612">
            <v>7.06</v>
          </cell>
          <cell r="N612">
            <v>7.06</v>
          </cell>
          <cell r="O612">
            <v>7.07</v>
          </cell>
          <cell r="P612">
            <v>7.16</v>
          </cell>
          <cell r="Q612">
            <v>7.16</v>
          </cell>
          <cell r="R612">
            <v>7.16</v>
          </cell>
          <cell r="S612">
            <v>7.16</v>
          </cell>
          <cell r="T612">
            <v>7.09</v>
          </cell>
        </row>
        <row r="613">
          <cell r="B613">
            <v>72200103</v>
          </cell>
          <cell r="C613" t="str">
            <v>072200103</v>
          </cell>
          <cell r="D613" t="str">
            <v>بنزين 98 بدون رصاص -  اسرائيل</v>
          </cell>
          <cell r="E613" t="str">
            <v>1 لتر</v>
          </cell>
          <cell r="F613">
            <v>2023</v>
          </cell>
          <cell r="G613">
            <v>4</v>
          </cell>
          <cell r="H613">
            <v>8.5399999999999991</v>
          </cell>
          <cell r="I613">
            <v>8.4299999999999979</v>
          </cell>
          <cell r="J613">
            <v>8.4099999999999984</v>
          </cell>
          <cell r="K613">
            <v>8.4099999999999984</v>
          </cell>
          <cell r="L613">
            <v>8.41</v>
          </cell>
          <cell r="M613">
            <v>8.4533333333333331</v>
          </cell>
          <cell r="N613">
            <v>8.4499999999999993</v>
          </cell>
          <cell r="O613">
            <v>8.4600000000000009</v>
          </cell>
          <cell r="P613">
            <v>8.5500000000000007</v>
          </cell>
          <cell r="Q613">
            <v>8.5500000000000007</v>
          </cell>
          <cell r="R613">
            <v>8.5500000000000007</v>
          </cell>
          <cell r="S613">
            <v>8.5500000000000007</v>
          </cell>
          <cell r="T613">
            <v>8.4802777777777774</v>
          </cell>
        </row>
        <row r="614">
          <cell r="B614">
            <v>72200104</v>
          </cell>
          <cell r="C614" t="str">
            <v>072200104</v>
          </cell>
          <cell r="D614" t="str">
            <v>سولار - اسرائيل</v>
          </cell>
          <cell r="E614" t="str">
            <v>1 لتر</v>
          </cell>
          <cell r="F614">
            <v>2023</v>
          </cell>
          <cell r="G614">
            <v>4</v>
          </cell>
          <cell r="H614">
            <v>6.79</v>
          </cell>
          <cell r="I614">
            <v>6.69</v>
          </cell>
          <cell r="J614">
            <v>6.669999999999999</v>
          </cell>
          <cell r="K614">
            <v>6.669999999999999</v>
          </cell>
          <cell r="L614">
            <v>6.669999999999999</v>
          </cell>
          <cell r="M614">
            <v>6.71</v>
          </cell>
          <cell r="N614">
            <v>6.71</v>
          </cell>
          <cell r="O614">
            <v>6.72</v>
          </cell>
          <cell r="P614">
            <v>6.8</v>
          </cell>
          <cell r="Q614">
            <v>6.8</v>
          </cell>
          <cell r="R614">
            <v>6.8</v>
          </cell>
          <cell r="S614">
            <v>6.8</v>
          </cell>
          <cell r="T614">
            <v>6.735833333333332</v>
          </cell>
        </row>
        <row r="615">
          <cell r="B615">
            <v>72200202</v>
          </cell>
          <cell r="C615" t="str">
            <v>072200202</v>
          </cell>
          <cell r="D615" t="str">
            <v>زيت ماتور بنزين- كاسترول - اسرائيل</v>
          </cell>
          <cell r="E615" t="str">
            <v>علبة /1 لتر</v>
          </cell>
          <cell r="F615">
            <v>2023</v>
          </cell>
          <cell r="G615">
            <v>4</v>
          </cell>
          <cell r="H615">
            <v>20</v>
          </cell>
          <cell r="I615">
            <v>20</v>
          </cell>
          <cell r="J615">
            <v>20</v>
          </cell>
          <cell r="K615">
            <v>20</v>
          </cell>
          <cell r="L615">
            <v>20</v>
          </cell>
          <cell r="M615">
            <v>20</v>
          </cell>
          <cell r="N615">
            <v>20</v>
          </cell>
          <cell r="O615">
            <v>20</v>
          </cell>
          <cell r="P615">
            <v>20</v>
          </cell>
          <cell r="Q615">
            <v>25</v>
          </cell>
          <cell r="R615">
            <v>25</v>
          </cell>
          <cell r="S615">
            <v>25</v>
          </cell>
          <cell r="T615">
            <v>21.25</v>
          </cell>
        </row>
        <row r="616">
          <cell r="B616">
            <v>72200203</v>
          </cell>
          <cell r="C616" t="str">
            <v>072200203</v>
          </cell>
          <cell r="D616" t="str">
            <v>زيت ماتور ديزل - باز - اسرائيل</v>
          </cell>
          <cell r="E616" t="str">
            <v>علبة / 4 لتر</v>
          </cell>
          <cell r="F616">
            <v>2023</v>
          </cell>
          <cell r="G616">
            <v>4</v>
          </cell>
          <cell r="H616">
            <v>35</v>
          </cell>
          <cell r="I616">
            <v>35</v>
          </cell>
          <cell r="J616">
            <v>35</v>
          </cell>
          <cell r="K616">
            <v>35</v>
          </cell>
          <cell r="L616">
            <v>35</v>
          </cell>
          <cell r="M616">
            <v>35</v>
          </cell>
          <cell r="N616">
            <v>35</v>
          </cell>
          <cell r="O616">
            <v>35</v>
          </cell>
          <cell r="P616">
            <v>35</v>
          </cell>
          <cell r="Q616">
            <v>37.5</v>
          </cell>
          <cell r="R616">
            <v>47.5</v>
          </cell>
          <cell r="S616">
            <v>50</v>
          </cell>
          <cell r="T616">
            <v>37.5</v>
          </cell>
        </row>
        <row r="617">
          <cell r="B617">
            <v>72200205</v>
          </cell>
          <cell r="C617" t="str">
            <v>072200205</v>
          </cell>
          <cell r="D617" t="str">
            <v>زيت بريك - أمريكي</v>
          </cell>
          <cell r="E617" t="str">
            <v>علبه/330 مل</v>
          </cell>
          <cell r="F617">
            <v>2023</v>
          </cell>
          <cell r="G617">
            <v>4</v>
          </cell>
          <cell r="H617">
            <v>15</v>
          </cell>
          <cell r="I617">
            <v>15</v>
          </cell>
          <cell r="J617">
            <v>17.5</v>
          </cell>
          <cell r="K617">
            <v>17.5</v>
          </cell>
          <cell r="L617">
            <v>15</v>
          </cell>
          <cell r="M617">
            <v>17.5</v>
          </cell>
          <cell r="N617">
            <v>17.5</v>
          </cell>
          <cell r="O617">
            <v>17.5</v>
          </cell>
          <cell r="P617">
            <v>17.5</v>
          </cell>
          <cell r="Q617">
            <v>20</v>
          </cell>
          <cell r="R617">
            <v>20</v>
          </cell>
          <cell r="S617">
            <v>20</v>
          </cell>
          <cell r="T617">
            <v>17.5</v>
          </cell>
        </row>
        <row r="618">
          <cell r="B618">
            <v>72300101</v>
          </cell>
          <cell r="C618" t="str">
            <v>072300101</v>
          </cell>
          <cell r="D618" t="str">
            <v>اصلاح ميزان سيارة</v>
          </cell>
          <cell r="E618" t="str">
            <v>اصلاح</v>
          </cell>
          <cell r="F618">
            <v>2023</v>
          </cell>
          <cell r="G618">
            <v>4</v>
          </cell>
          <cell r="H618">
            <v>40</v>
          </cell>
          <cell r="I618">
            <v>40</v>
          </cell>
          <cell r="J618">
            <v>40</v>
          </cell>
          <cell r="K618">
            <v>40</v>
          </cell>
          <cell r="L618">
            <v>40</v>
          </cell>
          <cell r="M618">
            <v>40</v>
          </cell>
          <cell r="N618">
            <v>40</v>
          </cell>
          <cell r="O618">
            <v>40</v>
          </cell>
          <cell r="P618">
            <v>40</v>
          </cell>
          <cell r="Q618">
            <v>40</v>
          </cell>
          <cell r="R618">
            <v>40</v>
          </cell>
          <cell r="S618">
            <v>40</v>
          </cell>
          <cell r="T618">
            <v>40</v>
          </cell>
        </row>
        <row r="619">
          <cell r="B619">
            <v>72300102</v>
          </cell>
          <cell r="C619" t="str">
            <v>072300102</v>
          </cell>
          <cell r="D619" t="str">
            <v>اجرة تركيب بريكات امامي وخلفي سياره بولو صغيره</v>
          </cell>
          <cell r="E619" t="str">
            <v>تركيب</v>
          </cell>
          <cell r="F619">
            <v>2023</v>
          </cell>
          <cell r="G619">
            <v>4</v>
          </cell>
          <cell r="H619">
            <v>60</v>
          </cell>
          <cell r="I619">
            <v>60</v>
          </cell>
          <cell r="J619">
            <v>60</v>
          </cell>
          <cell r="K619">
            <v>60</v>
          </cell>
          <cell r="L619">
            <v>60</v>
          </cell>
          <cell r="M619">
            <v>60</v>
          </cell>
          <cell r="N619">
            <v>60</v>
          </cell>
          <cell r="O619">
            <v>60</v>
          </cell>
          <cell r="P619">
            <v>60</v>
          </cell>
          <cell r="Q619">
            <v>60</v>
          </cell>
          <cell r="R619">
            <v>60</v>
          </cell>
          <cell r="S619">
            <v>60</v>
          </cell>
          <cell r="T619">
            <v>60</v>
          </cell>
        </row>
        <row r="620">
          <cell r="B620">
            <v>72300201</v>
          </cell>
          <cell r="C620" t="str">
            <v>072300201</v>
          </cell>
          <cell r="D620" t="str">
            <v>غسيل بودي سيارة</v>
          </cell>
          <cell r="E620" t="str">
            <v>غسيل</v>
          </cell>
          <cell r="F620">
            <v>2023</v>
          </cell>
          <cell r="G620">
            <v>4</v>
          </cell>
          <cell r="H620">
            <v>40</v>
          </cell>
          <cell r="I620">
            <v>40</v>
          </cell>
          <cell r="J620">
            <v>40</v>
          </cell>
          <cell r="K620">
            <v>40</v>
          </cell>
          <cell r="L620">
            <v>40</v>
          </cell>
          <cell r="M620">
            <v>40</v>
          </cell>
          <cell r="N620">
            <v>40</v>
          </cell>
          <cell r="O620">
            <v>40</v>
          </cell>
          <cell r="P620">
            <v>40</v>
          </cell>
          <cell r="Q620">
            <v>40</v>
          </cell>
          <cell r="R620">
            <v>40</v>
          </cell>
          <cell r="S620">
            <v>40</v>
          </cell>
          <cell r="T620">
            <v>40</v>
          </cell>
        </row>
        <row r="621">
          <cell r="B621">
            <v>72400102</v>
          </cell>
          <cell r="C621" t="str">
            <v>072400102</v>
          </cell>
          <cell r="D621" t="str">
            <v>اجرة موقف سيارة لمرة واحدة</v>
          </cell>
          <cell r="E621" t="str">
            <v>اجرة</v>
          </cell>
          <cell r="F621">
            <v>2023</v>
          </cell>
          <cell r="G621">
            <v>4</v>
          </cell>
          <cell r="H621">
            <v>25</v>
          </cell>
          <cell r="I621">
            <v>25</v>
          </cell>
          <cell r="J621">
            <v>25</v>
          </cell>
          <cell r="K621">
            <v>25</v>
          </cell>
          <cell r="L621">
            <v>25</v>
          </cell>
          <cell r="M621">
            <v>30</v>
          </cell>
          <cell r="N621">
            <v>30</v>
          </cell>
          <cell r="O621">
            <v>30</v>
          </cell>
          <cell r="P621">
            <v>30</v>
          </cell>
          <cell r="Q621">
            <v>30</v>
          </cell>
          <cell r="R621">
            <v>30</v>
          </cell>
          <cell r="S621">
            <v>30</v>
          </cell>
          <cell r="T621">
            <v>27.916666666666668</v>
          </cell>
        </row>
        <row r="622">
          <cell r="B622">
            <v>72400201</v>
          </cell>
          <cell r="C622" t="str">
            <v>072400201</v>
          </cell>
          <cell r="D622" t="str">
            <v>درس تعليم سيارة خصوصي</v>
          </cell>
          <cell r="E622" t="str">
            <v>درس / 40 دقيقة</v>
          </cell>
          <cell r="F622">
            <v>2023</v>
          </cell>
          <cell r="G622">
            <v>4</v>
          </cell>
          <cell r="H622">
            <v>170</v>
          </cell>
          <cell r="I622">
            <v>170</v>
          </cell>
          <cell r="J622">
            <v>180</v>
          </cell>
          <cell r="K622">
            <v>180</v>
          </cell>
          <cell r="L622">
            <v>180</v>
          </cell>
          <cell r="M622">
            <v>180</v>
          </cell>
          <cell r="N622">
            <v>180</v>
          </cell>
          <cell r="O622">
            <v>180</v>
          </cell>
          <cell r="P622">
            <v>180</v>
          </cell>
          <cell r="Q622">
            <v>180</v>
          </cell>
          <cell r="R622">
            <v>180</v>
          </cell>
          <cell r="S622">
            <v>180</v>
          </cell>
          <cell r="T622">
            <v>178.33333333333334</v>
          </cell>
        </row>
        <row r="623">
          <cell r="B623">
            <v>73200103</v>
          </cell>
          <cell r="C623" t="str">
            <v>073200103</v>
          </cell>
          <cell r="D623" t="str">
            <v>اجرة تاكسي مشترك طولكرم - نابلس</v>
          </cell>
          <cell r="E623" t="str">
            <v>سفرة</v>
          </cell>
          <cell r="F623">
            <v>2023</v>
          </cell>
          <cell r="G623">
            <v>4</v>
          </cell>
        </row>
        <row r="624">
          <cell r="B624">
            <v>73200105</v>
          </cell>
          <cell r="C624" t="str">
            <v>073200105</v>
          </cell>
          <cell r="D624" t="str">
            <v>اجرة تاكسي مشترك قلقيلية-نابلس</v>
          </cell>
          <cell r="E624" t="str">
            <v>سفرة</v>
          </cell>
          <cell r="F624">
            <v>2023</v>
          </cell>
          <cell r="G624">
            <v>4</v>
          </cell>
        </row>
        <row r="625">
          <cell r="B625">
            <v>73200109</v>
          </cell>
          <cell r="C625" t="str">
            <v>073200109</v>
          </cell>
          <cell r="D625" t="str">
            <v>اجرة تاكسي مشترك نابلس -رام الله</v>
          </cell>
          <cell r="E625" t="str">
            <v>سفرة</v>
          </cell>
          <cell r="F625">
            <v>2023</v>
          </cell>
          <cell r="G625">
            <v>4</v>
          </cell>
        </row>
        <row r="626">
          <cell r="B626">
            <v>73200112</v>
          </cell>
          <cell r="C626" t="str">
            <v>073200112</v>
          </cell>
          <cell r="D626" t="str">
            <v>اجرة تاكسي مشترك رام الله - عناتا - القدس</v>
          </cell>
          <cell r="E626" t="str">
            <v>سفرة</v>
          </cell>
          <cell r="F626">
            <v>2023</v>
          </cell>
          <cell r="G626">
            <v>4</v>
          </cell>
          <cell r="H626">
            <v>8.5</v>
          </cell>
          <cell r="I626">
            <v>8.5</v>
          </cell>
          <cell r="J626">
            <v>8.5</v>
          </cell>
          <cell r="K626">
            <v>8.5</v>
          </cell>
          <cell r="L626">
            <v>8.5</v>
          </cell>
          <cell r="M626">
            <v>8.5</v>
          </cell>
          <cell r="N626">
            <v>8.5</v>
          </cell>
          <cell r="O626">
            <v>8.5</v>
          </cell>
          <cell r="P626">
            <v>8.5</v>
          </cell>
          <cell r="Q626">
            <v>8.5</v>
          </cell>
          <cell r="R626">
            <v>8.5</v>
          </cell>
          <cell r="S626">
            <v>8.5</v>
          </cell>
          <cell r="T626">
            <v>8.5</v>
          </cell>
        </row>
        <row r="627">
          <cell r="B627">
            <v>73200113</v>
          </cell>
          <cell r="C627" t="str">
            <v>073200113</v>
          </cell>
          <cell r="D627" t="str">
            <v>اجرة تاكسي مشترك رام الله - اريحا</v>
          </cell>
          <cell r="E627" t="str">
            <v>سفرة</v>
          </cell>
          <cell r="F627">
            <v>2023</v>
          </cell>
          <cell r="G627">
            <v>4</v>
          </cell>
        </row>
        <row r="628">
          <cell r="B628">
            <v>73200114</v>
          </cell>
          <cell r="C628" t="str">
            <v>073200114</v>
          </cell>
          <cell r="D628" t="str">
            <v>اجرة تاكسي مشترك بيت لحم - رام الله</v>
          </cell>
          <cell r="E628" t="str">
            <v>سفرة</v>
          </cell>
          <cell r="F628">
            <v>2023</v>
          </cell>
          <cell r="G628">
            <v>4</v>
          </cell>
        </row>
        <row r="629">
          <cell r="B629">
            <v>73200115</v>
          </cell>
          <cell r="C629" t="str">
            <v>073200115</v>
          </cell>
          <cell r="D629" t="str">
            <v>اجرة تاكسي مشترك بيت لحم - الخليل</v>
          </cell>
          <cell r="E629" t="str">
            <v>سفرة</v>
          </cell>
          <cell r="F629">
            <v>2023</v>
          </cell>
          <cell r="G629">
            <v>4</v>
          </cell>
        </row>
        <row r="630">
          <cell r="B630">
            <v>73200116</v>
          </cell>
          <cell r="C630" t="str">
            <v>073200116</v>
          </cell>
          <cell r="D630" t="str">
            <v>أجرة تاكسي طلب داخل مدينة غزة</v>
          </cell>
          <cell r="E630" t="str">
            <v>سفرة</v>
          </cell>
          <cell r="F630">
            <v>2023</v>
          </cell>
          <cell r="G630">
            <v>4</v>
          </cell>
        </row>
        <row r="631">
          <cell r="B631">
            <v>73200117</v>
          </cell>
          <cell r="C631" t="str">
            <v>073200117</v>
          </cell>
          <cell r="D631" t="str">
            <v>أجرة تاكسي مشترك داخل مدينة غزة</v>
          </cell>
          <cell r="E631" t="str">
            <v>سفرة</v>
          </cell>
          <cell r="F631">
            <v>2023</v>
          </cell>
          <cell r="G631">
            <v>4</v>
          </cell>
        </row>
        <row r="632">
          <cell r="B632">
            <v>73200120</v>
          </cell>
          <cell r="C632" t="str">
            <v>073200120</v>
          </cell>
          <cell r="D632" t="str">
            <v>أجرة تاكسي مشترك غزة - خان يونس</v>
          </cell>
          <cell r="E632" t="str">
            <v>سفرة</v>
          </cell>
          <cell r="F632">
            <v>2023</v>
          </cell>
          <cell r="G632">
            <v>4</v>
          </cell>
        </row>
        <row r="633">
          <cell r="B633">
            <v>73200121</v>
          </cell>
          <cell r="C633" t="str">
            <v>073200121</v>
          </cell>
          <cell r="D633" t="str">
            <v>أجرة تاكسي مشترك النصيرات - غزة</v>
          </cell>
          <cell r="E633" t="str">
            <v>سفرة</v>
          </cell>
          <cell r="F633">
            <v>2023</v>
          </cell>
          <cell r="G633">
            <v>4</v>
          </cell>
        </row>
        <row r="634">
          <cell r="B634">
            <v>73200203</v>
          </cell>
          <cell r="C634" t="str">
            <v>073200203</v>
          </cell>
          <cell r="D634" t="str">
            <v>اجرة باص طولكرم - نابلس</v>
          </cell>
          <cell r="E634" t="str">
            <v>سفرة</v>
          </cell>
          <cell r="F634">
            <v>2023</v>
          </cell>
          <cell r="G634">
            <v>4</v>
          </cell>
        </row>
        <row r="635">
          <cell r="B635">
            <v>73200204</v>
          </cell>
          <cell r="C635" t="str">
            <v>073200204</v>
          </cell>
          <cell r="D635" t="str">
            <v>اجرة باص طولكرم - رام الله</v>
          </cell>
          <cell r="E635" t="str">
            <v>سفرة</v>
          </cell>
          <cell r="F635">
            <v>2023</v>
          </cell>
          <cell r="G635">
            <v>4</v>
          </cell>
        </row>
        <row r="636">
          <cell r="B636">
            <v>73200206</v>
          </cell>
          <cell r="C636" t="str">
            <v>073200206</v>
          </cell>
          <cell r="D636" t="str">
            <v>اجرة باص قلقيلية - نابلس</v>
          </cell>
          <cell r="E636" t="str">
            <v>سفرة</v>
          </cell>
          <cell r="F636">
            <v>2023</v>
          </cell>
          <cell r="G636">
            <v>4</v>
          </cell>
        </row>
        <row r="637">
          <cell r="B637">
            <v>73200208</v>
          </cell>
          <cell r="C637" t="str">
            <v>073200208</v>
          </cell>
          <cell r="D637" t="str">
            <v>اجرة باص نابلس -جنين</v>
          </cell>
          <cell r="E637" t="str">
            <v>سفرة</v>
          </cell>
          <cell r="F637">
            <v>2023</v>
          </cell>
          <cell r="G637">
            <v>4</v>
          </cell>
        </row>
        <row r="638">
          <cell r="B638">
            <v>73200209</v>
          </cell>
          <cell r="C638" t="str">
            <v>073200209</v>
          </cell>
          <cell r="D638" t="str">
            <v>اجرة باص نابلس -رام الله</v>
          </cell>
          <cell r="E638" t="str">
            <v>سفرة</v>
          </cell>
          <cell r="F638">
            <v>2023</v>
          </cell>
          <cell r="G638">
            <v>4</v>
          </cell>
        </row>
        <row r="639">
          <cell r="B639">
            <v>73200210</v>
          </cell>
          <cell r="C639" t="str">
            <v>073200210</v>
          </cell>
          <cell r="D639" t="str">
            <v>اجرة باص رام الله - القدس (مباشر)</v>
          </cell>
          <cell r="E639" t="str">
            <v>سفرة</v>
          </cell>
          <cell r="F639">
            <v>2023</v>
          </cell>
          <cell r="G639">
            <v>4</v>
          </cell>
          <cell r="H639">
            <v>8</v>
          </cell>
          <cell r="I639">
            <v>8</v>
          </cell>
          <cell r="J639">
            <v>8</v>
          </cell>
          <cell r="K639">
            <v>8</v>
          </cell>
          <cell r="L639">
            <v>8</v>
          </cell>
          <cell r="M639">
            <v>8</v>
          </cell>
          <cell r="N639">
            <v>8</v>
          </cell>
          <cell r="O639">
            <v>8</v>
          </cell>
          <cell r="P639">
            <v>8</v>
          </cell>
          <cell r="Q639">
            <v>8</v>
          </cell>
          <cell r="R639">
            <v>8</v>
          </cell>
          <cell r="S639">
            <v>8</v>
          </cell>
          <cell r="T639">
            <v>8</v>
          </cell>
        </row>
        <row r="640">
          <cell r="B640">
            <v>73200214</v>
          </cell>
          <cell r="C640" t="str">
            <v>073200214</v>
          </cell>
          <cell r="D640" t="str">
            <v>أجرة باص دير البلح - غزة</v>
          </cell>
          <cell r="E640" t="str">
            <v>سفرة</v>
          </cell>
          <cell r="F640">
            <v>2023</v>
          </cell>
          <cell r="G640">
            <v>4</v>
          </cell>
        </row>
        <row r="641">
          <cell r="B641">
            <v>73300102</v>
          </cell>
          <cell r="C641" t="str">
            <v>073300102</v>
          </cell>
          <cell r="D641" t="str">
            <v>تذكرة طائرة ذهاب واياب – درجة اقتصادية – الخطوط الملكية الاردنية – من عمان الى الامارات مباشرة (من تاريخ الزيارة لمدة اسبوع 7 ايام)</v>
          </cell>
          <cell r="E641" t="str">
            <v>ذهاب واياب</v>
          </cell>
          <cell r="F641">
            <v>2023</v>
          </cell>
          <cell r="G641">
            <v>4</v>
          </cell>
          <cell r="H641">
            <v>1829.3988964605905</v>
          </cell>
          <cell r="I641">
            <v>1829</v>
          </cell>
          <cell r="J641">
            <v>1971.3233569185579</v>
          </cell>
          <cell r="K641">
            <v>1971</v>
          </cell>
          <cell r="L641">
            <v>1971</v>
          </cell>
          <cell r="M641">
            <v>2061.059034861566</v>
          </cell>
          <cell r="N641">
            <v>1939.5885116977072</v>
          </cell>
          <cell r="O641">
            <v>1939.5885116977072</v>
          </cell>
          <cell r="P641">
            <v>1853.2529656138406</v>
          </cell>
          <cell r="Q641">
            <v>1939.5885116977072</v>
          </cell>
          <cell r="R641">
            <v>1939.5885116977072</v>
          </cell>
          <cell r="S641">
            <v>1904.3277581603732</v>
          </cell>
          <cell r="T641">
            <v>1929.0596715671466</v>
          </cell>
        </row>
        <row r="642">
          <cell r="B642">
            <v>73300103</v>
          </cell>
          <cell r="C642" t="str">
            <v>073300103</v>
          </cell>
          <cell r="D642" t="str">
            <v>تذكرة طائرة ذهاب اياب - درجة اقتصادية - الخطوط الملكية الاردنية - من عمان  الى لندن مباشرة (من تاريخ الزيارة لمدة 7 أيام</v>
          </cell>
          <cell r="E642" t="str">
            <v>ذهاب واياب</v>
          </cell>
          <cell r="F642">
            <v>2023</v>
          </cell>
          <cell r="G642">
            <v>4</v>
          </cell>
          <cell r="H642">
            <v>4183.0220105526751</v>
          </cell>
          <cell r="I642">
            <v>4183</v>
          </cell>
          <cell r="J642">
            <v>4508.4995090160346</v>
          </cell>
          <cell r="K642">
            <v>4508</v>
          </cell>
          <cell r="L642">
            <v>4508</v>
          </cell>
          <cell r="M642">
            <v>4713.9797712612581</v>
          </cell>
          <cell r="N642">
            <v>4436.1567786571613</v>
          </cell>
          <cell r="O642">
            <v>4436.1567786571613</v>
          </cell>
          <cell r="P642">
            <v>4238.6932364217118</v>
          </cell>
          <cell r="Q642">
            <v>4436.1567786571613</v>
          </cell>
          <cell r="R642">
            <v>4436.1567786571613</v>
          </cell>
          <cell r="S642">
            <v>4355.5096569188045</v>
          </cell>
          <cell r="T642">
            <v>4411.9442748999272</v>
          </cell>
        </row>
        <row r="643">
          <cell r="B643">
            <v>73300104</v>
          </cell>
          <cell r="C643" t="str">
            <v>073300104</v>
          </cell>
          <cell r="D643" t="str">
            <v>تذكرة طائرة ذهاب واياب – درجة اقتصادية – الخطوط الملكية الاردنية – من عمان الى نيويرورك (واشنطن) مباشرة (من تاريخ الزيارة لمدة اسبوع 7 أيام)</v>
          </cell>
          <cell r="E643" t="str">
            <v>ذهاب واياب</v>
          </cell>
          <cell r="F643">
            <v>2023</v>
          </cell>
          <cell r="G643">
            <v>4</v>
          </cell>
          <cell r="H643">
            <v>4964.8101307358138</v>
          </cell>
          <cell r="I643">
            <v>5780.930344424939</v>
          </cell>
          <cell r="J643">
            <v>6230.7725602428245</v>
          </cell>
          <cell r="K643">
            <v>5780.930344424939</v>
          </cell>
          <cell r="L643">
            <v>5780.930344424939</v>
          </cell>
          <cell r="M643">
            <v>6045.0729154147157</v>
          </cell>
          <cell r="N643">
            <v>5688.8006509240395</v>
          </cell>
          <cell r="O643">
            <v>6130.9101961588003</v>
          </cell>
          <cell r="P643">
            <v>5523.6078375382267</v>
          </cell>
          <cell r="Q643">
            <v>5780.930344424939</v>
          </cell>
          <cell r="R643">
            <v>5780.930344424939</v>
          </cell>
          <cell r="S643">
            <v>5675.8359087434019</v>
          </cell>
          <cell r="T643">
            <v>5763.7051601568755</v>
          </cell>
        </row>
        <row r="644">
          <cell r="B644">
            <v>81200101</v>
          </cell>
          <cell r="C644" t="str">
            <v>081200101</v>
          </cell>
          <cell r="D644" t="str">
            <v>تلفون لا سلكي PANASONIC يد واحدة مع كاشف وسبيكر يحفظ أرقام مع وقت وتاريخ كود 301mmb انتاج الصين- قاعدة واحدة</v>
          </cell>
          <cell r="E644" t="str">
            <v>تلفون</v>
          </cell>
          <cell r="F644">
            <v>2023</v>
          </cell>
          <cell r="G644">
            <v>4</v>
          </cell>
          <cell r="H644">
            <v>207</v>
          </cell>
          <cell r="I644">
            <v>207</v>
          </cell>
          <cell r="J644">
            <v>207</v>
          </cell>
          <cell r="K644">
            <v>207</v>
          </cell>
          <cell r="L644">
            <v>207</v>
          </cell>
          <cell r="M644">
            <v>207</v>
          </cell>
          <cell r="N644">
            <v>207</v>
          </cell>
          <cell r="O644">
            <v>207</v>
          </cell>
          <cell r="P644">
            <v>207</v>
          </cell>
          <cell r="Q644">
            <v>207</v>
          </cell>
          <cell r="R644">
            <v>207</v>
          </cell>
          <cell r="S644">
            <v>207</v>
          </cell>
          <cell r="T644">
            <v>207</v>
          </cell>
        </row>
        <row r="645">
          <cell r="B645">
            <v>81200102</v>
          </cell>
          <cell r="C645" t="str">
            <v>081200102</v>
          </cell>
          <cell r="D645" t="str">
            <v xml:space="preserve">تلفون سلكي UNIDAN  مع كاشف وسبيكر يحفظ 8 أرقام مع تاريخ ووقت كود 5412 انتاج الصين </v>
          </cell>
          <cell r="E645" t="str">
            <v>تلفون</v>
          </cell>
          <cell r="F645">
            <v>2023</v>
          </cell>
          <cell r="G645">
            <v>4</v>
          </cell>
          <cell r="H645">
            <v>101</v>
          </cell>
          <cell r="I645">
            <v>101</v>
          </cell>
          <cell r="J645">
            <v>101</v>
          </cell>
          <cell r="K645">
            <v>101</v>
          </cell>
          <cell r="L645">
            <v>101</v>
          </cell>
          <cell r="M645">
            <v>101</v>
          </cell>
          <cell r="N645">
            <v>101</v>
          </cell>
          <cell r="O645">
            <v>101</v>
          </cell>
          <cell r="P645">
            <v>101</v>
          </cell>
          <cell r="Q645">
            <v>101</v>
          </cell>
          <cell r="R645">
            <v>101</v>
          </cell>
          <cell r="S645">
            <v>101</v>
          </cell>
          <cell r="T645">
            <v>101</v>
          </cell>
        </row>
        <row r="646">
          <cell r="B646">
            <v>81200104</v>
          </cell>
          <cell r="C646" t="str">
            <v>081200104</v>
          </cell>
          <cell r="D646" t="str">
            <v>هاتف جوال - ابل - ايفون 8 (حجم الشاشة 4.7 انش، ذاكرة 64 جيجابايت، دقة كاميرا 12 ميغابيكسل)</v>
          </cell>
          <cell r="E646" t="str">
            <v>جهاز</v>
          </cell>
          <cell r="F646">
            <v>2023</v>
          </cell>
          <cell r="G646">
            <v>4</v>
          </cell>
          <cell r="H646">
            <v>3025</v>
          </cell>
          <cell r="I646">
            <v>3025</v>
          </cell>
          <cell r="J646">
            <v>3025</v>
          </cell>
          <cell r="K646">
            <v>3025</v>
          </cell>
          <cell r="L646">
            <v>3025</v>
          </cell>
          <cell r="M646">
            <v>3025</v>
          </cell>
          <cell r="N646">
            <v>3025</v>
          </cell>
          <cell r="O646">
            <v>3025</v>
          </cell>
          <cell r="P646">
            <v>3025</v>
          </cell>
          <cell r="Q646">
            <v>3025</v>
          </cell>
          <cell r="R646">
            <v>3025</v>
          </cell>
          <cell r="S646">
            <v>3025</v>
          </cell>
          <cell r="T646">
            <v>3025</v>
          </cell>
        </row>
        <row r="647">
          <cell r="B647">
            <v>81200105</v>
          </cell>
          <cell r="C647" t="str">
            <v>081200105</v>
          </cell>
          <cell r="D647" t="str">
            <v>هاتف جوال - سامسونج جلاكسي S22 - Altra شاشة 7 انش ذاكرة 256 جيجابايت</v>
          </cell>
          <cell r="E647" t="str">
            <v>جهاز</v>
          </cell>
          <cell r="F647">
            <v>2023</v>
          </cell>
          <cell r="G647">
            <v>4</v>
          </cell>
          <cell r="H647">
            <v>4475</v>
          </cell>
          <cell r="I647">
            <v>4475</v>
          </cell>
          <cell r="J647">
            <v>4475</v>
          </cell>
          <cell r="K647">
            <v>4475</v>
          </cell>
          <cell r="L647">
            <v>4475</v>
          </cell>
          <cell r="M647">
            <v>4475</v>
          </cell>
          <cell r="N647">
            <v>4475</v>
          </cell>
          <cell r="O647">
            <v>4475</v>
          </cell>
          <cell r="P647">
            <v>4475</v>
          </cell>
          <cell r="Q647">
            <v>4475</v>
          </cell>
          <cell r="R647">
            <v>4475</v>
          </cell>
          <cell r="S647">
            <v>4475</v>
          </cell>
          <cell r="T647">
            <v>4475</v>
          </cell>
        </row>
        <row r="648">
          <cell r="B648">
            <v>81200109</v>
          </cell>
          <cell r="C648" t="str">
            <v>081200109</v>
          </cell>
          <cell r="D648" t="str">
            <v>هاتف جوال S22 سامونج S22- SAMSUNG Galaxy S22 - Brand: Samsung, Brand Type: Single / multiple brand specified, Model: Galaxy S22, Type: Smart phone, Display size: 6.2", Internal storage: 128 GB, Primary camera resolution: 64 MP, Connectivity: 5G, Dual sim: No</v>
          </cell>
          <cell r="E648" t="str">
            <v>هاتف جوال</v>
          </cell>
          <cell r="F648">
            <v>2023</v>
          </cell>
          <cell r="G648">
            <v>4</v>
          </cell>
        </row>
        <row r="649">
          <cell r="B649">
            <v>81300102</v>
          </cell>
          <cell r="C649" t="str">
            <v>081300102</v>
          </cell>
          <cell r="D649" t="str">
            <v>تعرفة المكالمة الدولية  الاردن ومصر - هاتف ثابت - دقيقة</v>
          </cell>
          <cell r="E649" t="str">
            <v>دقيقة</v>
          </cell>
          <cell r="F649">
            <v>2023</v>
          </cell>
          <cell r="G649">
            <v>4</v>
          </cell>
          <cell r="H649">
            <v>1.1999999999999997</v>
          </cell>
          <cell r="I649">
            <v>1.1999999999999997</v>
          </cell>
          <cell r="J649">
            <v>1.1999999999999997</v>
          </cell>
          <cell r="K649">
            <v>1.1999999999999997</v>
          </cell>
          <cell r="L649">
            <v>1.1999999999999997</v>
          </cell>
          <cell r="M649">
            <v>1.1999999999999997</v>
          </cell>
          <cell r="N649">
            <v>1.1999999999999997</v>
          </cell>
          <cell r="O649">
            <v>1.1999999999999997</v>
          </cell>
          <cell r="P649">
            <v>1.1999999999999997</v>
          </cell>
          <cell r="Q649">
            <v>1.1999999999999997</v>
          </cell>
          <cell r="R649">
            <v>1.1999999999999997</v>
          </cell>
          <cell r="S649">
            <v>1.1999999999999997</v>
          </cell>
          <cell r="T649">
            <v>1.1999999999999995</v>
          </cell>
        </row>
        <row r="650">
          <cell r="B650">
            <v>81300106</v>
          </cell>
          <cell r="C650" t="str">
            <v>081300106</v>
          </cell>
          <cell r="D650" t="str">
            <v>تعرفة المكالمة الدولية الولايات المتحدة وكنداو ألاسكا وهاواي - هاتف ثابت - دقيقة</v>
          </cell>
          <cell r="E650" t="str">
            <v>دقيقة</v>
          </cell>
          <cell r="F650">
            <v>2023</v>
          </cell>
          <cell r="G650">
            <v>4</v>
          </cell>
          <cell r="H650">
            <v>1</v>
          </cell>
          <cell r="I650">
            <v>1</v>
          </cell>
          <cell r="J650">
            <v>1</v>
          </cell>
          <cell r="K650">
            <v>1</v>
          </cell>
          <cell r="L650">
            <v>1</v>
          </cell>
          <cell r="M650">
            <v>1</v>
          </cell>
          <cell r="N650">
            <v>1</v>
          </cell>
          <cell r="O650">
            <v>1</v>
          </cell>
          <cell r="P650">
            <v>1</v>
          </cell>
          <cell r="Q650">
            <v>1</v>
          </cell>
          <cell r="R650">
            <v>1</v>
          </cell>
          <cell r="S650">
            <v>1</v>
          </cell>
          <cell r="T650">
            <v>1</v>
          </cell>
        </row>
        <row r="651">
          <cell r="B651">
            <v>81300109</v>
          </cell>
          <cell r="C651" t="str">
            <v>081300109</v>
          </cell>
          <cell r="D651" t="str">
            <v>كرت جوال 50 شيكل</v>
          </cell>
          <cell r="E651" t="str">
            <v>كرت</v>
          </cell>
          <cell r="F651">
            <v>2023</v>
          </cell>
          <cell r="G651">
            <v>4</v>
          </cell>
          <cell r="H651">
            <v>50</v>
          </cell>
          <cell r="I651">
            <v>50</v>
          </cell>
          <cell r="J651">
            <v>50</v>
          </cell>
          <cell r="K651">
            <v>50</v>
          </cell>
          <cell r="L651">
            <v>50</v>
          </cell>
          <cell r="M651">
            <v>50</v>
          </cell>
          <cell r="N651">
            <v>50</v>
          </cell>
          <cell r="O651">
            <v>50</v>
          </cell>
          <cell r="P651">
            <v>50</v>
          </cell>
          <cell r="Q651">
            <v>50</v>
          </cell>
          <cell r="R651">
            <v>50</v>
          </cell>
          <cell r="S651">
            <v>50</v>
          </cell>
          <cell r="T651">
            <v>50</v>
          </cell>
        </row>
        <row r="652">
          <cell r="B652">
            <v>81300112</v>
          </cell>
          <cell r="C652" t="str">
            <v>081300112</v>
          </cell>
          <cell r="D652" t="str">
            <v>تعرفة المكالمة الى الهاتف الثابت داخل أراضي 48 - وقت عادي - لمدة دقيقة</v>
          </cell>
          <cell r="E652" t="str">
            <v>دقيقة</v>
          </cell>
          <cell r="F652">
            <v>2023</v>
          </cell>
          <cell r="G652">
            <v>4</v>
          </cell>
          <cell r="H652">
            <v>0.33999999999999991</v>
          </cell>
          <cell r="I652">
            <v>0.33999999999999991</v>
          </cell>
          <cell r="J652">
            <v>0.33999999999999991</v>
          </cell>
          <cell r="K652">
            <v>0.33999999999999991</v>
          </cell>
          <cell r="L652">
            <v>0.33999999999999991</v>
          </cell>
          <cell r="M652">
            <v>0.33999999999999991</v>
          </cell>
          <cell r="N652">
            <v>0.33999999999999991</v>
          </cell>
          <cell r="O652">
            <v>0.33999999999999991</v>
          </cell>
          <cell r="P652">
            <v>0.33999999999999991</v>
          </cell>
          <cell r="Q652">
            <v>0.33999999999999991</v>
          </cell>
          <cell r="R652">
            <v>0.33999999999999991</v>
          </cell>
          <cell r="S652">
            <v>0.33999999999999991</v>
          </cell>
          <cell r="T652">
            <v>0.33999999999999991</v>
          </cell>
        </row>
        <row r="653">
          <cell r="B653">
            <v>81300113</v>
          </cell>
          <cell r="C653" t="str">
            <v>081300113</v>
          </cell>
          <cell r="D653" t="str">
            <v>تعرفة المكالمة الى الهاتف الخلوي داخل أراضي 48 - وقت عادي - لمدة دقيقة</v>
          </cell>
          <cell r="E653" t="str">
            <v>دقيقة</v>
          </cell>
          <cell r="F653">
            <v>2023</v>
          </cell>
          <cell r="G653">
            <v>4</v>
          </cell>
          <cell r="H653">
            <v>0.66</v>
          </cell>
          <cell r="I653">
            <v>0.66</v>
          </cell>
          <cell r="J653">
            <v>0.66</v>
          </cell>
          <cell r="K653">
            <v>0.66</v>
          </cell>
          <cell r="L653">
            <v>0.66</v>
          </cell>
          <cell r="M653">
            <v>0.66</v>
          </cell>
          <cell r="N653">
            <v>0.66</v>
          </cell>
          <cell r="O653">
            <v>0.66</v>
          </cell>
          <cell r="P653">
            <v>0.66</v>
          </cell>
          <cell r="Q653">
            <v>0.66</v>
          </cell>
          <cell r="R653">
            <v>0.66</v>
          </cell>
          <cell r="S653">
            <v>0.66</v>
          </cell>
          <cell r="T653">
            <v>0.66</v>
          </cell>
        </row>
        <row r="654">
          <cell r="B654">
            <v>81300143</v>
          </cell>
          <cell r="C654" t="str">
            <v>081300143</v>
          </cell>
          <cell r="D654" t="str">
            <v xml:space="preserve">كرت وطنية 15 شيكل </v>
          </cell>
          <cell r="E654" t="str">
            <v>كرت</v>
          </cell>
          <cell r="F654">
            <v>2023</v>
          </cell>
          <cell r="G654">
            <v>4</v>
          </cell>
          <cell r="H654">
            <v>15</v>
          </cell>
          <cell r="I654">
            <v>15</v>
          </cell>
          <cell r="J654">
            <v>15</v>
          </cell>
          <cell r="K654">
            <v>15</v>
          </cell>
          <cell r="L654">
            <v>15</v>
          </cell>
          <cell r="M654">
            <v>15</v>
          </cell>
          <cell r="N654">
            <v>15</v>
          </cell>
          <cell r="O654">
            <v>15</v>
          </cell>
          <cell r="P654">
            <v>15</v>
          </cell>
          <cell r="Q654">
            <v>15</v>
          </cell>
          <cell r="R654">
            <v>15</v>
          </cell>
          <cell r="S654">
            <v>15</v>
          </cell>
          <cell r="T654">
            <v>15</v>
          </cell>
        </row>
        <row r="655">
          <cell r="B655">
            <v>81300144</v>
          </cell>
          <cell r="C655" t="str">
            <v>081300144</v>
          </cell>
          <cell r="D655" t="str">
            <v xml:space="preserve">كرت وطنية 50 شيكل </v>
          </cell>
          <cell r="E655" t="str">
            <v>كرت</v>
          </cell>
          <cell r="F655">
            <v>2023</v>
          </cell>
          <cell r="G655">
            <v>4</v>
          </cell>
          <cell r="H655">
            <v>50</v>
          </cell>
          <cell r="I655">
            <v>50</v>
          </cell>
          <cell r="J655">
            <v>50</v>
          </cell>
          <cell r="K655">
            <v>50</v>
          </cell>
          <cell r="L655">
            <v>50</v>
          </cell>
          <cell r="M655">
            <v>50</v>
          </cell>
          <cell r="N655">
            <v>50</v>
          </cell>
          <cell r="O655">
            <v>50</v>
          </cell>
          <cell r="P655">
            <v>50</v>
          </cell>
          <cell r="Q655">
            <v>50</v>
          </cell>
          <cell r="R655">
            <v>50</v>
          </cell>
          <cell r="S655">
            <v>50</v>
          </cell>
          <cell r="T655">
            <v>50</v>
          </cell>
        </row>
        <row r="656">
          <cell r="B656">
            <v>81300145</v>
          </cell>
          <cell r="C656" t="str">
            <v>081300145</v>
          </cell>
          <cell r="D656" t="str">
            <v>تعرفة المكالمة الهاتفية داخل فلسطين - وقت عادي - لمدة 3 دقائق</v>
          </cell>
          <cell r="E656" t="str">
            <v>تعرفة</v>
          </cell>
          <cell r="F656">
            <v>2023</v>
          </cell>
          <cell r="G656">
            <v>4</v>
          </cell>
          <cell r="H656">
            <v>0.21</v>
          </cell>
          <cell r="I656">
            <v>0.21</v>
          </cell>
          <cell r="J656">
            <v>0.21</v>
          </cell>
          <cell r="K656">
            <v>0.21</v>
          </cell>
          <cell r="L656">
            <v>0.21</v>
          </cell>
          <cell r="M656">
            <v>0.21</v>
          </cell>
          <cell r="N656">
            <v>0.21</v>
          </cell>
          <cell r="O656">
            <v>0.21</v>
          </cell>
          <cell r="P656">
            <v>0.21</v>
          </cell>
          <cell r="Q656">
            <v>0.21</v>
          </cell>
          <cell r="R656">
            <v>0.21</v>
          </cell>
          <cell r="S656">
            <v>0.21</v>
          </cell>
          <cell r="T656">
            <v>0.21</v>
          </cell>
        </row>
        <row r="657">
          <cell r="B657">
            <v>81300405</v>
          </cell>
          <cell r="C657" t="str">
            <v>081300405</v>
          </cell>
          <cell r="D657" t="str">
            <v>بدل اشتراك خدمة خط النت منزلي سرعة 8 ميجا</v>
          </cell>
          <cell r="E657" t="str">
            <v>اشتراك شهري</v>
          </cell>
          <cell r="F657">
            <v>2023</v>
          </cell>
          <cell r="G657">
            <v>4</v>
          </cell>
          <cell r="H657">
            <v>62</v>
          </cell>
          <cell r="I657">
            <v>62</v>
          </cell>
          <cell r="J657">
            <v>55</v>
          </cell>
          <cell r="K657">
            <v>55</v>
          </cell>
          <cell r="L657">
            <v>55</v>
          </cell>
          <cell r="M657">
            <v>51</v>
          </cell>
          <cell r="N657">
            <v>51</v>
          </cell>
          <cell r="O657">
            <v>51</v>
          </cell>
          <cell r="P657">
            <v>51</v>
          </cell>
          <cell r="Q657">
            <v>51</v>
          </cell>
          <cell r="R657">
            <v>51</v>
          </cell>
          <cell r="S657">
            <v>51</v>
          </cell>
          <cell r="T657">
            <v>53.833333333333336</v>
          </cell>
        </row>
        <row r="658">
          <cell r="B658">
            <v>81300406</v>
          </cell>
          <cell r="C658" t="str">
            <v>081300406</v>
          </cell>
          <cell r="D658" t="str">
            <v>بدل اشتراك خدمة الانترنت منزلي سرعة 8 ميجا</v>
          </cell>
          <cell r="E658" t="str">
            <v>اشتراك شهري</v>
          </cell>
          <cell r="F658">
            <v>2023</v>
          </cell>
          <cell r="G658">
            <v>4</v>
          </cell>
          <cell r="H658">
            <v>148</v>
          </cell>
          <cell r="I658">
            <v>148</v>
          </cell>
          <cell r="J658">
            <v>148</v>
          </cell>
          <cell r="K658">
            <v>148</v>
          </cell>
          <cell r="L658">
            <v>148</v>
          </cell>
          <cell r="M658">
            <v>148</v>
          </cell>
          <cell r="N658">
            <v>148</v>
          </cell>
          <cell r="O658">
            <v>148</v>
          </cell>
          <cell r="P658">
            <v>148</v>
          </cell>
          <cell r="Q658">
            <v>148</v>
          </cell>
          <cell r="R658">
            <v>148</v>
          </cell>
          <cell r="S658">
            <v>148</v>
          </cell>
          <cell r="T658">
            <v>148</v>
          </cell>
        </row>
        <row r="659">
          <cell r="B659">
            <v>81300407</v>
          </cell>
          <cell r="C659" t="str">
            <v>081300407</v>
          </cell>
          <cell r="D659" t="str">
            <v>اشتراك انترنت شهري - شركة حضارة - سرعة 8MB - مشترك جديد</v>
          </cell>
          <cell r="E659" t="str">
            <v>اشتراك شهري</v>
          </cell>
          <cell r="F659">
            <v>2023</v>
          </cell>
          <cell r="G659">
            <v>4</v>
          </cell>
          <cell r="H659">
            <v>39</v>
          </cell>
          <cell r="I659">
            <v>39</v>
          </cell>
          <cell r="J659">
            <v>39</v>
          </cell>
          <cell r="K659">
            <v>39</v>
          </cell>
          <cell r="L659">
            <v>39</v>
          </cell>
          <cell r="M659">
            <v>39</v>
          </cell>
          <cell r="N659">
            <v>39</v>
          </cell>
          <cell r="O659">
            <v>39</v>
          </cell>
          <cell r="P659">
            <v>51</v>
          </cell>
          <cell r="Q659">
            <v>51</v>
          </cell>
          <cell r="R659">
            <v>51</v>
          </cell>
          <cell r="S659">
            <v>51</v>
          </cell>
          <cell r="T659">
            <v>43</v>
          </cell>
        </row>
        <row r="660">
          <cell r="B660">
            <v>81300408</v>
          </cell>
          <cell r="C660" t="str">
            <v>081300408</v>
          </cell>
          <cell r="D660" t="str">
            <v>اشتراك انترنت شهري - شركة حضارة - سرعة 16MB - مشترك جديد</v>
          </cell>
          <cell r="E660" t="str">
            <v>اشتراك شهري</v>
          </cell>
          <cell r="F660">
            <v>2023</v>
          </cell>
          <cell r="G660">
            <v>4</v>
          </cell>
          <cell r="H660">
            <v>45</v>
          </cell>
          <cell r="I660">
            <v>45</v>
          </cell>
          <cell r="J660">
            <v>45</v>
          </cell>
          <cell r="K660">
            <v>45</v>
          </cell>
          <cell r="L660">
            <v>45</v>
          </cell>
          <cell r="M660">
            <v>45</v>
          </cell>
          <cell r="N660">
            <v>45</v>
          </cell>
          <cell r="O660">
            <v>45</v>
          </cell>
          <cell r="P660">
            <v>68</v>
          </cell>
          <cell r="Q660">
            <v>68</v>
          </cell>
          <cell r="R660">
            <v>68</v>
          </cell>
          <cell r="S660">
            <v>68</v>
          </cell>
          <cell r="T660">
            <v>52.666666666666664</v>
          </cell>
        </row>
        <row r="661">
          <cell r="B661">
            <v>81300409</v>
          </cell>
          <cell r="C661" t="str">
            <v>081300409</v>
          </cell>
          <cell r="D661" t="str">
            <v>اشتراك انترنت شهري - شركة CALL U - سرعة 8MB - مشترك جديد</v>
          </cell>
          <cell r="E661" t="str">
            <v>اشتراك شهري</v>
          </cell>
          <cell r="F661">
            <v>2023</v>
          </cell>
          <cell r="G661">
            <v>4</v>
          </cell>
          <cell r="H661">
            <v>46.666666666666664</v>
          </cell>
          <cell r="I661">
            <v>46.666666666666664</v>
          </cell>
          <cell r="J661">
            <v>52</v>
          </cell>
          <cell r="K661">
            <v>52</v>
          </cell>
          <cell r="L661">
            <v>52</v>
          </cell>
          <cell r="M661">
            <v>40</v>
          </cell>
          <cell r="N661">
            <v>40</v>
          </cell>
          <cell r="O661">
            <v>40</v>
          </cell>
          <cell r="P661">
            <v>40</v>
          </cell>
          <cell r="Q661">
            <v>40</v>
          </cell>
          <cell r="R661">
            <v>40</v>
          </cell>
          <cell r="S661">
            <v>40</v>
          </cell>
          <cell r="T661">
            <v>44.111111111111107</v>
          </cell>
        </row>
        <row r="662">
          <cell r="B662">
            <v>81300410</v>
          </cell>
          <cell r="C662" t="str">
            <v>081300410</v>
          </cell>
          <cell r="D662" t="str">
            <v>اشتراك انترنت شهري - شركة CALL U - سرعة 16MB - مشترك جديد</v>
          </cell>
          <cell r="E662" t="str">
            <v>اشتراك شهري</v>
          </cell>
          <cell r="F662">
            <v>2023</v>
          </cell>
          <cell r="G662">
            <v>4</v>
          </cell>
          <cell r="H662">
            <v>53.333333333333336</v>
          </cell>
          <cell r="I662">
            <v>53.333333333333336</v>
          </cell>
          <cell r="J662">
            <v>82</v>
          </cell>
          <cell r="K662">
            <v>82</v>
          </cell>
          <cell r="L662">
            <v>82</v>
          </cell>
          <cell r="M662">
            <v>63.333333333333336</v>
          </cell>
          <cell r="N662">
            <v>63.333333333333336</v>
          </cell>
          <cell r="O662">
            <v>63.333333333333336</v>
          </cell>
          <cell r="P662">
            <v>63.333333333333336</v>
          </cell>
          <cell r="Q662">
            <v>63.333333333333336</v>
          </cell>
          <cell r="R662">
            <v>63.333333333333336</v>
          </cell>
          <cell r="S662">
            <v>63.333333333333336</v>
          </cell>
          <cell r="T662">
            <v>66.333333333333343</v>
          </cell>
        </row>
        <row r="663">
          <cell r="B663">
            <v>81300411</v>
          </cell>
          <cell r="C663" t="str">
            <v>081300411</v>
          </cell>
          <cell r="D663" t="str">
            <v>اشتراك باقت نت "نت فون 8"</v>
          </cell>
          <cell r="E663" t="str">
            <v>اشتراك شهري</v>
          </cell>
          <cell r="F663">
            <v>2023</v>
          </cell>
          <cell r="G663">
            <v>4</v>
          </cell>
          <cell r="H663">
            <v>90</v>
          </cell>
          <cell r="I663">
            <v>90</v>
          </cell>
          <cell r="J663">
            <v>90</v>
          </cell>
          <cell r="K663">
            <v>90</v>
          </cell>
          <cell r="L663">
            <v>90</v>
          </cell>
          <cell r="M663">
            <v>90</v>
          </cell>
          <cell r="N663">
            <v>90</v>
          </cell>
          <cell r="O663">
            <v>90</v>
          </cell>
          <cell r="P663">
            <v>90</v>
          </cell>
          <cell r="Q663">
            <v>90</v>
          </cell>
          <cell r="R663">
            <v>90</v>
          </cell>
          <cell r="S663">
            <v>90</v>
          </cell>
          <cell r="T663">
            <v>90</v>
          </cell>
        </row>
        <row r="664">
          <cell r="B664">
            <v>81300412</v>
          </cell>
          <cell r="C664" t="str">
            <v>081300412</v>
          </cell>
          <cell r="D664" t="str">
            <v>اشتراك باقة انترنت "باقة انترنت فون 8"</v>
          </cell>
          <cell r="E664" t="str">
            <v>اشتراك شهري</v>
          </cell>
          <cell r="F664">
            <v>2023</v>
          </cell>
          <cell r="G664">
            <v>4</v>
          </cell>
          <cell r="H664">
            <v>148</v>
          </cell>
          <cell r="I664">
            <v>148</v>
          </cell>
          <cell r="J664">
            <v>143</v>
          </cell>
          <cell r="K664">
            <v>143</v>
          </cell>
          <cell r="L664">
            <v>143</v>
          </cell>
          <cell r="M664">
            <v>143</v>
          </cell>
          <cell r="N664">
            <v>143</v>
          </cell>
          <cell r="O664">
            <v>143</v>
          </cell>
          <cell r="P664">
            <v>143</v>
          </cell>
          <cell r="Q664">
            <v>143</v>
          </cell>
          <cell r="R664">
            <v>143</v>
          </cell>
          <cell r="S664">
            <v>143</v>
          </cell>
          <cell r="T664">
            <v>143.83333333333334</v>
          </cell>
        </row>
        <row r="665">
          <cell r="B665">
            <v>91100101</v>
          </cell>
          <cell r="C665" t="str">
            <v>091100101</v>
          </cell>
          <cell r="D665" t="str">
            <v xml:space="preserve">تلفزيون LG - تقنية  LED - بوصة 43  - انتاج كوريا </v>
          </cell>
          <cell r="E665" t="str">
            <v>تلفزيون</v>
          </cell>
          <cell r="F665">
            <v>2023</v>
          </cell>
          <cell r="G665">
            <v>4</v>
          </cell>
          <cell r="H665">
            <v>1902</v>
          </cell>
          <cell r="I665">
            <v>2002</v>
          </cell>
          <cell r="J665">
            <v>2002</v>
          </cell>
          <cell r="K665">
            <v>2002</v>
          </cell>
          <cell r="L665">
            <v>1902</v>
          </cell>
          <cell r="M665">
            <v>1802</v>
          </cell>
          <cell r="N665">
            <v>1752</v>
          </cell>
          <cell r="O665">
            <v>1602</v>
          </cell>
          <cell r="P665">
            <v>1602</v>
          </cell>
          <cell r="Q665">
            <v>1602</v>
          </cell>
          <cell r="R665">
            <v>1702</v>
          </cell>
          <cell r="S665">
            <v>1802</v>
          </cell>
          <cell r="T665">
            <v>1806.1666666666667</v>
          </cell>
        </row>
        <row r="666">
          <cell r="B666">
            <v>91100102</v>
          </cell>
          <cell r="C666" t="str">
            <v>091100102</v>
          </cell>
          <cell r="D666" t="str">
            <v>تلفزيون تقنية بلازما LG  بوصة 50 HD انتاج كوريا - 50PN4500</v>
          </cell>
          <cell r="E666" t="str">
            <v>تلفزيون</v>
          </cell>
          <cell r="F666">
            <v>2023</v>
          </cell>
          <cell r="G666">
            <v>4</v>
          </cell>
        </row>
        <row r="667">
          <cell r="B667">
            <v>91100103</v>
          </cell>
          <cell r="C667" t="str">
            <v>091100103</v>
          </cell>
          <cell r="D667" t="str">
            <v xml:space="preserve">تلفزيون LG  تقنية LED -  بوصة 32 -  انتاج كوريا - 32LB563 </v>
          </cell>
          <cell r="E667" t="str">
            <v>تلفزيون</v>
          </cell>
          <cell r="F667">
            <v>2023</v>
          </cell>
          <cell r="G667">
            <v>4</v>
          </cell>
          <cell r="H667">
            <v>902</v>
          </cell>
          <cell r="I667">
            <v>902</v>
          </cell>
          <cell r="J667">
            <v>902</v>
          </cell>
          <cell r="K667">
            <v>902</v>
          </cell>
          <cell r="L667">
            <v>902</v>
          </cell>
          <cell r="M667">
            <v>902</v>
          </cell>
          <cell r="N667">
            <v>902</v>
          </cell>
          <cell r="O667">
            <v>902</v>
          </cell>
          <cell r="P667">
            <v>902</v>
          </cell>
          <cell r="Q667">
            <v>902</v>
          </cell>
          <cell r="R667">
            <v>902</v>
          </cell>
          <cell r="S667">
            <v>902</v>
          </cell>
          <cell r="T667">
            <v>902</v>
          </cell>
        </row>
        <row r="668">
          <cell r="B668">
            <v>91100104</v>
          </cell>
          <cell r="C668" t="str">
            <v>091100104</v>
          </cell>
          <cell r="D668" t="str">
            <v>تلفزيون LG  تقنية LED -  بوصة 42 Brand: LG, Brand Type: Single / multiple brand specified, Model: 43LM6300PLA (indicative) (S), Quantity: 1, Unit of measurement: Piece, Type: Flat panel LED TV, Smart TV, Display size: 43" / 109 cm, Display resolution: Full HD, Pixels: , Optical zoom: , Video sequence mode: , Censor type: ,Connectivity: HDMI, USB, WiFi, Ethernet,  Exclude: 4k or 3D models, curved TVs</v>
          </cell>
          <cell r="E668" t="str">
            <v>تلفزيون</v>
          </cell>
          <cell r="F668">
            <v>2023</v>
          </cell>
          <cell r="G668">
            <v>4</v>
          </cell>
        </row>
        <row r="669">
          <cell r="B669">
            <v>91100105</v>
          </cell>
          <cell r="C669" t="str">
            <v>091100105</v>
          </cell>
          <cell r="D669" t="str">
            <v>تلفزيون SAMSUNG  تقنية LED  -  بوصة 43 -  Brand: Samsung, Brand Type: Single / multiple brand specified, Model: Class N5300 (indicative) (S), Quantity: 1, Unit of measurement: Piece, Type: Flat panel LED TV, Smart TV, Display size: 43" / 109 cm, Display resolution: Full HD, Pixels: , Optical zoom: , Video sequence mode: ,  Connectivity: HDMI, USB, WiFi, Ethernet,  Exclude: 4k or 3D models, curved TVs</v>
          </cell>
          <cell r="E669" t="str">
            <v>تلفزيون</v>
          </cell>
          <cell r="F669">
            <v>2023</v>
          </cell>
          <cell r="G669">
            <v>4</v>
          </cell>
        </row>
        <row r="670">
          <cell r="B670">
            <v>91100106</v>
          </cell>
          <cell r="C670" t="str">
            <v>091100106</v>
          </cell>
          <cell r="D670" t="str">
            <v>تلفزيون SONY، تقنية LED، بوصة 43، Brand: Sony, Brand Type: Single / multiple brand specified, Model: X720E Series (indicative) (S), Quantity: 1, Unit of measurement: Piece, Type: Flat panel LED TV, Smart TV, Display size: 43" / 109 cm, Display resolution: 4K Ultra HD, Pixels: , Connectivity: HDMI, USB, WiFi, Ethernet, Operating system</v>
          </cell>
          <cell r="E670" t="str">
            <v>تلفزيون</v>
          </cell>
          <cell r="F670">
            <v>2023</v>
          </cell>
          <cell r="G670">
            <v>4</v>
          </cell>
        </row>
        <row r="671">
          <cell r="B671">
            <v>91100107</v>
          </cell>
          <cell r="C671" t="str">
            <v>091100107</v>
          </cell>
          <cell r="D671" t="str">
            <v>تلفزيون SAMSUNG، تقنية LED، بوصة 55 ، Brand: SAMSUNG, Brand Type: Single / multiple brand specified, Model: Class RU7300 (indicative) (S), Quantity: 1, Unit of measurement: Piece, Type: Curved screen, Smart TV, Display size: 55'''''''' / 140 cm, Display resolution: 4K Ultra HD, Pixels: , , Processor: ,Connectivity: HDMI, USB, WiFi, Ethernet, Operating system</v>
          </cell>
          <cell r="E671" t="str">
            <v>تلفزيون</v>
          </cell>
          <cell r="F671">
            <v>2023</v>
          </cell>
          <cell r="G671">
            <v>4</v>
          </cell>
        </row>
        <row r="672">
          <cell r="B672">
            <v>91200101</v>
          </cell>
          <cell r="C672" t="str">
            <v>091200101</v>
          </cell>
          <cell r="D672" t="str">
            <v>كاميرا CANON IXUS 190، Brand: Canon, Brand Type: Single / multiple brand specified, Model: IXUS 190, Quantity: 1, Unit of measurement: Piece, Type: Digital compact camera (point and shoot), Display size: 2.7", Display resolution: 0.23 MP / 230k pixels, Pixels: 20 MP, Optical zoom: 20x, Video sequence mode:  (HD) 1280 x 720, 25 fps, Censor type:  1/2.3 type CCD, Processor: , Installed memory: , Mass storage: , CD/DVD: , Connectivity: Wi-Fi</v>
          </cell>
          <cell r="E672" t="str">
            <v>كاميرا</v>
          </cell>
          <cell r="F672">
            <v>2023</v>
          </cell>
          <cell r="G672">
            <v>4</v>
          </cell>
        </row>
        <row r="673">
          <cell r="B673">
            <v>91300101</v>
          </cell>
          <cell r="C673" t="str">
            <v>091300101</v>
          </cell>
          <cell r="D673" t="str">
            <v>LABTOP - ASUS-X556A - PRODUCE IN CHINA</v>
          </cell>
          <cell r="E673" t="str">
            <v>LABTOP</v>
          </cell>
          <cell r="F673">
            <v>2023</v>
          </cell>
          <cell r="G673">
            <v>4</v>
          </cell>
          <cell r="H673">
            <v>3000</v>
          </cell>
          <cell r="I673">
            <v>2800</v>
          </cell>
          <cell r="J673">
            <v>2800</v>
          </cell>
          <cell r="K673">
            <v>3000</v>
          </cell>
          <cell r="L673">
            <v>2800</v>
          </cell>
          <cell r="M673">
            <v>2600</v>
          </cell>
          <cell r="N673">
            <v>2200</v>
          </cell>
          <cell r="O673">
            <v>2100</v>
          </cell>
          <cell r="P673">
            <v>2100</v>
          </cell>
          <cell r="Q673">
            <v>2100</v>
          </cell>
          <cell r="R673">
            <v>2100</v>
          </cell>
          <cell r="S673">
            <v>2100</v>
          </cell>
          <cell r="T673">
            <v>2475</v>
          </cell>
        </row>
        <row r="674">
          <cell r="B674">
            <v>91300103</v>
          </cell>
          <cell r="C674" t="str">
            <v>091300103</v>
          </cell>
          <cell r="D674" t="str">
            <v>كمبيوتر محمول،  LENOVO Ideapad 500 series، حجم الشاشة 15.6 انش، دقة الشاشة HD 1920*1080 LED، معالج البيانات INTEL DUAL CORE I5-8250U، الذاكرة 8 جيغابايت</v>
          </cell>
          <cell r="E674" t="str">
            <v>LABTOP</v>
          </cell>
          <cell r="F674">
            <v>2023</v>
          </cell>
          <cell r="G674">
            <v>4</v>
          </cell>
          <cell r="H674">
            <v>1555</v>
          </cell>
          <cell r="I674">
            <v>1555</v>
          </cell>
          <cell r="J674">
            <v>1555</v>
          </cell>
          <cell r="K674">
            <v>1555</v>
          </cell>
          <cell r="L674">
            <v>1555</v>
          </cell>
          <cell r="M674">
            <v>1555</v>
          </cell>
          <cell r="N674">
            <v>1555</v>
          </cell>
          <cell r="O674">
            <v>1555</v>
          </cell>
          <cell r="P674">
            <v>1555</v>
          </cell>
          <cell r="Q674">
            <v>1555</v>
          </cell>
          <cell r="R674">
            <v>1555</v>
          </cell>
          <cell r="S674">
            <v>1555</v>
          </cell>
          <cell r="T674">
            <v>1555</v>
          </cell>
        </row>
        <row r="675">
          <cell r="B675">
            <v>91300104</v>
          </cell>
          <cell r="C675" t="str">
            <v>091300104</v>
          </cell>
          <cell r="D675" t="str">
            <v>كمبيوتر محمول اج بي بافاليون سيريز ، HP Pavilion Series، Pavilion series (such as Pavilion x360 14-dh1010tu) (S), Quantity: 1, Unit of measurement: Piece, Type: Laptop computer, Display size: 14” , Display resolution: Full HD 1920 x 1080, Pixels: , Optical zoom: , Video sequence mode: , Censor type: , Processor: i5-10210U, 1.6 GHz or i7-10510U, 1.8 GHz, Installed memory: 8 GB, Mass storage: 256 GB SSD, CD/DVD: No, Connectivity: Wi-Fi, Bluetooth , Operating system: Windows 10 Home</v>
          </cell>
          <cell r="E675" t="str">
            <v>LABTOP</v>
          </cell>
          <cell r="F675">
            <v>2023</v>
          </cell>
          <cell r="G675">
            <v>4</v>
          </cell>
          <cell r="H675">
            <v>1535</v>
          </cell>
          <cell r="I675">
            <v>1535</v>
          </cell>
          <cell r="J675">
            <v>1535</v>
          </cell>
          <cell r="K675">
            <v>1535</v>
          </cell>
          <cell r="L675">
            <v>1535</v>
          </cell>
          <cell r="M675">
            <v>1535</v>
          </cell>
          <cell r="N675">
            <v>1535</v>
          </cell>
          <cell r="O675">
            <v>1535</v>
          </cell>
          <cell r="P675">
            <v>1535</v>
          </cell>
          <cell r="Q675">
            <v>1535</v>
          </cell>
          <cell r="R675">
            <v>1535</v>
          </cell>
          <cell r="S675">
            <v>1535</v>
          </cell>
          <cell r="T675">
            <v>1535</v>
          </cell>
        </row>
        <row r="676">
          <cell r="B676">
            <v>91300105</v>
          </cell>
          <cell r="C676" t="str">
            <v>091300105</v>
          </cell>
          <cell r="D676" t="str">
            <v>جهاز لوحي، آبل آيباد (2018)، 128GB، حجم الشاشة 9.7 انش، دقة الشاشة RETINA 2048*1536 PIXELS، معالج البيانات M10 MOTION APPLE A10 64- BIT، الذاكرة 3 جيجابايت، التخزين 128 جيجابايت، نظام التشغيل IOS</v>
          </cell>
          <cell r="E676" t="str">
            <v>جهاز لوحي</v>
          </cell>
          <cell r="F676">
            <v>2023</v>
          </cell>
          <cell r="G676">
            <v>4</v>
          </cell>
          <cell r="H676">
            <v>1405</v>
          </cell>
          <cell r="I676">
            <v>1405</v>
          </cell>
          <cell r="J676">
            <v>1405</v>
          </cell>
          <cell r="K676">
            <v>1405</v>
          </cell>
          <cell r="L676">
            <v>1405</v>
          </cell>
          <cell r="M676">
            <v>1405</v>
          </cell>
          <cell r="N676">
            <v>1405</v>
          </cell>
          <cell r="O676">
            <v>1405</v>
          </cell>
          <cell r="P676">
            <v>1405</v>
          </cell>
          <cell r="Q676">
            <v>1405</v>
          </cell>
          <cell r="R676">
            <v>1405</v>
          </cell>
          <cell r="S676">
            <v>1405</v>
          </cell>
          <cell r="T676">
            <v>1405</v>
          </cell>
        </row>
        <row r="677">
          <cell r="B677">
            <v>91300106</v>
          </cell>
          <cell r="C677" t="str">
            <v>091300106</v>
          </cell>
          <cell r="D677" t="str">
            <v>جهاز لوحي سامسونج جالكسي  LITE تاب 32 GB A7، بدون شريحة مواصفات Galaxy Tab A7 , Quantity: 1, Unit of measurement: Piece, Type: Tablet, Display size: 11", Display resolution: 1600 x 2560 pixels, 16:10 ratio (~288 ppi density), Pixels: , Optical zoom: , Video sequence mode: , Censor type: , Processor: Qualcomm Snapdragon 865+, Installed memory: 6 GB, Mass storage: 128 GB, CD/DVD: , Connectivity: Wi-Fi, Bluetooth , Operating system: Android</v>
          </cell>
          <cell r="E677" t="str">
            <v>جهاز لوحي</v>
          </cell>
          <cell r="F677">
            <v>2023</v>
          </cell>
          <cell r="G677">
            <v>4</v>
          </cell>
          <cell r="H677">
            <v>953</v>
          </cell>
          <cell r="I677">
            <v>953</v>
          </cell>
          <cell r="J677">
            <v>953</v>
          </cell>
          <cell r="K677">
            <v>953</v>
          </cell>
          <cell r="L677">
            <v>953</v>
          </cell>
          <cell r="M677">
            <v>953</v>
          </cell>
          <cell r="N677">
            <v>953</v>
          </cell>
          <cell r="O677">
            <v>953</v>
          </cell>
          <cell r="P677">
            <v>953</v>
          </cell>
          <cell r="Q677">
            <v>953</v>
          </cell>
          <cell r="R677">
            <v>953</v>
          </cell>
          <cell r="S677">
            <v>953</v>
          </cell>
          <cell r="T677">
            <v>953</v>
          </cell>
        </row>
        <row r="678">
          <cell r="B678">
            <v>91300107</v>
          </cell>
          <cell r="C678" t="str">
            <v>091300107</v>
          </cell>
          <cell r="D678" t="str">
            <v>كمبيوتر محمول آبل ماك بوك آير APPLE MacBook Air، MacBook Air 13.3 inch (S), Quantity: 1, Unit of measurement: Piece, Type: Laptop computer, Display size: 13.3" , Display resolution: 560-by-1600 native resolution at 227 pixels per inch, Pixels: , Optical zoom: , Video sequence mode: , Censor type: , Processor: 1.6GHz dual-core Intel Core i5, Installed memory: 8 GB, Mass storage: 128 GB SSD, CD/DVD: No, Connectivity: Wi-Fi, Bluetooth , Operating system: Mac OS Catalina</v>
          </cell>
          <cell r="E678" t="str">
            <v xml:space="preserve">كمبيوتر </v>
          </cell>
          <cell r="F678">
            <v>2023</v>
          </cell>
          <cell r="G678">
            <v>4</v>
          </cell>
        </row>
        <row r="679">
          <cell r="B679">
            <v>91300108</v>
          </cell>
          <cell r="C679" t="str">
            <v>091300108</v>
          </cell>
          <cell r="D679" t="str">
            <v>كمبيوتر محمول اسس كروم بوك nSS ASUS Chromebook series، Chromebook series (such as Chromebook 14 C425TA) (S), Quantity: 1, Unit of measurement: Piece, Type: Laptop computer, Display size: 14", Display resolution: Full HD 1920 x 1080, Pixels: , Optical zoom: , Video sequence mode: , Censor type: , Processor: i5 8200Y, 1.3 GHz or M 8100Y, 1.1 GHz, Installed memory: 8 GB, Mass storage: 128 GB, CD/DVD: No, Connectivity: Wi-Fi, Bluetooth , Operating system: Windows 10 Home</v>
          </cell>
          <cell r="E679" t="str">
            <v xml:space="preserve">كمبيوتر </v>
          </cell>
          <cell r="F679">
            <v>2023</v>
          </cell>
          <cell r="G679">
            <v>4</v>
          </cell>
        </row>
        <row r="680">
          <cell r="B680">
            <v>91300109</v>
          </cell>
          <cell r="C680" t="str">
            <v>091300109</v>
          </cell>
          <cell r="D680" t="str">
            <v>كمبيوتر محمول ديل انسبيرون DELL Inspiron series،Inspiron series (such as Inspiron 15 3000) (S), Quantity: 1, Unit of measurement: Piece, Type: Laptop computer, Display size: 15.6", Display resolution: Full HD 1920 x 1080, Pixels: , Optical zoom: , Video sequence mode: , Censor type: , Processor: i5-1035G1 up to 3.6 GHz or i7-1065G7 up to 3.9 GHz, Installed memory: 8 GB, Mass storage: 1 TB, CD/DVD: No, Connectivity: Wi-Fi, Bluetooth , Operating system: Windows 10 Home</v>
          </cell>
          <cell r="E680" t="str">
            <v xml:space="preserve">كمبيوتر </v>
          </cell>
          <cell r="F680">
            <v>2023</v>
          </cell>
          <cell r="G680">
            <v>4</v>
          </cell>
        </row>
        <row r="681">
          <cell r="B681">
            <v>91300110</v>
          </cell>
          <cell r="C681" t="str">
            <v>091300110</v>
          </cell>
          <cell r="D681" t="str">
            <v>مايكروسوفت اوفيس 2019، Software Suite, MS Office 2019, Home and Student، Software suite for single user, Display size: , Display resolution: , Pixels: , Optical zoom: , Video sequence mode: , Censor type: , Processor: , Installed memory: , Mass storage: , CD/DVD: , Connectivity: , Operating system: Windows, Language: National or most sold, Include: Word, Excel, Powerpoint, OneNote</v>
          </cell>
          <cell r="E681" t="str">
            <v>برنامج</v>
          </cell>
          <cell r="F681">
            <v>2023</v>
          </cell>
          <cell r="G681">
            <v>4</v>
          </cell>
        </row>
        <row r="682">
          <cell r="B682">
            <v>91300201</v>
          </cell>
          <cell r="C682" t="str">
            <v>091300201</v>
          </cell>
          <cell r="D682" t="str">
            <v>حاسبة جيب علمية - كاسيو- اليابان - FX82MS</v>
          </cell>
          <cell r="E682" t="str">
            <v>حاسبة</v>
          </cell>
          <cell r="F682">
            <v>2023</v>
          </cell>
          <cell r="G682">
            <v>4</v>
          </cell>
          <cell r="H682">
            <v>35</v>
          </cell>
          <cell r="I682">
            <v>40</v>
          </cell>
          <cell r="J682">
            <v>50</v>
          </cell>
          <cell r="K682">
            <v>50</v>
          </cell>
          <cell r="L682">
            <v>50</v>
          </cell>
          <cell r="M682">
            <v>50</v>
          </cell>
          <cell r="N682">
            <v>50</v>
          </cell>
          <cell r="O682">
            <v>50</v>
          </cell>
          <cell r="P682">
            <v>50</v>
          </cell>
          <cell r="Q682">
            <v>50</v>
          </cell>
          <cell r="R682">
            <v>50</v>
          </cell>
          <cell r="S682">
            <v>50</v>
          </cell>
          <cell r="T682">
            <v>47.916666666666664</v>
          </cell>
        </row>
        <row r="683">
          <cell r="B683">
            <v>91400703</v>
          </cell>
          <cell r="C683" t="str">
            <v>091400703</v>
          </cell>
          <cell r="D683" t="str">
            <v>محرك فلاش USB 32 GB</v>
          </cell>
          <cell r="E683" t="str">
            <v>فلاش</v>
          </cell>
          <cell r="F683">
            <v>2023</v>
          </cell>
          <cell r="G683">
            <v>4</v>
          </cell>
          <cell r="H683">
            <v>33</v>
          </cell>
          <cell r="I683">
            <v>33</v>
          </cell>
          <cell r="J683">
            <v>33</v>
          </cell>
          <cell r="K683">
            <v>33</v>
          </cell>
          <cell r="L683">
            <v>33</v>
          </cell>
          <cell r="M683">
            <v>33</v>
          </cell>
          <cell r="N683">
            <v>33</v>
          </cell>
          <cell r="O683">
            <v>33</v>
          </cell>
          <cell r="P683">
            <v>33</v>
          </cell>
          <cell r="Q683">
            <v>33</v>
          </cell>
          <cell r="R683">
            <v>33</v>
          </cell>
          <cell r="S683">
            <v>33</v>
          </cell>
          <cell r="T683">
            <v>33</v>
          </cell>
        </row>
        <row r="684">
          <cell r="B684">
            <v>91500501</v>
          </cell>
          <cell r="C684" t="str">
            <v>091500501</v>
          </cell>
          <cell r="D684" t="str">
            <v>اصلاح شاشة هاتف ابل ايفون 11، 12، تشمل اجرة الاصلاح وسعر الشاشة</v>
          </cell>
          <cell r="E684" t="str">
            <v>اصلاح (الاجرة +  الشاشة)</v>
          </cell>
          <cell r="F684">
            <v>2023</v>
          </cell>
          <cell r="G684">
            <v>4</v>
          </cell>
        </row>
        <row r="685">
          <cell r="B685">
            <v>91500502</v>
          </cell>
          <cell r="C685" t="str">
            <v>091500502</v>
          </cell>
          <cell r="D685" t="str">
            <v>اصلاح شاشة هاتف سامسنج S8، يشمل اجرة الاصلاح وسعر الشاشة</v>
          </cell>
          <cell r="E685" t="str">
            <v>اصلاح (الاجرة +  الشاشة)</v>
          </cell>
          <cell r="F685">
            <v>2023</v>
          </cell>
          <cell r="G685">
            <v>4</v>
          </cell>
        </row>
        <row r="686">
          <cell r="B686">
            <v>93100102</v>
          </cell>
          <cell r="C686" t="str">
            <v>093100102</v>
          </cell>
          <cell r="D686" t="str">
            <v>دب حجم كبير فرو - الصين</v>
          </cell>
          <cell r="E686" t="str">
            <v>دب</v>
          </cell>
          <cell r="F686">
            <v>2023</v>
          </cell>
          <cell r="G686">
            <v>4</v>
          </cell>
          <cell r="H686">
            <v>80</v>
          </cell>
          <cell r="I686">
            <v>80</v>
          </cell>
          <cell r="J686">
            <v>80</v>
          </cell>
          <cell r="K686">
            <v>80</v>
          </cell>
          <cell r="L686">
            <v>80</v>
          </cell>
          <cell r="M686">
            <v>80</v>
          </cell>
          <cell r="N686">
            <v>80</v>
          </cell>
          <cell r="O686">
            <v>80</v>
          </cell>
          <cell r="P686">
            <v>80</v>
          </cell>
          <cell r="Q686">
            <v>80</v>
          </cell>
          <cell r="R686">
            <v>80</v>
          </cell>
          <cell r="S686">
            <v>80</v>
          </cell>
          <cell r="T686">
            <v>80</v>
          </cell>
        </row>
        <row r="687">
          <cell r="B687">
            <v>93100104</v>
          </cell>
          <cell r="C687" t="str">
            <v>093100104</v>
          </cell>
          <cell r="D687" t="str">
            <v>لعبة عروسة مع انغام موسيقيه - sweet dream</v>
          </cell>
          <cell r="E687" t="str">
            <v>لعبة</v>
          </cell>
          <cell r="F687">
            <v>2023</v>
          </cell>
          <cell r="G687">
            <v>4</v>
          </cell>
          <cell r="H687">
            <v>100</v>
          </cell>
          <cell r="I687">
            <v>100</v>
          </cell>
          <cell r="J687">
            <v>100</v>
          </cell>
          <cell r="K687">
            <v>100</v>
          </cell>
          <cell r="L687">
            <v>100</v>
          </cell>
          <cell r="M687">
            <v>100</v>
          </cell>
          <cell r="N687">
            <v>100</v>
          </cell>
          <cell r="O687">
            <v>100</v>
          </cell>
          <cell r="P687">
            <v>100</v>
          </cell>
          <cell r="Q687">
            <v>100</v>
          </cell>
          <cell r="R687">
            <v>100</v>
          </cell>
          <cell r="S687">
            <v>100</v>
          </cell>
          <cell r="T687">
            <v>100</v>
          </cell>
        </row>
        <row r="688">
          <cell r="B688">
            <v>93100206</v>
          </cell>
          <cell r="C688" t="str">
            <v>093100206</v>
          </cell>
          <cell r="D688" t="str">
            <v>Video game, PlayStation 5, Top 5 of the most sold games for Playstation 5</v>
          </cell>
          <cell r="E688" t="str">
            <v>لعبة</v>
          </cell>
          <cell r="F688">
            <v>2023</v>
          </cell>
          <cell r="G688">
            <v>4</v>
          </cell>
        </row>
        <row r="689">
          <cell r="B689">
            <v>93100207</v>
          </cell>
          <cell r="C689" t="str">
            <v>093100207</v>
          </cell>
          <cell r="D689" t="str">
            <v>Video game console, SONY PlayStation 5Game console, 825 GB version</v>
          </cell>
          <cell r="E689" t="str">
            <v>لعبة</v>
          </cell>
          <cell r="F689">
            <v>2023</v>
          </cell>
          <cell r="G689">
            <v>4</v>
          </cell>
        </row>
        <row r="690">
          <cell r="B690">
            <v>93200101</v>
          </cell>
          <cell r="C690" t="str">
            <v>093200101</v>
          </cell>
          <cell r="D690" t="str">
            <v>كرة قدم بلاستك - ميكاسا الأصلي</v>
          </cell>
          <cell r="E690" t="str">
            <v>كرة</v>
          </cell>
          <cell r="F690">
            <v>2023</v>
          </cell>
          <cell r="G690">
            <v>4</v>
          </cell>
          <cell r="H690">
            <v>100</v>
          </cell>
          <cell r="I690">
            <v>100</v>
          </cell>
          <cell r="J690">
            <v>100</v>
          </cell>
          <cell r="K690">
            <v>100</v>
          </cell>
          <cell r="L690">
            <v>100</v>
          </cell>
          <cell r="M690">
            <v>100</v>
          </cell>
          <cell r="N690">
            <v>100</v>
          </cell>
          <cell r="O690">
            <v>100</v>
          </cell>
          <cell r="P690">
            <v>120</v>
          </cell>
          <cell r="Q690">
            <v>120</v>
          </cell>
          <cell r="R690">
            <v>100</v>
          </cell>
          <cell r="S690">
            <v>100</v>
          </cell>
          <cell r="T690">
            <v>103.33333333333333</v>
          </cell>
        </row>
        <row r="691">
          <cell r="B691">
            <v>93200102</v>
          </cell>
          <cell r="C691" t="str">
            <v>093200102</v>
          </cell>
          <cell r="D691" t="str">
            <v>حبل قفز بمقبض بلاستيكي بطول 2 متر - نوعية ممتازة</v>
          </cell>
          <cell r="E691" t="str">
            <v>حبل - 2 متر</v>
          </cell>
          <cell r="F691">
            <v>2023</v>
          </cell>
          <cell r="G691">
            <v>4</v>
          </cell>
        </row>
        <row r="692">
          <cell r="B692">
            <v>93200103</v>
          </cell>
          <cell r="C692" t="str">
            <v>093200103</v>
          </cell>
          <cell r="D692" t="str">
            <v>4 سيارات بلاستيك - جودة عالية - 4 الوان - صيني</v>
          </cell>
          <cell r="E692" t="str">
            <v>طقم - 4 سيارات</v>
          </cell>
          <cell r="F692">
            <v>2023</v>
          </cell>
          <cell r="G692">
            <v>4</v>
          </cell>
        </row>
        <row r="693">
          <cell r="B693">
            <v>93200104</v>
          </cell>
          <cell r="C693" t="str">
            <v>093200104</v>
          </cell>
          <cell r="D693" t="str">
            <v>مجموعة أدوات مطبخ بلاستيك لللعب 12 قطعة - صيني</v>
          </cell>
          <cell r="E693" t="str">
            <v>طقم - 12 قطعة</v>
          </cell>
          <cell r="F693">
            <v>2023</v>
          </cell>
          <cell r="G693">
            <v>4</v>
          </cell>
        </row>
        <row r="694">
          <cell r="B694">
            <v>93200105</v>
          </cell>
          <cell r="C694" t="str">
            <v>093200105</v>
          </cell>
          <cell r="D694" t="str">
            <v>مجموعة العاب حيوانات برية بلاستيكية لللعب - 6 قطع - صيني</v>
          </cell>
          <cell r="E694" t="str">
            <v>طقم - 6 قطع</v>
          </cell>
          <cell r="F694">
            <v>2023</v>
          </cell>
          <cell r="G694">
            <v>4</v>
          </cell>
        </row>
        <row r="695">
          <cell r="B695">
            <v>93200106</v>
          </cell>
          <cell r="C695" t="str">
            <v>093200106</v>
          </cell>
          <cell r="D695" t="str">
            <v>دمية محشوة - حجم صغير - صيني</v>
          </cell>
          <cell r="E695" t="str">
            <v>دمية</v>
          </cell>
          <cell r="F695">
            <v>2023</v>
          </cell>
          <cell r="G695">
            <v>4</v>
          </cell>
        </row>
        <row r="696">
          <cell r="B696">
            <v>93200107</v>
          </cell>
          <cell r="C696" t="str">
            <v>093200107</v>
          </cell>
          <cell r="D696" t="str">
            <v>4 كرات ضغط صغيرة وناعمة "اسفنجية"- صيني</v>
          </cell>
          <cell r="E696" t="str">
            <v>4 كرات صغيرة</v>
          </cell>
          <cell r="F696">
            <v>2023</v>
          </cell>
          <cell r="G696">
            <v>4</v>
          </cell>
        </row>
        <row r="697">
          <cell r="B697">
            <v>93200108</v>
          </cell>
          <cell r="C697" t="str">
            <v>093200108</v>
          </cell>
          <cell r="D697" t="str">
            <v>هولا هوب - بلاستيكي - دائري - حجم صغير</v>
          </cell>
          <cell r="E697" t="str">
            <v>هولا هوب - حجم صغير</v>
          </cell>
          <cell r="F697">
            <v>2023</v>
          </cell>
          <cell r="G697">
            <v>4</v>
          </cell>
        </row>
        <row r="698">
          <cell r="B698">
            <v>93200109</v>
          </cell>
          <cell r="C698" t="str">
            <v>093200109</v>
          </cell>
          <cell r="D698" t="str">
            <v>لعبة الثعابين والسلالم - كرتون حجم صغير - صيني</v>
          </cell>
          <cell r="E698" t="str">
            <v>لعبة كرتون - حجم صغير</v>
          </cell>
          <cell r="F698">
            <v>2023</v>
          </cell>
          <cell r="G698">
            <v>4</v>
          </cell>
        </row>
        <row r="699">
          <cell r="B699">
            <v>93200110</v>
          </cell>
          <cell r="C699" t="str">
            <v>093200110</v>
          </cell>
          <cell r="D699" t="str">
            <v>لعبة ورق أونو - UNO - 52 ورقة- صيني</v>
          </cell>
          <cell r="E699" t="str">
            <v>لعبة - 52 ورقة</v>
          </cell>
          <cell r="F699">
            <v>2023</v>
          </cell>
          <cell r="G699">
            <v>4</v>
          </cell>
        </row>
        <row r="700">
          <cell r="B700">
            <v>93200111</v>
          </cell>
          <cell r="C700" t="str">
            <v>093200111</v>
          </cell>
          <cell r="D700" t="str">
            <v>لعبة مونوبلي - صيني</v>
          </cell>
          <cell r="E700" t="str">
            <v>لعبة</v>
          </cell>
          <cell r="F700">
            <v>2023</v>
          </cell>
          <cell r="G700">
            <v>4</v>
          </cell>
        </row>
        <row r="701">
          <cell r="B701">
            <v>93200112</v>
          </cell>
          <cell r="C701" t="str">
            <v>093200112</v>
          </cell>
          <cell r="D701" t="str">
            <v>لعبة العجين الطبي MODELING CLAY، حزمة مع 6 ألوان من الصلصال للأطفال بحجم كبير "ملتينة" (تايلندي)</v>
          </cell>
          <cell r="E701" t="str">
            <v>حزمة تحتوي على 6 علب بالوان مختلفة</v>
          </cell>
          <cell r="F701">
            <v>2023</v>
          </cell>
          <cell r="G701">
            <v>4</v>
          </cell>
        </row>
        <row r="702">
          <cell r="B702">
            <v>93200113</v>
          </cell>
          <cell r="C702" t="str">
            <v>093200113</v>
          </cell>
          <cell r="D702" t="str">
            <v>بازل مصنوع من الكرتون ، صور كرتونية ، قطع كبيرة الحجم للأطفال الصغار (صيني)</v>
          </cell>
          <cell r="E702" t="str">
            <v>بازل</v>
          </cell>
          <cell r="F702">
            <v>2023</v>
          </cell>
          <cell r="G702">
            <v>4</v>
          </cell>
        </row>
        <row r="703">
          <cell r="B703">
            <v>93200114</v>
          </cell>
          <cell r="C703" t="str">
            <v>093200114</v>
          </cell>
          <cell r="D703" t="str">
            <v>ليجو نوعية جيدة 80 قطعة كبيرة الحجم في كيس</v>
          </cell>
          <cell r="E703" t="str">
            <v>كيس ليجو 80 قطعة</v>
          </cell>
          <cell r="F703">
            <v>2023</v>
          </cell>
          <cell r="G703">
            <v>4</v>
          </cell>
        </row>
        <row r="704">
          <cell r="B704">
            <v>93400201</v>
          </cell>
          <cell r="C704" t="str">
            <v>093400201</v>
          </cell>
          <cell r="D704" t="str">
            <v>اغذية اسماك</v>
          </cell>
          <cell r="E704" t="str">
            <v>كغم</v>
          </cell>
          <cell r="F704">
            <v>2023</v>
          </cell>
          <cell r="G704">
            <v>4</v>
          </cell>
          <cell r="H704">
            <v>15</v>
          </cell>
          <cell r="I704">
            <v>15</v>
          </cell>
          <cell r="J704">
            <v>15</v>
          </cell>
          <cell r="K704">
            <v>15</v>
          </cell>
          <cell r="L704">
            <v>15</v>
          </cell>
          <cell r="M704">
            <v>15</v>
          </cell>
          <cell r="N704">
            <v>15</v>
          </cell>
          <cell r="O704">
            <v>15</v>
          </cell>
          <cell r="P704">
            <v>15</v>
          </cell>
          <cell r="Q704">
            <v>15</v>
          </cell>
          <cell r="R704">
            <v>15</v>
          </cell>
          <cell r="S704">
            <v>15</v>
          </cell>
          <cell r="T704">
            <v>15</v>
          </cell>
        </row>
        <row r="705">
          <cell r="B705">
            <v>93400301</v>
          </cell>
          <cell r="C705" t="str">
            <v>093400301</v>
          </cell>
          <cell r="D705" t="str">
            <v>غذاء كنار</v>
          </cell>
          <cell r="E705" t="str">
            <v>كغم</v>
          </cell>
          <cell r="F705">
            <v>2023</v>
          </cell>
          <cell r="G705">
            <v>4</v>
          </cell>
          <cell r="H705">
            <v>15</v>
          </cell>
          <cell r="I705">
            <v>15</v>
          </cell>
          <cell r="J705">
            <v>15</v>
          </cell>
          <cell r="K705">
            <v>15</v>
          </cell>
          <cell r="L705">
            <v>15</v>
          </cell>
          <cell r="M705">
            <v>15</v>
          </cell>
          <cell r="N705">
            <v>15</v>
          </cell>
          <cell r="O705">
            <v>15</v>
          </cell>
          <cell r="P705">
            <v>15</v>
          </cell>
          <cell r="Q705">
            <v>15</v>
          </cell>
          <cell r="R705">
            <v>15</v>
          </cell>
          <cell r="S705">
            <v>15</v>
          </cell>
          <cell r="T705">
            <v>15</v>
          </cell>
        </row>
        <row r="706">
          <cell r="B706">
            <v>94200102</v>
          </cell>
          <cell r="C706" t="str">
            <v>094200102</v>
          </cell>
          <cell r="D706" t="str">
            <v>اشتراك شهري لشخص بالغ في مركز لياقة بدنية "نادي رياضي" – رجالي</v>
          </cell>
          <cell r="E706" t="str">
            <v>اشتراك شهري</v>
          </cell>
          <cell r="F706">
            <v>2023</v>
          </cell>
          <cell r="G706">
            <v>4</v>
          </cell>
          <cell r="H706">
            <v>350</v>
          </cell>
          <cell r="I706">
            <v>350</v>
          </cell>
          <cell r="J706">
            <v>350</v>
          </cell>
          <cell r="K706">
            <v>350</v>
          </cell>
          <cell r="L706">
            <v>350</v>
          </cell>
          <cell r="M706">
            <v>350</v>
          </cell>
          <cell r="N706">
            <v>350</v>
          </cell>
          <cell r="O706">
            <v>350</v>
          </cell>
          <cell r="P706">
            <v>350</v>
          </cell>
          <cell r="Q706">
            <v>350</v>
          </cell>
          <cell r="R706">
            <v>350</v>
          </cell>
          <cell r="S706">
            <v>350</v>
          </cell>
          <cell r="T706">
            <v>350</v>
          </cell>
        </row>
        <row r="707">
          <cell r="B707">
            <v>94200103</v>
          </cell>
          <cell r="C707" t="str">
            <v>094200103</v>
          </cell>
          <cell r="D707" t="str">
            <v>اشتراك شهري لشخص بالغ في مركز لياقة بدنية "نادي رياضي" – ستاتي</v>
          </cell>
          <cell r="E707" t="str">
            <v>اشتراك شهري</v>
          </cell>
          <cell r="F707">
            <v>2023</v>
          </cell>
          <cell r="G707">
            <v>4</v>
          </cell>
          <cell r="H707">
            <v>250</v>
          </cell>
          <cell r="I707">
            <v>250</v>
          </cell>
          <cell r="J707">
            <v>250</v>
          </cell>
          <cell r="K707">
            <v>250</v>
          </cell>
          <cell r="L707">
            <v>250</v>
          </cell>
          <cell r="M707">
            <v>250</v>
          </cell>
          <cell r="N707">
            <v>250</v>
          </cell>
          <cell r="O707">
            <v>250</v>
          </cell>
          <cell r="P707">
            <v>250</v>
          </cell>
          <cell r="Q707">
            <v>250</v>
          </cell>
          <cell r="R707">
            <v>250</v>
          </cell>
          <cell r="S707">
            <v>250</v>
          </cell>
          <cell r="T707">
            <v>250</v>
          </cell>
        </row>
        <row r="708">
          <cell r="B708">
            <v>94200301</v>
          </cell>
          <cell r="C708" t="str">
            <v>094200301</v>
          </cell>
          <cell r="D708" t="str">
            <v>تذكرة دخول مدينة ملاهي</v>
          </cell>
          <cell r="E708" t="str">
            <v>تذكرة لشخص واحد</v>
          </cell>
          <cell r="F708">
            <v>2023</v>
          </cell>
          <cell r="G708">
            <v>4</v>
          </cell>
          <cell r="H708">
            <v>20</v>
          </cell>
          <cell r="I708">
            <v>20</v>
          </cell>
          <cell r="J708">
            <v>20</v>
          </cell>
          <cell r="K708">
            <v>20</v>
          </cell>
          <cell r="L708">
            <v>20</v>
          </cell>
          <cell r="M708">
            <v>20</v>
          </cell>
          <cell r="N708">
            <v>20</v>
          </cell>
          <cell r="O708">
            <v>20</v>
          </cell>
          <cell r="P708">
            <v>20</v>
          </cell>
          <cell r="Q708">
            <v>20</v>
          </cell>
          <cell r="R708">
            <v>20</v>
          </cell>
          <cell r="S708">
            <v>20</v>
          </cell>
          <cell r="T708">
            <v>20</v>
          </cell>
        </row>
        <row r="709">
          <cell r="B709">
            <v>94200501</v>
          </cell>
          <cell r="C709" t="str">
            <v>094200501</v>
          </cell>
          <cell r="D709" t="str">
            <v xml:space="preserve">  8صور فورية داخل استديو مقاس 4×6</v>
          </cell>
          <cell r="E709" t="str">
            <v>8 صور</v>
          </cell>
          <cell r="F709">
            <v>2023</v>
          </cell>
          <cell r="G709">
            <v>4</v>
          </cell>
          <cell r="H709">
            <v>17</v>
          </cell>
          <cell r="I709">
            <v>17</v>
          </cell>
          <cell r="J709">
            <v>17</v>
          </cell>
          <cell r="K709">
            <v>17</v>
          </cell>
          <cell r="L709">
            <v>17</v>
          </cell>
          <cell r="M709">
            <v>17</v>
          </cell>
          <cell r="N709">
            <v>17</v>
          </cell>
          <cell r="O709">
            <v>17</v>
          </cell>
          <cell r="P709">
            <v>17</v>
          </cell>
          <cell r="Q709">
            <v>17</v>
          </cell>
          <cell r="R709">
            <v>17</v>
          </cell>
          <cell r="S709">
            <v>17</v>
          </cell>
          <cell r="T709">
            <v>17</v>
          </cell>
        </row>
        <row r="710">
          <cell r="B710">
            <v>94200503</v>
          </cell>
          <cell r="C710" t="str">
            <v>094200503</v>
          </cell>
          <cell r="D710" t="str">
            <v>طبع صورة 13*18</v>
          </cell>
          <cell r="E710" t="str">
            <v>صورة</v>
          </cell>
          <cell r="F710">
            <v>2023</v>
          </cell>
          <cell r="G710">
            <v>4</v>
          </cell>
          <cell r="H710">
            <v>2.5</v>
          </cell>
          <cell r="I710">
            <v>2.5</v>
          </cell>
          <cell r="J710">
            <v>2.5</v>
          </cell>
          <cell r="K710">
            <v>2.5</v>
          </cell>
          <cell r="L710">
            <v>2.5</v>
          </cell>
          <cell r="M710">
            <v>2.5</v>
          </cell>
          <cell r="N710">
            <v>2.5</v>
          </cell>
          <cell r="O710">
            <v>2.5</v>
          </cell>
          <cell r="P710">
            <v>3</v>
          </cell>
          <cell r="Q710">
            <v>3</v>
          </cell>
          <cell r="R710">
            <v>3</v>
          </cell>
          <cell r="S710">
            <v>3</v>
          </cell>
          <cell r="T710">
            <v>2.6666666666666665</v>
          </cell>
        </row>
        <row r="711">
          <cell r="B711">
            <v>95100101</v>
          </cell>
          <cell r="C711" t="str">
            <v>095100101</v>
          </cell>
          <cell r="D711" t="str">
            <v>اطلس</v>
          </cell>
          <cell r="E711" t="str">
            <v>اطلس</v>
          </cell>
          <cell r="F711">
            <v>2023</v>
          </cell>
          <cell r="G711">
            <v>4</v>
          </cell>
          <cell r="H711">
            <v>50</v>
          </cell>
          <cell r="I711">
            <v>50</v>
          </cell>
          <cell r="J711">
            <v>50</v>
          </cell>
          <cell r="K711">
            <v>50</v>
          </cell>
          <cell r="L711">
            <v>47.5</v>
          </cell>
          <cell r="M711">
            <v>50</v>
          </cell>
          <cell r="N711">
            <v>50</v>
          </cell>
          <cell r="O711">
            <v>45</v>
          </cell>
          <cell r="P711">
            <v>37.5</v>
          </cell>
          <cell r="Q711">
            <v>37.5</v>
          </cell>
          <cell r="R711">
            <v>35</v>
          </cell>
          <cell r="S711">
            <v>30</v>
          </cell>
          <cell r="T711">
            <v>44.375</v>
          </cell>
        </row>
        <row r="712">
          <cell r="B712">
            <v>95100201</v>
          </cell>
          <cell r="C712" t="str">
            <v>095100201</v>
          </cell>
          <cell r="D712" t="str">
            <v>قاموس اكسفورد - عربي - انجليزي</v>
          </cell>
          <cell r="E712" t="str">
            <v>قاموس</v>
          </cell>
          <cell r="F712">
            <v>2023</v>
          </cell>
          <cell r="G712">
            <v>4</v>
          </cell>
          <cell r="H712">
            <v>42.5</v>
          </cell>
          <cell r="I712">
            <v>42.5</v>
          </cell>
          <cell r="J712">
            <v>37.5</v>
          </cell>
          <cell r="K712">
            <v>37.5</v>
          </cell>
          <cell r="L712">
            <v>32.5</v>
          </cell>
          <cell r="M712">
            <v>30</v>
          </cell>
          <cell r="N712">
            <v>27.5</v>
          </cell>
          <cell r="O712">
            <v>31</v>
          </cell>
          <cell r="P712">
            <v>35</v>
          </cell>
          <cell r="Q712">
            <v>35</v>
          </cell>
          <cell r="R712">
            <v>42.5</v>
          </cell>
          <cell r="S712">
            <v>45</v>
          </cell>
          <cell r="T712">
            <v>36.541666666666664</v>
          </cell>
        </row>
        <row r="713">
          <cell r="B713">
            <v>95400101</v>
          </cell>
          <cell r="C713" t="str">
            <v>095400101</v>
          </cell>
          <cell r="D713" t="str">
            <v>دفتر ملاحظات A4</v>
          </cell>
          <cell r="E713" t="str">
            <v>دفتر</v>
          </cell>
          <cell r="F713">
            <v>2023</v>
          </cell>
          <cell r="G713">
            <v>4</v>
          </cell>
          <cell r="H713">
            <v>8</v>
          </cell>
          <cell r="I713">
            <v>8</v>
          </cell>
          <cell r="J713">
            <v>8</v>
          </cell>
          <cell r="K713">
            <v>8</v>
          </cell>
          <cell r="L713">
            <v>7.666666666666667</v>
          </cell>
          <cell r="M713">
            <v>7.666666666666667</v>
          </cell>
          <cell r="N713">
            <v>7.666666666666667</v>
          </cell>
          <cell r="O713">
            <v>7</v>
          </cell>
          <cell r="P713">
            <v>6</v>
          </cell>
          <cell r="Q713">
            <v>6</v>
          </cell>
          <cell r="R713">
            <v>6</v>
          </cell>
          <cell r="S713">
            <v>6</v>
          </cell>
          <cell r="T713">
            <v>7.166666666666667</v>
          </cell>
        </row>
        <row r="714">
          <cell r="B714">
            <v>95400103</v>
          </cell>
          <cell r="C714" t="str">
            <v>095400103</v>
          </cell>
          <cell r="D714" t="str">
            <v>كتاب تلوين - 16صفحة -صيني</v>
          </cell>
          <cell r="E714" t="str">
            <v>كتاب</v>
          </cell>
          <cell r="F714">
            <v>2023</v>
          </cell>
          <cell r="G714">
            <v>4</v>
          </cell>
        </row>
        <row r="715">
          <cell r="B715">
            <v>95400201</v>
          </cell>
          <cell r="C715" t="str">
            <v>095400201</v>
          </cell>
          <cell r="D715" t="str">
            <v>قلم رصاص مع محاية - اوربت - الصين</v>
          </cell>
          <cell r="E715" t="str">
            <v>قلم</v>
          </cell>
          <cell r="F715">
            <v>2023</v>
          </cell>
          <cell r="G715">
            <v>4</v>
          </cell>
          <cell r="H715">
            <v>2</v>
          </cell>
          <cell r="I715">
            <v>2</v>
          </cell>
          <cell r="J715">
            <v>2</v>
          </cell>
          <cell r="K715">
            <v>2</v>
          </cell>
          <cell r="L715">
            <v>2</v>
          </cell>
          <cell r="M715">
            <v>2</v>
          </cell>
          <cell r="N715">
            <v>2</v>
          </cell>
          <cell r="O715">
            <v>2</v>
          </cell>
          <cell r="P715">
            <v>1</v>
          </cell>
          <cell r="Q715">
            <v>1</v>
          </cell>
          <cell r="R715">
            <v>1</v>
          </cell>
          <cell r="S715">
            <v>1</v>
          </cell>
          <cell r="T715">
            <v>1.6666666666666667</v>
          </cell>
        </row>
        <row r="716">
          <cell r="B716">
            <v>95400203</v>
          </cell>
          <cell r="C716" t="str">
            <v>095400203</v>
          </cell>
          <cell r="D716" t="str">
            <v>قلم حبر سائل -بايلوت -اليابان</v>
          </cell>
          <cell r="E716" t="str">
            <v>قلم</v>
          </cell>
          <cell r="F716">
            <v>2023</v>
          </cell>
          <cell r="G716">
            <v>4</v>
          </cell>
          <cell r="H716">
            <v>7</v>
          </cell>
          <cell r="I716">
            <v>7</v>
          </cell>
          <cell r="J716">
            <v>7</v>
          </cell>
          <cell r="K716">
            <v>7</v>
          </cell>
          <cell r="L716">
            <v>7.666666666666667</v>
          </cell>
          <cell r="M716">
            <v>7.333333333333333</v>
          </cell>
          <cell r="N716">
            <v>7.666666666666667</v>
          </cell>
          <cell r="O716">
            <v>7.666666666666667</v>
          </cell>
          <cell r="P716">
            <v>9</v>
          </cell>
          <cell r="Q716">
            <v>9</v>
          </cell>
          <cell r="R716">
            <v>9</v>
          </cell>
          <cell r="S716">
            <v>9</v>
          </cell>
          <cell r="T716">
            <v>7.8611111111111107</v>
          </cell>
        </row>
        <row r="717">
          <cell r="B717">
            <v>95400204</v>
          </cell>
          <cell r="C717" t="str">
            <v>095400204</v>
          </cell>
          <cell r="D717" t="str">
            <v>قلم حبر جاف -بيج - فرنسا</v>
          </cell>
          <cell r="E717" t="str">
            <v>قلم</v>
          </cell>
          <cell r="F717">
            <v>2023</v>
          </cell>
          <cell r="G717">
            <v>4</v>
          </cell>
          <cell r="H717">
            <v>1.6666666666666667</v>
          </cell>
          <cell r="I717">
            <v>1.6666666666666667</v>
          </cell>
          <cell r="J717">
            <v>1.6666666666666667</v>
          </cell>
          <cell r="K717">
            <v>1.6666666666666667</v>
          </cell>
          <cell r="L717">
            <v>2</v>
          </cell>
          <cell r="M717">
            <v>2</v>
          </cell>
          <cell r="N717">
            <v>2</v>
          </cell>
          <cell r="O717">
            <v>2</v>
          </cell>
          <cell r="P717">
            <v>2</v>
          </cell>
          <cell r="Q717">
            <v>2</v>
          </cell>
          <cell r="R717">
            <v>2</v>
          </cell>
          <cell r="S717">
            <v>2</v>
          </cell>
          <cell r="T717">
            <v>1.8888888888888891</v>
          </cell>
        </row>
        <row r="718">
          <cell r="B718">
            <v>95400206</v>
          </cell>
          <cell r="C718" t="str">
            <v>095400206</v>
          </cell>
          <cell r="D718" t="str">
            <v>محاية -اوربت- صيني - حجم كبير</v>
          </cell>
          <cell r="E718" t="str">
            <v>محاية - حجم كبير</v>
          </cell>
          <cell r="F718">
            <v>2023</v>
          </cell>
          <cell r="G718">
            <v>4</v>
          </cell>
          <cell r="H718">
            <v>1</v>
          </cell>
          <cell r="I718">
            <v>1</v>
          </cell>
          <cell r="J718">
            <v>1</v>
          </cell>
          <cell r="K718">
            <v>1</v>
          </cell>
          <cell r="L718">
            <v>1.3333333333333333</v>
          </cell>
          <cell r="M718">
            <v>1.3333333333333333</v>
          </cell>
          <cell r="N718">
            <v>1.3333333333333333</v>
          </cell>
          <cell r="O718">
            <v>1.3333333333333333</v>
          </cell>
          <cell r="P718">
            <v>2</v>
          </cell>
          <cell r="Q718">
            <v>2</v>
          </cell>
          <cell r="R718">
            <v>2</v>
          </cell>
          <cell r="S718">
            <v>2</v>
          </cell>
          <cell r="T718">
            <v>1.4444444444444444</v>
          </cell>
        </row>
        <row r="719">
          <cell r="B719">
            <v>95400207</v>
          </cell>
          <cell r="C719" t="str">
            <v>095400207</v>
          </cell>
          <cell r="D719" t="str">
            <v>اقلام رصاص طبية نوعية جيدة جدا - 2HB - عبوة من 12 قلم رصاص</v>
          </cell>
          <cell r="E719" t="str">
            <v>علبة (12 قلم)</v>
          </cell>
          <cell r="F719">
            <v>2023</v>
          </cell>
          <cell r="G719">
            <v>4</v>
          </cell>
        </row>
        <row r="720">
          <cell r="B720">
            <v>95400208</v>
          </cell>
          <cell r="C720" t="str">
            <v>095400208</v>
          </cell>
          <cell r="D720" t="str">
            <v>أقلام (حبر جاف) ، وألوان مختلفة {أزرق ، أحمر ، أسود} - عبوة من 12 قلمًا (كريش-انجوي)</v>
          </cell>
          <cell r="E720" t="str">
            <v>علبة (12 قلم)</v>
          </cell>
          <cell r="F720">
            <v>2023</v>
          </cell>
          <cell r="G720">
            <v>4</v>
          </cell>
        </row>
        <row r="721">
          <cell r="B721">
            <v>95400209</v>
          </cell>
          <cell r="C721" t="str">
            <v>095400209</v>
          </cell>
          <cell r="D721" t="str">
            <v>محايات 20 قطعة (اكسترا لاين)</v>
          </cell>
          <cell r="E721" t="str">
            <v>20 محاي</v>
          </cell>
          <cell r="F721">
            <v>2023</v>
          </cell>
          <cell r="G721">
            <v>4</v>
          </cell>
        </row>
        <row r="722">
          <cell r="B722">
            <v>95400210</v>
          </cell>
          <cell r="C722" t="str">
            <v>095400210</v>
          </cell>
          <cell r="D722" t="str">
            <v>شريط لاصق - لفة صغيرة الحجم (صيني)</v>
          </cell>
          <cell r="E722" t="str">
            <v>لفة - صغير الحجم</v>
          </cell>
          <cell r="F722">
            <v>2023</v>
          </cell>
          <cell r="G722">
            <v>4</v>
          </cell>
        </row>
        <row r="723">
          <cell r="B723">
            <v>95400301</v>
          </cell>
          <cell r="C723" t="str">
            <v>095400301</v>
          </cell>
          <cell r="D723" t="str">
            <v>ورق A4 أبيض متعدد النسخ ، 80 جم ، 500 ورقة ، مقاس 21 × 29.7 سم (office pro)</v>
          </cell>
          <cell r="E723" t="str">
            <v>ماعون - 500 ورقة</v>
          </cell>
          <cell r="F723">
            <v>2023</v>
          </cell>
          <cell r="G723">
            <v>4</v>
          </cell>
          <cell r="H723">
            <v>27</v>
          </cell>
          <cell r="I723">
            <v>27</v>
          </cell>
          <cell r="J723">
            <v>27</v>
          </cell>
          <cell r="K723">
            <v>27</v>
          </cell>
          <cell r="L723">
            <v>27</v>
          </cell>
          <cell r="M723">
            <v>27</v>
          </cell>
          <cell r="N723">
            <v>27</v>
          </cell>
          <cell r="O723">
            <v>25.666666666666668</v>
          </cell>
          <cell r="P723">
            <v>25</v>
          </cell>
          <cell r="Q723">
            <v>25</v>
          </cell>
          <cell r="R723">
            <v>25</v>
          </cell>
          <cell r="S723">
            <v>25</v>
          </cell>
          <cell r="T723">
            <v>26.222222222222218</v>
          </cell>
        </row>
        <row r="724">
          <cell r="B724">
            <v>95400304</v>
          </cell>
          <cell r="C724" t="str">
            <v>095400304</v>
          </cell>
          <cell r="D724" t="str">
            <v>ورق A4 متعدد الألوان / عبوة من 100 (sinar spectaa)</v>
          </cell>
          <cell r="E724" t="str">
            <v>عبوة - 100 ورقة</v>
          </cell>
          <cell r="F724">
            <v>2023</v>
          </cell>
          <cell r="G724">
            <v>4</v>
          </cell>
        </row>
        <row r="725">
          <cell r="B725">
            <v>95400401</v>
          </cell>
          <cell r="C725" t="str">
            <v>095400401</v>
          </cell>
          <cell r="D725" t="str">
            <v>براية/بلاستيك حجم صغير مدورة- الماني</v>
          </cell>
          <cell r="E725" t="str">
            <v>براية</v>
          </cell>
          <cell r="F725">
            <v>2023</v>
          </cell>
          <cell r="G725">
            <v>4</v>
          </cell>
          <cell r="H725">
            <v>1</v>
          </cell>
          <cell r="I725">
            <v>1</v>
          </cell>
          <cell r="J725">
            <v>1</v>
          </cell>
          <cell r="K725">
            <v>1</v>
          </cell>
          <cell r="L725">
            <v>1</v>
          </cell>
          <cell r="M725">
            <v>1</v>
          </cell>
          <cell r="N725">
            <v>1</v>
          </cell>
          <cell r="O725">
            <v>1</v>
          </cell>
          <cell r="P725">
            <v>1</v>
          </cell>
          <cell r="Q725">
            <v>1</v>
          </cell>
          <cell r="R725">
            <v>1</v>
          </cell>
          <cell r="S725">
            <v>1</v>
          </cell>
          <cell r="T725">
            <v>1</v>
          </cell>
        </row>
        <row r="726">
          <cell r="B726">
            <v>95400403</v>
          </cell>
          <cell r="C726" t="str">
            <v>095400403</v>
          </cell>
          <cell r="D726" t="str">
            <v>مباري 20 قطعة (اكسترا لاين)</v>
          </cell>
          <cell r="E726" t="str">
            <v>20 براي</v>
          </cell>
          <cell r="F726">
            <v>2023</v>
          </cell>
          <cell r="G726">
            <v>4</v>
          </cell>
        </row>
        <row r="727">
          <cell r="B727">
            <v>95400404</v>
          </cell>
          <cell r="C727" t="str">
            <v>095400404</v>
          </cell>
          <cell r="D727" t="str">
            <v>مقص من الستانلس ستيل مع مقابض بلاستيكية لاستخدام آمن للأطفال-مشرشر (صيني)</v>
          </cell>
          <cell r="E727" t="str">
            <v>مقص متوسط الحجم</v>
          </cell>
          <cell r="F727">
            <v>2023</v>
          </cell>
          <cell r="G727">
            <v>4</v>
          </cell>
        </row>
        <row r="728">
          <cell r="B728">
            <v>95400503</v>
          </cell>
          <cell r="C728" t="str">
            <v>095400503</v>
          </cell>
          <cell r="D728" t="str">
            <v>علبة الوان خشبية ( 12 لون ) - طويلة - اوربت</v>
          </cell>
          <cell r="E728" t="str">
            <v xml:space="preserve">علبة - 12 لون - طويلة </v>
          </cell>
          <cell r="F728">
            <v>2023</v>
          </cell>
          <cell r="G728">
            <v>4</v>
          </cell>
          <cell r="H728">
            <v>15</v>
          </cell>
          <cell r="I728">
            <v>15</v>
          </cell>
          <cell r="J728">
            <v>15</v>
          </cell>
          <cell r="K728">
            <v>15</v>
          </cell>
          <cell r="L728">
            <v>15</v>
          </cell>
          <cell r="M728">
            <v>15</v>
          </cell>
          <cell r="N728">
            <v>15</v>
          </cell>
          <cell r="O728">
            <v>14</v>
          </cell>
          <cell r="P728">
            <v>12</v>
          </cell>
          <cell r="Q728">
            <v>12</v>
          </cell>
          <cell r="R728">
            <v>12</v>
          </cell>
          <cell r="S728">
            <v>12</v>
          </cell>
          <cell r="T728">
            <v>13.916666666666666</v>
          </cell>
        </row>
        <row r="729">
          <cell r="B729">
            <v>95400504</v>
          </cell>
          <cell r="C729" t="str">
            <v>095400504</v>
          </cell>
          <cell r="D729" t="str">
            <v>ألوان الطلاء المائي (6 ألوان / 20 مل لكل علبة صغيرة)(جواش)</v>
          </cell>
          <cell r="E729" t="str">
            <v>علبة (6) ألوان - 20 مل لكل لون</v>
          </cell>
          <cell r="F729">
            <v>2023</v>
          </cell>
          <cell r="G729">
            <v>4</v>
          </cell>
          <cell r="H729">
            <v>15</v>
          </cell>
          <cell r="I729">
            <v>15</v>
          </cell>
          <cell r="J729">
            <v>15</v>
          </cell>
          <cell r="K729">
            <v>15</v>
          </cell>
          <cell r="L729">
            <v>15</v>
          </cell>
          <cell r="M729">
            <v>15</v>
          </cell>
          <cell r="N729">
            <v>15</v>
          </cell>
          <cell r="O729">
            <v>15</v>
          </cell>
          <cell r="P729">
            <v>14</v>
          </cell>
          <cell r="Q729">
            <v>15</v>
          </cell>
          <cell r="R729">
            <v>15</v>
          </cell>
          <cell r="S729">
            <v>15</v>
          </cell>
          <cell r="T729">
            <v>14.916666666666666</v>
          </cell>
        </row>
        <row r="730">
          <cell r="B730">
            <v>95400505</v>
          </cell>
          <cell r="C730" t="str">
            <v>095400505</v>
          </cell>
          <cell r="D730" t="str">
            <v>فرشاة للرسم عادية -صيني</v>
          </cell>
          <cell r="E730" t="str">
            <v>فرشاة</v>
          </cell>
          <cell r="F730">
            <v>2023</v>
          </cell>
          <cell r="G730">
            <v>4</v>
          </cell>
          <cell r="H730">
            <v>3</v>
          </cell>
          <cell r="I730">
            <v>3</v>
          </cell>
          <cell r="J730">
            <v>3</v>
          </cell>
          <cell r="K730">
            <v>3</v>
          </cell>
          <cell r="L730">
            <v>3</v>
          </cell>
          <cell r="M730">
            <v>3</v>
          </cell>
          <cell r="N730">
            <v>3</v>
          </cell>
          <cell r="O730">
            <v>3</v>
          </cell>
          <cell r="P730">
            <v>3</v>
          </cell>
          <cell r="Q730">
            <v>3</v>
          </cell>
          <cell r="R730">
            <v>3</v>
          </cell>
          <cell r="S730">
            <v>3</v>
          </cell>
          <cell r="T730">
            <v>3</v>
          </cell>
        </row>
        <row r="731">
          <cell r="B731">
            <v>95400506</v>
          </cell>
          <cell r="C731" t="str">
            <v>095400506</v>
          </cell>
          <cell r="D731" t="str">
            <v>الوان الشمع (اقلام تلوين) تحتوي الطقم على 12 لون سميك بجودة جيدة جدا (حجم جامبو "كبير") (تايلندي-جامبو اكسترا)</v>
          </cell>
          <cell r="E731" t="str">
            <v>علبة (12 لون)</v>
          </cell>
          <cell r="F731">
            <v>2023</v>
          </cell>
          <cell r="G731">
            <v>4</v>
          </cell>
        </row>
        <row r="732">
          <cell r="B732">
            <v>95400507</v>
          </cell>
          <cell r="C732" t="str">
            <v>095400507</v>
          </cell>
          <cell r="D732" t="str">
            <v>الوان خشبية طبية 12 لون فى مجموعة واحدة متوسطة الحجم (king)</v>
          </cell>
          <cell r="E732" t="str">
            <v>علبة (12 قلم)</v>
          </cell>
          <cell r="F732">
            <v>2023</v>
          </cell>
          <cell r="G732">
            <v>4</v>
          </cell>
        </row>
        <row r="733">
          <cell r="B733">
            <v>95400508</v>
          </cell>
          <cell r="C733" t="str">
            <v>095400508</v>
          </cell>
          <cell r="D733" t="str">
            <v>فراشي رسام للتلوين بيد خشبية بمقاسات مختلفة ، كل عبوة تحتوي على 12 فرشاة بجودة جيدة جدا (صيني)</v>
          </cell>
          <cell r="E733" t="str">
            <v>12 فرشاي  (حزمة مختلفة المقاسات)</v>
          </cell>
          <cell r="F733">
            <v>2023</v>
          </cell>
          <cell r="G733">
            <v>4</v>
          </cell>
        </row>
        <row r="734">
          <cell r="B734">
            <v>95400509</v>
          </cell>
          <cell r="C734" t="str">
            <v>095400509</v>
          </cell>
          <cell r="D734" t="str">
            <v>أقلام رسم للوجه ألوان مختلفة / عبوة من 6 (facepaint sticks)</v>
          </cell>
          <cell r="E734" t="str">
            <v>6 اقلام</v>
          </cell>
          <cell r="F734">
            <v>2023</v>
          </cell>
          <cell r="G734">
            <v>4</v>
          </cell>
        </row>
        <row r="735">
          <cell r="B735">
            <v>95400602</v>
          </cell>
          <cell r="C735" t="str">
            <v>095400602</v>
          </cell>
          <cell r="D735" t="str">
            <v>دفتر عادي -القدس -محلي</v>
          </cell>
          <cell r="E735" t="str">
            <v>64 ورقة</v>
          </cell>
          <cell r="F735">
            <v>2023</v>
          </cell>
          <cell r="G735">
            <v>4</v>
          </cell>
          <cell r="H735">
            <v>3</v>
          </cell>
          <cell r="I735">
            <v>3</v>
          </cell>
          <cell r="J735">
            <v>3</v>
          </cell>
          <cell r="K735">
            <v>3</v>
          </cell>
          <cell r="L735">
            <v>3</v>
          </cell>
          <cell r="M735">
            <v>3</v>
          </cell>
          <cell r="N735">
            <v>3</v>
          </cell>
          <cell r="O735">
            <v>3</v>
          </cell>
          <cell r="P735">
            <v>3</v>
          </cell>
          <cell r="Q735">
            <v>3</v>
          </cell>
          <cell r="R735">
            <v>3</v>
          </cell>
          <cell r="S735">
            <v>3</v>
          </cell>
          <cell r="T735">
            <v>3</v>
          </cell>
        </row>
        <row r="736">
          <cell r="B736">
            <v>95400606</v>
          </cell>
          <cell r="C736" t="str">
            <v>095400606</v>
          </cell>
          <cell r="D736" t="str">
            <v>مسطرة بلاستيك عادية 30سم -الصين</v>
          </cell>
          <cell r="E736" t="str">
            <v>مسطرة</v>
          </cell>
          <cell r="F736">
            <v>2023</v>
          </cell>
          <cell r="G736">
            <v>4</v>
          </cell>
          <cell r="H736">
            <v>1.6666666666666667</v>
          </cell>
          <cell r="I736">
            <v>1.3333333333333333</v>
          </cell>
          <cell r="J736">
            <v>1.3333333333333333</v>
          </cell>
          <cell r="K736">
            <v>1.3333333333333333</v>
          </cell>
          <cell r="L736">
            <v>2</v>
          </cell>
          <cell r="M736">
            <v>2</v>
          </cell>
          <cell r="N736">
            <v>2</v>
          </cell>
          <cell r="O736">
            <v>2</v>
          </cell>
          <cell r="P736">
            <v>2</v>
          </cell>
          <cell r="Q736">
            <v>2</v>
          </cell>
          <cell r="R736">
            <v>2</v>
          </cell>
          <cell r="S736">
            <v>2</v>
          </cell>
          <cell r="T736">
            <v>1.8055555555555554</v>
          </cell>
        </row>
        <row r="737">
          <cell r="B737">
            <v>95400608</v>
          </cell>
          <cell r="C737" t="str">
            <v>095400608</v>
          </cell>
          <cell r="D737" t="str">
            <v>قصص هادفة للأطفال (مجموعة من 8 ) (صيني)</v>
          </cell>
          <cell r="E737" t="str">
            <v>8 قصص</v>
          </cell>
          <cell r="F737">
            <v>2023</v>
          </cell>
          <cell r="G737">
            <v>4</v>
          </cell>
        </row>
        <row r="738">
          <cell r="B738">
            <v>95400701</v>
          </cell>
          <cell r="C738" t="str">
            <v>095400701</v>
          </cell>
          <cell r="D738" t="str">
            <v>حقيبة مدرسية للأطفال من عمر 7-10 سنوات - G.P - الصين</v>
          </cell>
          <cell r="E738" t="str">
            <v>شنطة</v>
          </cell>
          <cell r="F738">
            <v>2023</v>
          </cell>
          <cell r="G738">
            <v>4</v>
          </cell>
        </row>
        <row r="739">
          <cell r="B739">
            <v>95400702</v>
          </cell>
          <cell r="C739" t="str">
            <v>095400702</v>
          </cell>
          <cell r="D739" t="str">
            <v>حقيبة مدرسية للكبار من عمر 13-16 سنة - G.P الصين</v>
          </cell>
          <cell r="E739" t="str">
            <v>حقيبة مدرسية</v>
          </cell>
          <cell r="F739">
            <v>2023</v>
          </cell>
          <cell r="G739">
            <v>4</v>
          </cell>
        </row>
        <row r="740">
          <cell r="B740">
            <v>95400703</v>
          </cell>
          <cell r="C740" t="str">
            <v>095400703</v>
          </cell>
          <cell r="D740" t="str">
            <v>حقيبة مدرسية للأطفال من عمر 7-10 سنوات - Kal Gove - اسرائيل</v>
          </cell>
          <cell r="E740" t="str">
            <v>حقيبة مدرسية</v>
          </cell>
          <cell r="F740">
            <v>2023</v>
          </cell>
          <cell r="G740">
            <v>4</v>
          </cell>
        </row>
        <row r="741">
          <cell r="B741">
            <v>95400704</v>
          </cell>
          <cell r="C741" t="str">
            <v>095400704</v>
          </cell>
          <cell r="D741" t="str">
            <v>حقيبة مدرسية للكبار من عمر 13-16 سنة - Out Door - اسرائيل</v>
          </cell>
          <cell r="E741" t="str">
            <v>حقيبة مدرسية</v>
          </cell>
          <cell r="F741">
            <v>2023</v>
          </cell>
          <cell r="G741">
            <v>4</v>
          </cell>
        </row>
        <row r="742">
          <cell r="B742">
            <v>101100102</v>
          </cell>
          <cell r="C742" t="str">
            <v>101100102</v>
          </cell>
          <cell r="D742" t="str">
            <v>رسوم رياض اطفال بدون مواصلات</v>
          </cell>
          <cell r="E742" t="str">
            <v>سنويا</v>
          </cell>
          <cell r="F742">
            <v>2023</v>
          </cell>
          <cell r="G742">
            <v>4</v>
          </cell>
          <cell r="H742">
            <v>7000</v>
          </cell>
          <cell r="I742">
            <v>7000</v>
          </cell>
          <cell r="J742">
            <v>7000</v>
          </cell>
          <cell r="K742">
            <v>7000</v>
          </cell>
          <cell r="L742">
            <v>7000</v>
          </cell>
          <cell r="M742">
            <v>7000</v>
          </cell>
          <cell r="N742">
            <v>7000</v>
          </cell>
          <cell r="O742">
            <v>7000</v>
          </cell>
          <cell r="P742">
            <v>7000</v>
          </cell>
          <cell r="Q742">
            <v>7000</v>
          </cell>
          <cell r="R742">
            <v>7000</v>
          </cell>
          <cell r="S742">
            <v>7000</v>
          </cell>
          <cell r="T742">
            <v>7000</v>
          </cell>
        </row>
        <row r="743">
          <cell r="B743">
            <v>101100201</v>
          </cell>
          <cell r="C743" t="str">
            <v>101100201</v>
          </cell>
          <cell r="D743" t="str">
            <v>رسوم تعليم اساسي خاص</v>
          </cell>
          <cell r="E743" t="str">
            <v>سنويا</v>
          </cell>
          <cell r="F743">
            <v>2023</v>
          </cell>
          <cell r="G743">
            <v>4</v>
          </cell>
          <cell r="H743">
            <v>7000</v>
          </cell>
          <cell r="I743">
            <v>7000</v>
          </cell>
          <cell r="J743">
            <v>7000</v>
          </cell>
          <cell r="K743">
            <v>7000</v>
          </cell>
          <cell r="L743">
            <v>7000</v>
          </cell>
          <cell r="M743">
            <v>7000</v>
          </cell>
          <cell r="N743">
            <v>7000</v>
          </cell>
          <cell r="O743">
            <v>7000</v>
          </cell>
          <cell r="P743">
            <v>7000</v>
          </cell>
          <cell r="Q743">
            <v>7000</v>
          </cell>
          <cell r="R743">
            <v>7000</v>
          </cell>
          <cell r="S743">
            <v>7000</v>
          </cell>
          <cell r="T743">
            <v>7000</v>
          </cell>
        </row>
        <row r="744">
          <cell r="B744">
            <v>101200101</v>
          </cell>
          <cell r="C744" t="str">
            <v>101200101</v>
          </cell>
          <cell r="D744" t="str">
            <v>رسوم تعليم ثانوي  ادبي</v>
          </cell>
          <cell r="E744" t="str">
            <v>سنويا</v>
          </cell>
          <cell r="F744">
            <v>2023</v>
          </cell>
          <cell r="G744">
            <v>4</v>
          </cell>
          <cell r="H744">
            <v>7000</v>
          </cell>
          <cell r="I744">
            <v>7000</v>
          </cell>
          <cell r="J744">
            <v>7000</v>
          </cell>
          <cell r="K744">
            <v>7000</v>
          </cell>
          <cell r="L744">
            <v>7000</v>
          </cell>
          <cell r="M744">
            <v>7000</v>
          </cell>
          <cell r="N744">
            <v>7000</v>
          </cell>
          <cell r="O744">
            <v>7000</v>
          </cell>
          <cell r="P744">
            <v>7000</v>
          </cell>
          <cell r="Q744">
            <v>7000</v>
          </cell>
          <cell r="R744">
            <v>7000</v>
          </cell>
          <cell r="S744">
            <v>7000</v>
          </cell>
          <cell r="T744">
            <v>7000</v>
          </cell>
        </row>
        <row r="745">
          <cell r="B745">
            <v>101300101</v>
          </cell>
          <cell r="C745" t="str">
            <v>101300101</v>
          </cell>
          <cell r="D745" t="str">
            <v>ساعة معتمدة  - دبلوم  سكرتاريا / ادارة واتمتة المكاتب</v>
          </cell>
          <cell r="E745" t="str">
            <v>ساعة معتمدة</v>
          </cell>
          <cell r="F745">
            <v>2023</v>
          </cell>
          <cell r="G745">
            <v>4</v>
          </cell>
          <cell r="H745">
            <v>55</v>
          </cell>
          <cell r="I745">
            <v>55</v>
          </cell>
          <cell r="J745">
            <v>55</v>
          </cell>
          <cell r="K745">
            <v>55</v>
          </cell>
          <cell r="L745">
            <v>55</v>
          </cell>
          <cell r="M745">
            <v>55</v>
          </cell>
          <cell r="N745">
            <v>55</v>
          </cell>
          <cell r="O745">
            <v>55</v>
          </cell>
          <cell r="P745">
            <v>55</v>
          </cell>
          <cell r="Q745">
            <v>55</v>
          </cell>
          <cell r="R745">
            <v>55</v>
          </cell>
          <cell r="S745">
            <v>55</v>
          </cell>
          <cell r="T745">
            <v>55</v>
          </cell>
        </row>
        <row r="746">
          <cell r="B746">
            <v>101300102</v>
          </cell>
          <cell r="C746" t="str">
            <v>101300102</v>
          </cell>
          <cell r="D746" t="str">
            <v>ساعة معتمدة  - دبلوم  البرمجيات وقواعد البيانات</v>
          </cell>
          <cell r="E746" t="str">
            <v>ساعة معتمدة</v>
          </cell>
          <cell r="F746">
            <v>2023</v>
          </cell>
          <cell r="G746">
            <v>4</v>
          </cell>
          <cell r="H746">
            <v>50</v>
          </cell>
          <cell r="I746">
            <v>50</v>
          </cell>
          <cell r="J746">
            <v>50</v>
          </cell>
          <cell r="K746">
            <v>50</v>
          </cell>
          <cell r="L746">
            <v>50</v>
          </cell>
          <cell r="M746">
            <v>50</v>
          </cell>
          <cell r="N746">
            <v>50</v>
          </cell>
          <cell r="O746">
            <v>50</v>
          </cell>
          <cell r="P746">
            <v>50</v>
          </cell>
          <cell r="Q746">
            <v>50</v>
          </cell>
          <cell r="R746">
            <v>50</v>
          </cell>
          <cell r="S746">
            <v>50</v>
          </cell>
          <cell r="T746">
            <v>50</v>
          </cell>
        </row>
        <row r="747">
          <cell r="B747">
            <v>101300103</v>
          </cell>
          <cell r="C747" t="str">
            <v>101300103</v>
          </cell>
          <cell r="D747" t="str">
            <v>ساعة معتمدة - دبلوم تمريض</v>
          </cell>
          <cell r="E747" t="str">
            <v>ساعة معتمدة</v>
          </cell>
          <cell r="F747">
            <v>2023</v>
          </cell>
          <cell r="G747">
            <v>4</v>
          </cell>
          <cell r="H747">
            <v>50</v>
          </cell>
          <cell r="I747">
            <v>50</v>
          </cell>
          <cell r="J747">
            <v>50</v>
          </cell>
          <cell r="K747">
            <v>50</v>
          </cell>
          <cell r="L747">
            <v>50</v>
          </cell>
          <cell r="M747">
            <v>50</v>
          </cell>
          <cell r="N747">
            <v>50</v>
          </cell>
          <cell r="O747">
            <v>50</v>
          </cell>
          <cell r="P747">
            <v>50</v>
          </cell>
          <cell r="Q747">
            <v>50</v>
          </cell>
          <cell r="R747">
            <v>50</v>
          </cell>
          <cell r="S747">
            <v>50</v>
          </cell>
          <cell r="T747">
            <v>50</v>
          </cell>
        </row>
        <row r="748">
          <cell r="B748">
            <v>101300104</v>
          </cell>
          <cell r="C748" t="str">
            <v>101300104</v>
          </cell>
          <cell r="D748" t="str">
            <v>ساعة معتمدة - دبلوم - محاسبة تقنية</v>
          </cell>
          <cell r="E748" t="str">
            <v>ساعة معتمدة</v>
          </cell>
          <cell r="F748">
            <v>2023</v>
          </cell>
          <cell r="G748">
            <v>4</v>
          </cell>
          <cell r="H748">
            <v>55</v>
          </cell>
          <cell r="I748">
            <v>55</v>
          </cell>
          <cell r="J748">
            <v>55</v>
          </cell>
          <cell r="K748">
            <v>55</v>
          </cell>
          <cell r="L748">
            <v>55</v>
          </cell>
          <cell r="M748">
            <v>55</v>
          </cell>
          <cell r="N748">
            <v>55</v>
          </cell>
          <cell r="O748">
            <v>55</v>
          </cell>
          <cell r="P748">
            <v>55</v>
          </cell>
          <cell r="Q748">
            <v>55</v>
          </cell>
          <cell r="R748">
            <v>55</v>
          </cell>
          <cell r="S748">
            <v>55</v>
          </cell>
          <cell r="T748">
            <v>55</v>
          </cell>
        </row>
        <row r="749">
          <cell r="B749">
            <v>101400101</v>
          </cell>
          <cell r="C749" t="str">
            <v>101400101</v>
          </cell>
          <cell r="D749" t="str">
            <v>ساعة معتمدة كلية اقتصاد</v>
          </cell>
          <cell r="E749" t="str">
            <v>ساعة</v>
          </cell>
          <cell r="F749">
            <v>2023</v>
          </cell>
          <cell r="G749">
            <v>4</v>
          </cell>
          <cell r="H749">
            <v>220</v>
          </cell>
          <cell r="I749">
            <v>220</v>
          </cell>
          <cell r="J749">
            <v>220</v>
          </cell>
          <cell r="K749">
            <v>220</v>
          </cell>
          <cell r="L749">
            <v>220</v>
          </cell>
          <cell r="M749">
            <v>220</v>
          </cell>
          <cell r="N749">
            <v>220</v>
          </cell>
          <cell r="O749">
            <v>220</v>
          </cell>
          <cell r="P749">
            <v>220</v>
          </cell>
          <cell r="Q749">
            <v>220</v>
          </cell>
          <cell r="R749">
            <v>220</v>
          </cell>
          <cell r="S749">
            <v>220</v>
          </cell>
          <cell r="T749">
            <v>220</v>
          </cell>
        </row>
        <row r="750">
          <cell r="B750">
            <v>101400102</v>
          </cell>
          <cell r="C750" t="str">
            <v>101400102</v>
          </cell>
          <cell r="D750" t="str">
            <v>ساعة معتمدة كلية علوم - رياضيات، فيزياء، كيمياء</v>
          </cell>
          <cell r="E750" t="str">
            <v>ساعة معتمدة</v>
          </cell>
          <cell r="F750">
            <v>2023</v>
          </cell>
          <cell r="G750">
            <v>4</v>
          </cell>
          <cell r="H750">
            <v>193</v>
          </cell>
          <cell r="I750">
            <v>193</v>
          </cell>
          <cell r="J750">
            <v>193</v>
          </cell>
          <cell r="K750">
            <v>193</v>
          </cell>
          <cell r="L750">
            <v>193</v>
          </cell>
          <cell r="M750">
            <v>193</v>
          </cell>
          <cell r="N750">
            <v>193</v>
          </cell>
          <cell r="O750">
            <v>193</v>
          </cell>
          <cell r="P750">
            <v>193</v>
          </cell>
          <cell r="Q750">
            <v>193</v>
          </cell>
          <cell r="R750">
            <v>193</v>
          </cell>
          <cell r="S750">
            <v>193</v>
          </cell>
          <cell r="T750">
            <v>193</v>
          </cell>
        </row>
        <row r="751">
          <cell r="B751">
            <v>101400103</v>
          </cell>
          <cell r="C751" t="str">
            <v>101400103</v>
          </cell>
          <cell r="D751" t="str">
            <v>ساعة معتمدة كلية آداب</v>
          </cell>
          <cell r="E751" t="str">
            <v>ساعة</v>
          </cell>
          <cell r="F751">
            <v>2023</v>
          </cell>
          <cell r="G751">
            <v>4</v>
          </cell>
          <cell r="H751">
            <v>165</v>
          </cell>
          <cell r="I751">
            <v>165</v>
          </cell>
          <cell r="J751">
            <v>165</v>
          </cell>
          <cell r="K751">
            <v>165</v>
          </cell>
          <cell r="L751">
            <v>165</v>
          </cell>
          <cell r="M751">
            <v>165</v>
          </cell>
          <cell r="N751">
            <v>165</v>
          </cell>
          <cell r="O751">
            <v>165</v>
          </cell>
          <cell r="P751">
            <v>170</v>
          </cell>
          <cell r="Q751">
            <v>170</v>
          </cell>
          <cell r="R751">
            <v>170</v>
          </cell>
          <cell r="S751">
            <v>176</v>
          </cell>
          <cell r="T751">
            <v>167.16666666666666</v>
          </cell>
        </row>
        <row r="752">
          <cell r="B752">
            <v>101400104</v>
          </cell>
          <cell r="C752" t="str">
            <v>101400104</v>
          </cell>
          <cell r="D752" t="str">
            <v>ساعة معتمدة كلية هندسة</v>
          </cell>
          <cell r="E752" t="str">
            <v>ساعة</v>
          </cell>
          <cell r="F752">
            <v>2023</v>
          </cell>
          <cell r="G752">
            <v>4</v>
          </cell>
          <cell r="H752">
            <v>237</v>
          </cell>
          <cell r="I752">
            <v>237</v>
          </cell>
          <cell r="J752">
            <v>237</v>
          </cell>
          <cell r="K752">
            <v>237</v>
          </cell>
          <cell r="L752">
            <v>237</v>
          </cell>
          <cell r="M752">
            <v>237</v>
          </cell>
          <cell r="N752">
            <v>237</v>
          </cell>
          <cell r="O752">
            <v>237</v>
          </cell>
          <cell r="P752">
            <v>237</v>
          </cell>
          <cell r="Q752">
            <v>237</v>
          </cell>
          <cell r="R752">
            <v>237</v>
          </cell>
          <cell r="S752">
            <v>237</v>
          </cell>
          <cell r="T752">
            <v>237</v>
          </cell>
        </row>
        <row r="753">
          <cell r="B753">
            <v>101400105</v>
          </cell>
          <cell r="C753" t="str">
            <v>101400105</v>
          </cell>
          <cell r="D753" t="str">
            <v>ساعة معتمدة كلية صيدلة</v>
          </cell>
          <cell r="E753" t="str">
            <v>ساعة</v>
          </cell>
          <cell r="F753">
            <v>2023</v>
          </cell>
          <cell r="G753">
            <v>4</v>
          </cell>
          <cell r="H753">
            <v>440</v>
          </cell>
          <cell r="I753">
            <v>440</v>
          </cell>
          <cell r="J753">
            <v>440</v>
          </cell>
          <cell r="K753">
            <v>440</v>
          </cell>
          <cell r="L753">
            <v>440</v>
          </cell>
          <cell r="M753">
            <v>440</v>
          </cell>
          <cell r="N753">
            <v>440</v>
          </cell>
          <cell r="O753">
            <v>440</v>
          </cell>
          <cell r="P753">
            <v>440</v>
          </cell>
          <cell r="Q753">
            <v>440</v>
          </cell>
          <cell r="R753">
            <v>440</v>
          </cell>
          <cell r="S753">
            <v>440</v>
          </cell>
          <cell r="T753">
            <v>440</v>
          </cell>
        </row>
        <row r="754">
          <cell r="B754">
            <v>101500101</v>
          </cell>
          <cell r="C754" t="str">
            <v>101500101</v>
          </cell>
          <cell r="D754" t="str">
            <v>دورة تعليم كمبيوتر- icdl</v>
          </cell>
          <cell r="E754" t="str">
            <v>دورة</v>
          </cell>
          <cell r="F754">
            <v>2023</v>
          </cell>
          <cell r="G754">
            <v>4</v>
          </cell>
          <cell r="H754">
            <v>465</v>
          </cell>
          <cell r="I754">
            <v>465</v>
          </cell>
          <cell r="J754">
            <v>465</v>
          </cell>
          <cell r="K754">
            <v>465</v>
          </cell>
          <cell r="L754">
            <v>465</v>
          </cell>
          <cell r="M754">
            <v>465</v>
          </cell>
          <cell r="N754">
            <v>465</v>
          </cell>
          <cell r="O754">
            <v>465</v>
          </cell>
          <cell r="P754">
            <v>465</v>
          </cell>
          <cell r="Q754">
            <v>465</v>
          </cell>
          <cell r="R754">
            <v>465</v>
          </cell>
          <cell r="S754">
            <v>465</v>
          </cell>
          <cell r="T754">
            <v>465</v>
          </cell>
        </row>
        <row r="755">
          <cell r="B755">
            <v>101500102</v>
          </cell>
          <cell r="C755" t="str">
            <v>101500102</v>
          </cell>
          <cell r="D755" t="str">
            <v>دورة تعليم لغة انجليزية - محادثة</v>
          </cell>
          <cell r="E755" t="str">
            <v>دورة</v>
          </cell>
          <cell r="F755">
            <v>2023</v>
          </cell>
          <cell r="G755">
            <v>4</v>
          </cell>
          <cell r="H755">
            <v>345</v>
          </cell>
          <cell r="I755">
            <v>345</v>
          </cell>
          <cell r="J755">
            <v>345</v>
          </cell>
          <cell r="K755">
            <v>345</v>
          </cell>
          <cell r="L755">
            <v>345</v>
          </cell>
          <cell r="M755">
            <v>345</v>
          </cell>
          <cell r="N755">
            <v>345</v>
          </cell>
          <cell r="O755">
            <v>345</v>
          </cell>
          <cell r="P755">
            <v>345</v>
          </cell>
          <cell r="Q755">
            <v>345</v>
          </cell>
          <cell r="R755">
            <v>345</v>
          </cell>
          <cell r="S755">
            <v>345</v>
          </cell>
          <cell r="T755">
            <v>345</v>
          </cell>
        </row>
        <row r="756">
          <cell r="B756">
            <v>101500103</v>
          </cell>
          <cell r="C756" t="str">
            <v>101500103</v>
          </cell>
          <cell r="D756" t="str">
            <v>درس خصوصي في مادة الرياضيات - طالب ثانوية عامة - علمي- لمدة ساعة - بشكل منفرد</v>
          </cell>
          <cell r="E756" t="str">
            <v>درس خصوصي</v>
          </cell>
          <cell r="F756">
            <v>2023</v>
          </cell>
          <cell r="G756">
            <v>4</v>
          </cell>
          <cell r="H756">
            <v>60</v>
          </cell>
          <cell r="I756">
            <v>60</v>
          </cell>
          <cell r="J756">
            <v>60</v>
          </cell>
          <cell r="K756">
            <v>60</v>
          </cell>
          <cell r="L756">
            <v>60</v>
          </cell>
          <cell r="M756">
            <v>60</v>
          </cell>
          <cell r="N756">
            <v>60</v>
          </cell>
          <cell r="O756">
            <v>60</v>
          </cell>
          <cell r="P756">
            <v>60</v>
          </cell>
          <cell r="Q756">
            <v>60</v>
          </cell>
          <cell r="R756">
            <v>60</v>
          </cell>
          <cell r="S756">
            <v>60</v>
          </cell>
          <cell r="T756">
            <v>60</v>
          </cell>
        </row>
        <row r="757">
          <cell r="B757">
            <v>111100101</v>
          </cell>
          <cell r="C757" t="str">
            <v>111100101</v>
          </cell>
          <cell r="D757" t="str">
            <v>صحن حمص - داخل مطعم</v>
          </cell>
          <cell r="E757" t="str">
            <v>صحن</v>
          </cell>
          <cell r="F757">
            <v>2023</v>
          </cell>
          <cell r="G757">
            <v>4</v>
          </cell>
          <cell r="H757">
            <v>16</v>
          </cell>
          <cell r="I757">
            <v>16</v>
          </cell>
          <cell r="J757">
            <v>16</v>
          </cell>
          <cell r="K757">
            <v>16</v>
          </cell>
          <cell r="L757">
            <v>16</v>
          </cell>
          <cell r="M757">
            <v>16</v>
          </cell>
          <cell r="N757">
            <v>16</v>
          </cell>
          <cell r="O757">
            <v>16</v>
          </cell>
          <cell r="P757">
            <v>16</v>
          </cell>
          <cell r="Q757">
            <v>16</v>
          </cell>
          <cell r="R757">
            <v>16</v>
          </cell>
          <cell r="S757">
            <v>16</v>
          </cell>
          <cell r="T757">
            <v>16</v>
          </cell>
        </row>
        <row r="758">
          <cell r="B758">
            <v>111100102</v>
          </cell>
          <cell r="C758" t="str">
            <v>111100102</v>
          </cell>
          <cell r="D758" t="str">
            <v>صحن حمص مع لحمة- داخل مطعم</v>
          </cell>
          <cell r="E758" t="str">
            <v>صحن</v>
          </cell>
          <cell r="F758">
            <v>2023</v>
          </cell>
          <cell r="G758">
            <v>4</v>
          </cell>
          <cell r="H758">
            <v>24</v>
          </cell>
          <cell r="I758">
            <v>24</v>
          </cell>
          <cell r="J758">
            <v>24</v>
          </cell>
          <cell r="K758">
            <v>24</v>
          </cell>
          <cell r="L758">
            <v>24.333333333333332</v>
          </cell>
          <cell r="M758">
            <v>24.333333333333332</v>
          </cell>
          <cell r="N758">
            <v>24.333333333333332</v>
          </cell>
          <cell r="O758">
            <v>24.333333333333332</v>
          </cell>
          <cell r="P758">
            <v>24.333333333333332</v>
          </cell>
          <cell r="Q758">
            <v>24.333333333333332</v>
          </cell>
          <cell r="R758">
            <v>24.333333333333332</v>
          </cell>
          <cell r="S758">
            <v>24.333333333333332</v>
          </cell>
          <cell r="T758">
            <v>24.222222222222225</v>
          </cell>
        </row>
        <row r="759">
          <cell r="B759">
            <v>111100201</v>
          </cell>
          <cell r="C759" t="str">
            <v>111100201</v>
          </cell>
          <cell r="D759" t="str">
            <v>صحن فول-داخل مطعم</v>
          </cell>
          <cell r="E759" t="str">
            <v>صحن</v>
          </cell>
          <cell r="F759">
            <v>2023</v>
          </cell>
          <cell r="G759">
            <v>4</v>
          </cell>
          <cell r="H759">
            <v>16</v>
          </cell>
          <cell r="I759">
            <v>16</v>
          </cell>
          <cell r="J759">
            <v>16</v>
          </cell>
          <cell r="K759">
            <v>16</v>
          </cell>
          <cell r="L759">
            <v>16</v>
          </cell>
          <cell r="M759">
            <v>16</v>
          </cell>
          <cell r="N759">
            <v>16</v>
          </cell>
          <cell r="O759">
            <v>16</v>
          </cell>
          <cell r="P759">
            <v>16</v>
          </cell>
          <cell r="Q759">
            <v>16</v>
          </cell>
          <cell r="R759">
            <v>16</v>
          </cell>
          <cell r="S759">
            <v>16</v>
          </cell>
          <cell r="T759">
            <v>16</v>
          </cell>
        </row>
        <row r="760">
          <cell r="B760">
            <v>111110301</v>
          </cell>
          <cell r="C760" t="str">
            <v>111110301</v>
          </cell>
          <cell r="D760" t="str">
            <v>فلافل حب ( ست حبات )</v>
          </cell>
          <cell r="E760" t="str">
            <v xml:space="preserve"> حبات'6</v>
          </cell>
          <cell r="F760">
            <v>2023</v>
          </cell>
          <cell r="G760">
            <v>4</v>
          </cell>
          <cell r="H760">
            <v>4.333333333333333</v>
          </cell>
          <cell r="I760">
            <v>4.333333333333333</v>
          </cell>
          <cell r="J760">
            <v>4.333333333333333</v>
          </cell>
          <cell r="K760">
            <v>4.333333333333333</v>
          </cell>
          <cell r="L760">
            <v>5</v>
          </cell>
          <cell r="M760">
            <v>4.333333333333333</v>
          </cell>
          <cell r="N760">
            <v>4.333333333333333</v>
          </cell>
          <cell r="O760">
            <v>4.333333333333333</v>
          </cell>
          <cell r="P760">
            <v>4.333333333333333</v>
          </cell>
          <cell r="Q760">
            <v>4.333333333333333</v>
          </cell>
          <cell r="R760">
            <v>4.333333333333333</v>
          </cell>
          <cell r="S760">
            <v>4.333333333333333</v>
          </cell>
          <cell r="T760">
            <v>4.3888888888888893</v>
          </cell>
        </row>
        <row r="761">
          <cell r="B761">
            <v>111110401</v>
          </cell>
          <cell r="C761" t="str">
            <v>111110401</v>
          </cell>
          <cell r="D761" t="str">
            <v>ساندويش شاورما لحمة - خبز شراك</v>
          </cell>
          <cell r="E761" t="str">
            <v>ساندويش</v>
          </cell>
          <cell r="F761">
            <v>2023</v>
          </cell>
          <cell r="G761">
            <v>4</v>
          </cell>
          <cell r="H761">
            <v>24</v>
          </cell>
          <cell r="I761">
            <v>24</v>
          </cell>
          <cell r="J761">
            <v>24</v>
          </cell>
          <cell r="K761">
            <v>24</v>
          </cell>
          <cell r="L761">
            <v>24.333333333333332</v>
          </cell>
          <cell r="M761">
            <v>24.333333333333332</v>
          </cell>
          <cell r="N761">
            <v>24.333333333333332</v>
          </cell>
          <cell r="O761">
            <v>24.333333333333332</v>
          </cell>
          <cell r="P761">
            <v>24.666666666666668</v>
          </cell>
          <cell r="Q761">
            <v>24.666666666666668</v>
          </cell>
          <cell r="R761">
            <v>24.666666666666668</v>
          </cell>
          <cell r="S761">
            <v>24.666666666666668</v>
          </cell>
          <cell r="T761">
            <v>24.333333333333332</v>
          </cell>
        </row>
        <row r="762">
          <cell r="B762">
            <v>111110402</v>
          </cell>
          <cell r="C762" t="str">
            <v>111110402</v>
          </cell>
          <cell r="D762" t="str">
            <v>ساندويش فلافل - كماج</v>
          </cell>
          <cell r="E762" t="str">
            <v>ساندويش</v>
          </cell>
          <cell r="F762">
            <v>2023</v>
          </cell>
          <cell r="G762">
            <v>4</v>
          </cell>
          <cell r="H762">
            <v>10.666666666666666</v>
          </cell>
          <cell r="I762">
            <v>10.666666666666666</v>
          </cell>
          <cell r="J762">
            <v>10.666666666666666</v>
          </cell>
          <cell r="K762">
            <v>10.666666666666666</v>
          </cell>
          <cell r="L762">
            <v>10.666666666666666</v>
          </cell>
          <cell r="M762">
            <v>10.666666666666666</v>
          </cell>
          <cell r="N762">
            <v>10.666666666666666</v>
          </cell>
          <cell r="O762">
            <v>10.666666666666666</v>
          </cell>
          <cell r="P762">
            <v>10.666666666666666</v>
          </cell>
          <cell r="Q762">
            <v>10</v>
          </cell>
          <cell r="R762">
            <v>9.3333333333333339</v>
          </cell>
          <cell r="S762">
            <v>9.3333333333333339</v>
          </cell>
          <cell r="T762">
            <v>10.388888888888888</v>
          </cell>
        </row>
        <row r="763">
          <cell r="B763">
            <v>111110502</v>
          </cell>
          <cell r="C763" t="str">
            <v>111110502</v>
          </cell>
          <cell r="D763" t="str">
            <v>لحم مشوي (كباب)-داخل مطعم</v>
          </cell>
          <cell r="E763" t="str">
            <v>250 غم</v>
          </cell>
          <cell r="F763">
            <v>2023</v>
          </cell>
          <cell r="G763">
            <v>4</v>
          </cell>
          <cell r="H763">
            <v>60</v>
          </cell>
          <cell r="I763">
            <v>60</v>
          </cell>
          <cell r="J763">
            <v>60</v>
          </cell>
          <cell r="K763">
            <v>60</v>
          </cell>
          <cell r="L763">
            <v>62.5</v>
          </cell>
          <cell r="M763">
            <v>62.5</v>
          </cell>
          <cell r="N763">
            <v>62.5</v>
          </cell>
          <cell r="O763">
            <v>62.5</v>
          </cell>
          <cell r="P763">
            <v>60</v>
          </cell>
          <cell r="Q763">
            <v>60</v>
          </cell>
          <cell r="R763">
            <v>60</v>
          </cell>
          <cell r="S763">
            <v>60</v>
          </cell>
          <cell r="T763">
            <v>60.833333333333336</v>
          </cell>
        </row>
        <row r="764">
          <cell r="B764">
            <v>111110602</v>
          </cell>
          <cell r="C764" t="str">
            <v>111110602</v>
          </cell>
          <cell r="D764" t="str">
            <v>دجاج  مشوي على الماكنة - داخل المطعم</v>
          </cell>
          <cell r="E764" t="str">
            <v>دجاجة</v>
          </cell>
          <cell r="F764">
            <v>2023</v>
          </cell>
          <cell r="G764">
            <v>4</v>
          </cell>
          <cell r="H764">
            <v>60</v>
          </cell>
          <cell r="I764">
            <v>60</v>
          </cell>
          <cell r="J764">
            <v>60</v>
          </cell>
          <cell r="K764">
            <v>60</v>
          </cell>
          <cell r="L764">
            <v>55</v>
          </cell>
          <cell r="M764">
            <v>55</v>
          </cell>
          <cell r="N764">
            <v>55</v>
          </cell>
          <cell r="O764">
            <v>55</v>
          </cell>
          <cell r="P764">
            <v>60</v>
          </cell>
          <cell r="Q764">
            <v>60</v>
          </cell>
          <cell r="R764">
            <v>60</v>
          </cell>
          <cell r="S764">
            <v>60</v>
          </cell>
          <cell r="T764">
            <v>58.333333333333336</v>
          </cell>
        </row>
        <row r="765">
          <cell r="B765">
            <v>111110701</v>
          </cell>
          <cell r="C765" t="str">
            <v>111110701</v>
          </cell>
          <cell r="D765" t="str">
            <v>منقوشة "زيت وزعتر" قطعة حجم وسط</v>
          </cell>
          <cell r="E765" t="str">
            <v>قطعة متوسطة الحجم</v>
          </cell>
          <cell r="F765">
            <v>2023</v>
          </cell>
          <cell r="G765">
            <v>4</v>
          </cell>
          <cell r="H765">
            <v>8.6</v>
          </cell>
          <cell r="I765">
            <v>10</v>
          </cell>
          <cell r="J765">
            <v>10</v>
          </cell>
          <cell r="K765">
            <v>10</v>
          </cell>
          <cell r="L765">
            <v>10</v>
          </cell>
          <cell r="M765">
            <v>10</v>
          </cell>
          <cell r="N765">
            <v>10</v>
          </cell>
          <cell r="O765">
            <v>10</v>
          </cell>
          <cell r="P765">
            <v>10</v>
          </cell>
          <cell r="Q765">
            <v>10</v>
          </cell>
          <cell r="R765">
            <v>10</v>
          </cell>
          <cell r="S765">
            <v>10</v>
          </cell>
          <cell r="T765">
            <v>9.8833333333333329</v>
          </cell>
        </row>
        <row r="766">
          <cell r="B766">
            <v>111110702</v>
          </cell>
          <cell r="C766" t="str">
            <v>111110702</v>
          </cell>
          <cell r="D766" t="str">
            <v>سفيحة "لحمة" قطعة حجم كبير</v>
          </cell>
          <cell r="E766" t="str">
            <v>قطعة كبيرة الحجم</v>
          </cell>
          <cell r="F766">
            <v>2023</v>
          </cell>
          <cell r="G766">
            <v>4</v>
          </cell>
          <cell r="H766">
            <v>10</v>
          </cell>
          <cell r="I766">
            <v>10</v>
          </cell>
          <cell r="J766">
            <v>10</v>
          </cell>
          <cell r="K766">
            <v>10</v>
          </cell>
          <cell r="L766">
            <v>8.6666666666666661</v>
          </cell>
          <cell r="M766">
            <v>8</v>
          </cell>
          <cell r="N766">
            <v>8</v>
          </cell>
          <cell r="O766">
            <v>5</v>
          </cell>
          <cell r="P766">
            <v>5</v>
          </cell>
          <cell r="Q766">
            <v>5</v>
          </cell>
          <cell r="R766">
            <v>5</v>
          </cell>
          <cell r="S766">
            <v>5</v>
          </cell>
          <cell r="T766">
            <v>7.4722222222222214</v>
          </cell>
        </row>
        <row r="767">
          <cell r="B767">
            <v>111110801</v>
          </cell>
          <cell r="C767" t="str">
            <v>111110801</v>
          </cell>
          <cell r="D767" t="str">
            <v>بيتزا "خضار" قطعة حجم صغير</v>
          </cell>
          <cell r="E767" t="str">
            <v>قطعة صغيرة الحجم</v>
          </cell>
          <cell r="F767">
            <v>2023</v>
          </cell>
          <cell r="G767">
            <v>4</v>
          </cell>
          <cell r="H767">
            <v>10</v>
          </cell>
          <cell r="I767">
            <v>10</v>
          </cell>
          <cell r="J767">
            <v>10</v>
          </cell>
          <cell r="K767">
            <v>10</v>
          </cell>
          <cell r="L767">
            <v>10</v>
          </cell>
          <cell r="M767">
            <v>10</v>
          </cell>
          <cell r="N767">
            <v>10</v>
          </cell>
          <cell r="O767">
            <v>10</v>
          </cell>
          <cell r="P767">
            <v>10</v>
          </cell>
          <cell r="Q767">
            <v>10</v>
          </cell>
          <cell r="R767">
            <v>10</v>
          </cell>
          <cell r="S767">
            <v>10</v>
          </cell>
          <cell r="T767">
            <v>10</v>
          </cell>
        </row>
        <row r="768">
          <cell r="B768">
            <v>111120001</v>
          </cell>
          <cell r="C768" t="str">
            <v>111120001</v>
          </cell>
          <cell r="D768" t="str">
            <v>فنجان قهوة</v>
          </cell>
          <cell r="E768" t="str">
            <v>فنجان</v>
          </cell>
          <cell r="F768">
            <v>2023</v>
          </cell>
          <cell r="G768">
            <v>4</v>
          </cell>
          <cell r="H768">
            <v>10</v>
          </cell>
          <cell r="I768">
            <v>10</v>
          </cell>
          <cell r="J768">
            <v>10</v>
          </cell>
          <cell r="K768">
            <v>10</v>
          </cell>
          <cell r="L768">
            <v>10</v>
          </cell>
          <cell r="M768">
            <v>10</v>
          </cell>
          <cell r="N768">
            <v>10</v>
          </cell>
          <cell r="O768">
            <v>10</v>
          </cell>
          <cell r="P768">
            <v>15</v>
          </cell>
          <cell r="Q768">
            <v>15</v>
          </cell>
          <cell r="R768">
            <v>15</v>
          </cell>
          <cell r="S768">
            <v>15</v>
          </cell>
          <cell r="T768">
            <v>11.666666666666666</v>
          </cell>
        </row>
        <row r="769">
          <cell r="B769">
            <v>111120002</v>
          </cell>
          <cell r="C769" t="str">
            <v>111120002</v>
          </cell>
          <cell r="D769" t="str">
            <v>ارجيلة مع معسل</v>
          </cell>
          <cell r="E769" t="str">
            <v>ارجيلة</v>
          </cell>
          <cell r="F769">
            <v>2023</v>
          </cell>
          <cell r="G769">
            <v>4</v>
          </cell>
          <cell r="H769">
            <v>40</v>
          </cell>
          <cell r="I769">
            <v>40</v>
          </cell>
          <cell r="J769">
            <v>30</v>
          </cell>
          <cell r="K769">
            <v>30</v>
          </cell>
          <cell r="L769">
            <v>30</v>
          </cell>
          <cell r="M769">
            <v>30</v>
          </cell>
          <cell r="N769">
            <v>30</v>
          </cell>
          <cell r="O769">
            <v>30</v>
          </cell>
          <cell r="P769">
            <v>30</v>
          </cell>
          <cell r="Q769">
            <v>30</v>
          </cell>
          <cell r="R769">
            <v>30</v>
          </cell>
          <cell r="S769">
            <v>30</v>
          </cell>
          <cell r="T769">
            <v>31.666666666666668</v>
          </cell>
        </row>
        <row r="770">
          <cell r="B770">
            <v>112000102</v>
          </cell>
          <cell r="C770" t="str">
            <v>112000102</v>
          </cell>
          <cell r="D770" t="str">
            <v>اجرة غرفة مزدوجة مع فطور - فندق نجمة واحدة</v>
          </cell>
          <cell r="E770" t="str">
            <v>اجرة ليلة واحدة</v>
          </cell>
          <cell r="F770">
            <v>2023</v>
          </cell>
          <cell r="G770">
            <v>4</v>
          </cell>
          <cell r="H770">
            <v>211.84457672692406</v>
          </cell>
          <cell r="I770">
            <v>210.57644776872391</v>
          </cell>
          <cell r="J770">
            <v>206.45275620915814</v>
          </cell>
          <cell r="K770">
            <v>215.85695673108165</v>
          </cell>
          <cell r="L770">
            <v>210.26317565352761</v>
          </cell>
          <cell r="M770">
            <v>211.61003789807566</v>
          </cell>
          <cell r="N770">
            <v>212.15564213241365</v>
          </cell>
          <cell r="O770">
            <v>213.34250003888982</v>
          </cell>
          <cell r="P770">
            <v>215.88491282250226</v>
          </cell>
          <cell r="Q770">
            <v>213.35465874696692</v>
          </cell>
          <cell r="R770">
            <v>207.71882306855372</v>
          </cell>
          <cell r="S770">
            <v>210.7904077791008</v>
          </cell>
          <cell r="T770">
            <v>211.6542412979932</v>
          </cell>
        </row>
        <row r="771">
          <cell r="B771">
            <v>112000103</v>
          </cell>
          <cell r="C771" t="str">
            <v>112000103</v>
          </cell>
          <cell r="D771" t="str">
            <v>اجرة غرفة مفردة مع فطور - فندق نجمة واحدة</v>
          </cell>
          <cell r="E771" t="str">
            <v>ليلة واحدة</v>
          </cell>
          <cell r="F771">
            <v>2023</v>
          </cell>
          <cell r="G771">
            <v>4</v>
          </cell>
          <cell r="H771">
            <v>169.50959332815418</v>
          </cell>
          <cell r="I771">
            <v>168.49488704058538</v>
          </cell>
          <cell r="J771">
            <v>165.19527328566835</v>
          </cell>
          <cell r="K771">
            <v>172.7201400095521</v>
          </cell>
          <cell r="L771">
            <v>168.2442191704495</v>
          </cell>
          <cell r="M771">
            <v>169.32192469810471</v>
          </cell>
          <cell r="N771">
            <v>169.75849547706767</v>
          </cell>
          <cell r="O771">
            <v>170.70817190576574</v>
          </cell>
          <cell r="P771">
            <v>172.74250936052141</v>
          </cell>
          <cell r="Q771">
            <v>170.71790081973364</v>
          </cell>
          <cell r="R771">
            <v>166.20832956389933</v>
          </cell>
          <cell r="S771">
            <v>168.66608931967053</v>
          </cell>
          <cell r="T771">
            <v>169.35729449826437</v>
          </cell>
        </row>
        <row r="772">
          <cell r="B772">
            <v>112000104</v>
          </cell>
          <cell r="C772" t="str">
            <v>112000104</v>
          </cell>
          <cell r="D772" t="str">
            <v>اجرة غرفة مفردة مع فطور - فندق ثلاث نجوم</v>
          </cell>
          <cell r="E772" t="str">
            <v>اجرة ليلة واحدة</v>
          </cell>
          <cell r="F772">
            <v>2023</v>
          </cell>
          <cell r="G772">
            <v>4</v>
          </cell>
          <cell r="H772">
            <v>213.46866860587775</v>
          </cell>
          <cell r="I772">
            <v>212.19081762422863</v>
          </cell>
          <cell r="J772">
            <v>208.03551206690716</v>
          </cell>
          <cell r="K772">
            <v>217.51180924540637</v>
          </cell>
          <cell r="L772">
            <v>211.87514382990483</v>
          </cell>
          <cell r="M772">
            <v>213.2323317012272</v>
          </cell>
          <cell r="N772">
            <v>213.78211877290659</v>
          </cell>
          <cell r="O772">
            <v>214.97807564390271</v>
          </cell>
          <cell r="P772">
            <v>217.5399796602793</v>
          </cell>
          <cell r="Q772">
            <v>214.99032756587911</v>
          </cell>
          <cell r="R772">
            <v>209.31128514081303</v>
          </cell>
          <cell r="S772">
            <v>212.40641794431107</v>
          </cell>
          <cell r="T772">
            <v>213.27687398347032</v>
          </cell>
        </row>
        <row r="773">
          <cell r="B773">
            <v>112000105</v>
          </cell>
          <cell r="C773" t="str">
            <v>112000105</v>
          </cell>
          <cell r="D773" t="str">
            <v>اجرة غرفة مزدوجة مع فطور - فندق ثلاث نجوم</v>
          </cell>
          <cell r="E773" t="str">
            <v>اجرة ليلة واحدة</v>
          </cell>
          <cell r="F773">
            <v>2023</v>
          </cell>
          <cell r="G773">
            <v>4</v>
          </cell>
          <cell r="H773">
            <v>284.62950406844215</v>
          </cell>
          <cell r="I773">
            <v>282.92567514799441</v>
          </cell>
          <cell r="J773">
            <v>277.38517795111125</v>
          </cell>
          <cell r="K773">
            <v>290.02044561796146</v>
          </cell>
          <cell r="L773">
            <v>282.50476993453816</v>
          </cell>
          <cell r="M773">
            <v>284.31438308884793</v>
          </cell>
          <cell r="N773">
            <v>285.04744439745741</v>
          </cell>
          <cell r="O773">
            <v>286.64207940081405</v>
          </cell>
          <cell r="P773">
            <v>290.05800677982683</v>
          </cell>
          <cell r="Q773">
            <v>286.65841556151997</v>
          </cell>
          <cell r="R773">
            <v>279.08623628300222</v>
          </cell>
          <cell r="S773">
            <v>283.213146900092</v>
          </cell>
          <cell r="T773">
            <v>284.37377376096737</v>
          </cell>
        </row>
        <row r="774">
          <cell r="B774">
            <v>112000106</v>
          </cell>
          <cell r="C774" t="str">
            <v>112000106</v>
          </cell>
          <cell r="D774" t="str">
            <v>اجرة غرفة مفردة مع فطور - فندق أربع نجوم</v>
          </cell>
          <cell r="E774" t="str">
            <v>اجرة ليلة واحدة</v>
          </cell>
          <cell r="F774">
            <v>2023</v>
          </cell>
          <cell r="G774">
            <v>4</v>
          </cell>
          <cell r="H774">
            <v>281.57251374175797</v>
          </cell>
          <cell r="I774">
            <v>279.88698435967041</v>
          </cell>
          <cell r="J774">
            <v>274.40599345462908</v>
          </cell>
          <cell r="K774">
            <v>286.9055552635815</v>
          </cell>
          <cell r="L774">
            <v>279.47059977091254</v>
          </cell>
          <cell r="M774">
            <v>281.2607772383779</v>
          </cell>
          <cell r="N774">
            <v>281.9859652896572</v>
          </cell>
          <cell r="O774">
            <v>283.56347352396784</v>
          </cell>
          <cell r="P774">
            <v>286.94271300940306</v>
          </cell>
          <cell r="Q774">
            <v>283.57963423032163</v>
          </cell>
          <cell r="R774">
            <v>276.08878200495707</v>
          </cell>
          <cell r="S774">
            <v>280.17136859500391</v>
          </cell>
          <cell r="T774">
            <v>281.31953004018663</v>
          </cell>
        </row>
        <row r="775">
          <cell r="B775">
            <v>112000107</v>
          </cell>
          <cell r="C775" t="str">
            <v>112000107</v>
          </cell>
          <cell r="D775" t="str">
            <v>اجرة غرفة مزدوجة مع فطور - فندق أربع نجوم</v>
          </cell>
          <cell r="E775" t="str">
            <v>اجرة ليلة واحدة</v>
          </cell>
          <cell r="F775">
            <v>2023</v>
          </cell>
          <cell r="G775">
            <v>4</v>
          </cell>
          <cell r="H775">
            <v>400.36777643707404</v>
          </cell>
          <cell r="I775">
            <v>397.97112329128913</v>
          </cell>
          <cell r="J775">
            <v>390.17770584381833</v>
          </cell>
          <cell r="K775">
            <v>407.95082475157443</v>
          </cell>
          <cell r="L775">
            <v>397.37906631197563</v>
          </cell>
          <cell r="M775">
            <v>399.92451850314433</v>
          </cell>
          <cell r="N775">
            <v>400.95566292747452</v>
          </cell>
          <cell r="O775">
            <v>403.19872087261678</v>
          </cell>
          <cell r="P775">
            <v>408.00365932649191</v>
          </cell>
          <cell r="Q775">
            <v>403.22169977060122</v>
          </cell>
          <cell r="R775">
            <v>392.57046180268469</v>
          </cell>
          <cell r="S775">
            <v>398.37548905285155</v>
          </cell>
          <cell r="T775">
            <v>400.00805907429964</v>
          </cell>
        </row>
        <row r="776">
          <cell r="B776">
            <v>112000108</v>
          </cell>
          <cell r="C776" t="str">
            <v>112000108</v>
          </cell>
          <cell r="D776" t="str">
            <v>اجرة غرفة مفردة مع فطور - فندق نجمتين</v>
          </cell>
          <cell r="E776" t="str">
            <v>اجرة ليلة واحدة</v>
          </cell>
          <cell r="F776">
            <v>2023</v>
          </cell>
          <cell r="G776">
            <v>4</v>
          </cell>
          <cell r="H776">
            <v>238.37659443842767</v>
          </cell>
          <cell r="I776">
            <v>236.94964140033235</v>
          </cell>
          <cell r="J776">
            <v>232.30948697357593</v>
          </cell>
          <cell r="K776">
            <v>242.8914963337773</v>
          </cell>
          <cell r="L776">
            <v>236.59713419383783</v>
          </cell>
          <cell r="M776">
            <v>238.11268129914288</v>
          </cell>
          <cell r="N776">
            <v>238.72661856061137</v>
          </cell>
          <cell r="O776">
            <v>240.06212192916257</v>
          </cell>
          <cell r="P776">
            <v>242.92295372565212</v>
          </cell>
          <cell r="Q776">
            <v>240.07580342844363</v>
          </cell>
          <cell r="R776">
            <v>233.73411964974355</v>
          </cell>
          <cell r="S776">
            <v>237.19039837135173</v>
          </cell>
          <cell r="T776">
            <v>238.16242085867157</v>
          </cell>
        </row>
        <row r="777">
          <cell r="B777">
            <v>112000109</v>
          </cell>
          <cell r="C777" t="str">
            <v>112000109</v>
          </cell>
          <cell r="D777" t="str">
            <v>اجرة غرفة مزدوجة مع فطور - فندق نجمتين</v>
          </cell>
          <cell r="E777" t="str">
            <v>اجرة ليلة واحدة</v>
          </cell>
          <cell r="F777">
            <v>2023</v>
          </cell>
          <cell r="G777">
            <v>4</v>
          </cell>
          <cell r="H777">
            <v>368.25031405929332</v>
          </cell>
          <cell r="I777">
            <v>366.04592018553905</v>
          </cell>
          <cell r="J777">
            <v>358.87768989446477</v>
          </cell>
          <cell r="K777">
            <v>375.22505100788601</v>
          </cell>
          <cell r="L777">
            <v>365.50135795699657</v>
          </cell>
          <cell r="M777">
            <v>367.84261423182096</v>
          </cell>
          <cell r="N777">
            <v>368.79104035512</v>
          </cell>
          <cell r="O777">
            <v>370.8541604196331</v>
          </cell>
          <cell r="P777">
            <v>375.27364719856774</v>
          </cell>
          <cell r="Q777">
            <v>370.87529595275424</v>
          </cell>
          <cell r="R777">
            <v>361.07849921323941</v>
          </cell>
          <cell r="S777">
            <v>366.41784776676286</v>
          </cell>
          <cell r="T777">
            <v>367.9194531868398</v>
          </cell>
        </row>
        <row r="778">
          <cell r="B778">
            <v>121100101</v>
          </cell>
          <cell r="C778" t="str">
            <v>121100101</v>
          </cell>
          <cell r="D778" t="str">
            <v>قص شعر  رجالي بدون سشوار</v>
          </cell>
          <cell r="E778" t="str">
            <v>قص شعر</v>
          </cell>
          <cell r="F778">
            <v>2023</v>
          </cell>
          <cell r="G778">
            <v>4</v>
          </cell>
          <cell r="H778">
            <v>40</v>
          </cell>
          <cell r="I778">
            <v>40</v>
          </cell>
          <cell r="J778">
            <v>50</v>
          </cell>
          <cell r="K778">
            <v>50</v>
          </cell>
          <cell r="L778">
            <v>50</v>
          </cell>
          <cell r="M778">
            <v>40</v>
          </cell>
          <cell r="N778">
            <v>40</v>
          </cell>
          <cell r="O778">
            <v>40</v>
          </cell>
          <cell r="P778">
            <v>40</v>
          </cell>
          <cell r="Q778">
            <v>40</v>
          </cell>
          <cell r="R778">
            <v>40</v>
          </cell>
          <cell r="S778">
            <v>40</v>
          </cell>
          <cell r="T778">
            <v>42.5</v>
          </cell>
        </row>
        <row r="779">
          <cell r="B779">
            <v>121100103</v>
          </cell>
          <cell r="C779" t="str">
            <v>121100103</v>
          </cell>
          <cell r="D779" t="str">
            <v>حلاقة ذقن</v>
          </cell>
          <cell r="E779" t="str">
            <v>حلاقة ذقن</v>
          </cell>
          <cell r="F779">
            <v>2023</v>
          </cell>
          <cell r="G779">
            <v>4</v>
          </cell>
          <cell r="H779">
            <v>25</v>
          </cell>
          <cell r="I779">
            <v>25</v>
          </cell>
          <cell r="J779">
            <v>20</v>
          </cell>
          <cell r="K779">
            <v>20</v>
          </cell>
          <cell r="L779">
            <v>20</v>
          </cell>
          <cell r="M779">
            <v>25</v>
          </cell>
          <cell r="N779">
            <v>25</v>
          </cell>
          <cell r="O779">
            <v>25</v>
          </cell>
          <cell r="P779">
            <v>20</v>
          </cell>
          <cell r="Q779">
            <v>20</v>
          </cell>
          <cell r="R779">
            <v>20</v>
          </cell>
          <cell r="S779">
            <v>30</v>
          </cell>
          <cell r="T779">
            <v>22.916666666666668</v>
          </cell>
        </row>
        <row r="780">
          <cell r="B780">
            <v>121100201</v>
          </cell>
          <cell r="C780" t="str">
            <v>121100201</v>
          </cell>
          <cell r="D780" t="str">
            <v>قص شعر نسائي</v>
          </cell>
          <cell r="E780" t="str">
            <v>قص شعر</v>
          </cell>
          <cell r="F780">
            <v>2023</v>
          </cell>
          <cell r="G780">
            <v>4</v>
          </cell>
          <cell r="H780">
            <v>70</v>
          </cell>
          <cell r="I780">
            <v>70</v>
          </cell>
          <cell r="J780">
            <v>70</v>
          </cell>
          <cell r="K780">
            <v>70</v>
          </cell>
          <cell r="L780">
            <v>70</v>
          </cell>
          <cell r="M780">
            <v>70</v>
          </cell>
          <cell r="N780">
            <v>70</v>
          </cell>
          <cell r="O780">
            <v>70</v>
          </cell>
          <cell r="P780">
            <v>80</v>
          </cell>
          <cell r="Q780">
            <v>80</v>
          </cell>
          <cell r="R780">
            <v>80</v>
          </cell>
          <cell r="S780">
            <v>80</v>
          </cell>
          <cell r="T780">
            <v>73.333333333333329</v>
          </cell>
        </row>
        <row r="781">
          <cell r="B781">
            <v>121100202</v>
          </cell>
          <cell r="C781" t="str">
            <v>121100202</v>
          </cell>
          <cell r="D781" t="str">
            <v>سشوار</v>
          </cell>
          <cell r="E781" t="str">
            <v>سشوار</v>
          </cell>
          <cell r="F781">
            <v>2023</v>
          </cell>
          <cell r="G781">
            <v>4</v>
          </cell>
          <cell r="H781">
            <v>70</v>
          </cell>
          <cell r="I781">
            <v>70</v>
          </cell>
          <cell r="J781">
            <v>70</v>
          </cell>
          <cell r="K781">
            <v>70</v>
          </cell>
          <cell r="L781">
            <v>70</v>
          </cell>
          <cell r="M781">
            <v>70</v>
          </cell>
          <cell r="N781">
            <v>70</v>
          </cell>
          <cell r="O781">
            <v>70</v>
          </cell>
          <cell r="P781">
            <v>80</v>
          </cell>
          <cell r="Q781">
            <v>80</v>
          </cell>
          <cell r="R781">
            <v>80</v>
          </cell>
          <cell r="S781">
            <v>80</v>
          </cell>
          <cell r="T781">
            <v>73.333333333333329</v>
          </cell>
        </row>
        <row r="782">
          <cell r="B782">
            <v>121300101</v>
          </cell>
          <cell r="C782" t="str">
            <v>121300101</v>
          </cell>
          <cell r="D782" t="str">
            <v>شفرات حلاقة سحب - ماكش 3 - اميركا</v>
          </cell>
          <cell r="E782" t="str">
            <v>باكيت/4 شفرات</v>
          </cell>
          <cell r="F782">
            <v>2023</v>
          </cell>
          <cell r="G782">
            <v>4</v>
          </cell>
          <cell r="H782">
            <v>35</v>
          </cell>
          <cell r="I782">
            <v>35</v>
          </cell>
          <cell r="J782">
            <v>35</v>
          </cell>
          <cell r="K782">
            <v>35</v>
          </cell>
          <cell r="L782">
            <v>35</v>
          </cell>
          <cell r="M782">
            <v>35</v>
          </cell>
          <cell r="N782">
            <v>35</v>
          </cell>
          <cell r="O782">
            <v>32.5</v>
          </cell>
          <cell r="P782">
            <v>32.5</v>
          </cell>
          <cell r="Q782">
            <v>32.5</v>
          </cell>
          <cell r="R782">
            <v>32.5</v>
          </cell>
          <cell r="S782">
            <v>32.5</v>
          </cell>
          <cell r="T782">
            <v>33.958333333333336</v>
          </cell>
        </row>
        <row r="783">
          <cell r="B783">
            <v>121300102</v>
          </cell>
          <cell r="C783" t="str">
            <v>121300102</v>
          </cell>
          <cell r="D783" t="str">
            <v>شفرات حلاقة/ماكنات بلاستيك - اسثور - اليونان</v>
          </cell>
          <cell r="E783" t="str">
            <v>باكيت /5 قطع</v>
          </cell>
          <cell r="F783">
            <v>2023</v>
          </cell>
          <cell r="G783">
            <v>4</v>
          </cell>
          <cell r="H783">
            <v>10</v>
          </cell>
          <cell r="I783">
            <v>10</v>
          </cell>
          <cell r="J783">
            <v>10</v>
          </cell>
          <cell r="K783">
            <v>10</v>
          </cell>
          <cell r="L783">
            <v>10</v>
          </cell>
          <cell r="M783">
            <v>10</v>
          </cell>
          <cell r="N783">
            <v>10</v>
          </cell>
          <cell r="O783">
            <v>10</v>
          </cell>
          <cell r="P783">
            <v>10</v>
          </cell>
          <cell r="Q783">
            <v>10</v>
          </cell>
          <cell r="R783">
            <v>10</v>
          </cell>
          <cell r="S783">
            <v>10</v>
          </cell>
          <cell r="T783">
            <v>10</v>
          </cell>
        </row>
        <row r="784">
          <cell r="B784">
            <v>121300202</v>
          </cell>
          <cell r="C784" t="str">
            <v>121300202</v>
          </cell>
          <cell r="D784" t="str">
            <v>فرشاة اسنان - سنسوداين</v>
          </cell>
          <cell r="E784" t="str">
            <v>فرشاة</v>
          </cell>
          <cell r="F784">
            <v>2023</v>
          </cell>
          <cell r="G784">
            <v>4</v>
          </cell>
          <cell r="H784">
            <v>12.5</v>
          </cell>
          <cell r="I784">
            <v>12.5</v>
          </cell>
          <cell r="J784">
            <v>12.5</v>
          </cell>
          <cell r="K784">
            <v>12.5</v>
          </cell>
          <cell r="L784">
            <v>15</v>
          </cell>
          <cell r="M784">
            <v>15</v>
          </cell>
          <cell r="N784">
            <v>15</v>
          </cell>
          <cell r="O784">
            <v>15</v>
          </cell>
          <cell r="P784">
            <v>12.5</v>
          </cell>
          <cell r="Q784">
            <v>12.5</v>
          </cell>
          <cell r="R784">
            <v>12.5</v>
          </cell>
          <cell r="S784">
            <v>12.5</v>
          </cell>
          <cell r="T784">
            <v>13.333333333333334</v>
          </cell>
        </row>
        <row r="785">
          <cell r="B785">
            <v>121300302</v>
          </cell>
          <cell r="C785" t="str">
            <v>121300302</v>
          </cell>
          <cell r="D785" t="str">
            <v>قصاصة اظافر حجم كبير</v>
          </cell>
          <cell r="E785" t="str">
            <v>قصاصة</v>
          </cell>
          <cell r="F785">
            <v>2023</v>
          </cell>
          <cell r="G785">
            <v>4</v>
          </cell>
        </row>
        <row r="786">
          <cell r="B786">
            <v>121300304</v>
          </cell>
          <cell r="C786" t="str">
            <v>121300304</v>
          </cell>
          <cell r="D786" t="str">
            <v>ليفة استحمام - على شكل كف يد</v>
          </cell>
          <cell r="E786" t="str">
            <v>ليفة استحمام</v>
          </cell>
          <cell r="F786">
            <v>2023</v>
          </cell>
          <cell r="G786">
            <v>4</v>
          </cell>
        </row>
        <row r="787">
          <cell r="B787">
            <v>121300401</v>
          </cell>
          <cell r="C787" t="str">
            <v>121300401</v>
          </cell>
          <cell r="D787" t="str">
            <v>صابون تواليت - بالموليف - اميركا</v>
          </cell>
          <cell r="E787" t="str">
            <v>قطعة /125 غم</v>
          </cell>
          <cell r="F787">
            <v>2023</v>
          </cell>
          <cell r="G787">
            <v>4</v>
          </cell>
          <cell r="H787">
            <v>3.5</v>
          </cell>
          <cell r="I787">
            <v>3.5</v>
          </cell>
          <cell r="J787">
            <v>3.5</v>
          </cell>
          <cell r="K787">
            <v>3.5</v>
          </cell>
          <cell r="L787">
            <v>3.5</v>
          </cell>
          <cell r="M787">
            <v>3.5</v>
          </cell>
          <cell r="N787">
            <v>3.5</v>
          </cell>
          <cell r="O787">
            <v>3.5</v>
          </cell>
          <cell r="P787">
            <v>3.5</v>
          </cell>
          <cell r="Q787">
            <v>3.5</v>
          </cell>
          <cell r="R787">
            <v>3.5</v>
          </cell>
          <cell r="S787">
            <v>3.5</v>
          </cell>
          <cell r="T787">
            <v>3.5</v>
          </cell>
        </row>
        <row r="788">
          <cell r="B788">
            <v>121300501</v>
          </cell>
          <cell r="C788" t="str">
            <v>121300501</v>
          </cell>
          <cell r="D788" t="str">
            <v>شامبو - ستار- محلي</v>
          </cell>
          <cell r="E788" t="str">
            <v>عبوة/4لتر</v>
          </cell>
          <cell r="F788">
            <v>2023</v>
          </cell>
          <cell r="G788">
            <v>4</v>
          </cell>
          <cell r="H788">
            <v>30</v>
          </cell>
          <cell r="I788">
            <v>30</v>
          </cell>
          <cell r="J788">
            <v>30</v>
          </cell>
          <cell r="K788">
            <v>30</v>
          </cell>
          <cell r="L788">
            <v>30</v>
          </cell>
          <cell r="M788">
            <v>30</v>
          </cell>
          <cell r="N788">
            <v>30</v>
          </cell>
          <cell r="O788">
            <v>30</v>
          </cell>
          <cell r="P788">
            <v>30</v>
          </cell>
          <cell r="Q788">
            <v>30</v>
          </cell>
          <cell r="R788">
            <v>30</v>
          </cell>
          <cell r="S788">
            <v>30</v>
          </cell>
          <cell r="T788">
            <v>30</v>
          </cell>
        </row>
        <row r="789">
          <cell r="B789">
            <v>121300503</v>
          </cell>
          <cell r="C789" t="str">
            <v>121300503</v>
          </cell>
          <cell r="D789" t="str">
            <v>شامبو - سانسلك - اميركا</v>
          </cell>
          <cell r="E789" t="str">
            <v>عبوة 700 مل</v>
          </cell>
          <cell r="F789">
            <v>2023</v>
          </cell>
          <cell r="G789">
            <v>4</v>
          </cell>
          <cell r="H789">
            <v>17</v>
          </cell>
          <cell r="I789">
            <v>17</v>
          </cell>
          <cell r="J789">
            <v>17</v>
          </cell>
          <cell r="K789">
            <v>17</v>
          </cell>
          <cell r="L789">
            <v>17</v>
          </cell>
          <cell r="M789">
            <v>17</v>
          </cell>
          <cell r="N789">
            <v>17</v>
          </cell>
          <cell r="O789">
            <v>18</v>
          </cell>
          <cell r="P789">
            <v>18</v>
          </cell>
          <cell r="Q789">
            <v>19</v>
          </cell>
          <cell r="R789">
            <v>19</v>
          </cell>
          <cell r="S789">
            <v>21.5</v>
          </cell>
          <cell r="T789">
            <v>17.875</v>
          </cell>
        </row>
        <row r="790">
          <cell r="B790">
            <v>121300602</v>
          </cell>
          <cell r="C790" t="str">
            <v>121300602</v>
          </cell>
          <cell r="D790" t="str">
            <v>معجون حلاقة - بالموليف - اميركا</v>
          </cell>
          <cell r="E790" t="str">
            <v>عبوة/100 مل</v>
          </cell>
          <cell r="F790">
            <v>2023</v>
          </cell>
          <cell r="G790">
            <v>4</v>
          </cell>
          <cell r="H790">
            <v>15</v>
          </cell>
          <cell r="I790">
            <v>15</v>
          </cell>
          <cell r="J790">
            <v>15</v>
          </cell>
          <cell r="K790">
            <v>15</v>
          </cell>
          <cell r="L790">
            <v>16</v>
          </cell>
          <cell r="M790">
            <v>16</v>
          </cell>
          <cell r="N790">
            <v>16</v>
          </cell>
          <cell r="O790">
            <v>16</v>
          </cell>
          <cell r="P790">
            <v>15</v>
          </cell>
          <cell r="Q790">
            <v>15</v>
          </cell>
          <cell r="R790">
            <v>15</v>
          </cell>
          <cell r="S790">
            <v>15</v>
          </cell>
          <cell r="T790">
            <v>15.333333333333334</v>
          </cell>
        </row>
        <row r="791">
          <cell r="B791">
            <v>121300702</v>
          </cell>
          <cell r="C791" t="str">
            <v>121300702</v>
          </cell>
          <cell r="D791" t="str">
            <v>معجون اسنان - سجنال 2 - بريطانيا</v>
          </cell>
          <cell r="E791" t="str">
            <v>عبوة/100 مل</v>
          </cell>
          <cell r="F791">
            <v>2023</v>
          </cell>
          <cell r="G791">
            <v>4</v>
          </cell>
          <cell r="H791">
            <v>10</v>
          </cell>
          <cell r="I791">
            <v>10</v>
          </cell>
          <cell r="J791">
            <v>10</v>
          </cell>
          <cell r="K791">
            <v>10</v>
          </cell>
          <cell r="L791">
            <v>10</v>
          </cell>
          <cell r="M791">
            <v>12.5</v>
          </cell>
          <cell r="N791">
            <v>12.5</v>
          </cell>
          <cell r="O791">
            <v>12.5</v>
          </cell>
          <cell r="P791">
            <v>12.5</v>
          </cell>
          <cell r="Q791">
            <v>11.5</v>
          </cell>
          <cell r="R791">
            <v>11.5</v>
          </cell>
          <cell r="S791">
            <v>10</v>
          </cell>
          <cell r="T791">
            <v>11.083333333333334</v>
          </cell>
        </row>
        <row r="792">
          <cell r="B792">
            <v>121300703</v>
          </cell>
          <cell r="C792" t="str">
            <v>121300703</v>
          </cell>
          <cell r="D792" t="str">
            <v>معجون اسنان - سنسوداين- اميركا</v>
          </cell>
          <cell r="E792" t="str">
            <v>عبوة/75 مل</v>
          </cell>
          <cell r="F792">
            <v>2023</v>
          </cell>
          <cell r="G792">
            <v>4</v>
          </cell>
          <cell r="H792">
            <v>16.5</v>
          </cell>
          <cell r="I792">
            <v>16.5</v>
          </cell>
          <cell r="J792">
            <v>18</v>
          </cell>
          <cell r="K792">
            <v>18</v>
          </cell>
          <cell r="L792">
            <v>17</v>
          </cell>
          <cell r="M792">
            <v>17</v>
          </cell>
          <cell r="N792">
            <v>17</v>
          </cell>
          <cell r="O792">
            <v>15</v>
          </cell>
          <cell r="P792">
            <v>16</v>
          </cell>
          <cell r="Q792">
            <v>16</v>
          </cell>
          <cell r="R792">
            <v>16</v>
          </cell>
          <cell r="S792">
            <v>16</v>
          </cell>
          <cell r="T792">
            <v>16.583333333333332</v>
          </cell>
        </row>
        <row r="793">
          <cell r="B793">
            <v>121300801</v>
          </cell>
          <cell r="C793" t="str">
            <v>121300801</v>
          </cell>
          <cell r="D793" t="str">
            <v>عطر نسائي - لاكوست</v>
          </cell>
          <cell r="E793" t="str">
            <v>زجاجة /100 مل</v>
          </cell>
          <cell r="F793">
            <v>2023</v>
          </cell>
          <cell r="G793">
            <v>4</v>
          </cell>
          <cell r="H793">
            <v>200</v>
          </cell>
          <cell r="I793">
            <v>200</v>
          </cell>
          <cell r="J793">
            <v>200</v>
          </cell>
          <cell r="K793">
            <v>200</v>
          </cell>
          <cell r="L793">
            <v>200</v>
          </cell>
          <cell r="M793">
            <v>200</v>
          </cell>
          <cell r="N793">
            <v>200</v>
          </cell>
          <cell r="O793">
            <v>200</v>
          </cell>
          <cell r="P793">
            <v>200</v>
          </cell>
          <cell r="Q793">
            <v>200</v>
          </cell>
          <cell r="R793">
            <v>200</v>
          </cell>
          <cell r="S793">
            <v>200</v>
          </cell>
          <cell r="T793">
            <v>200</v>
          </cell>
        </row>
        <row r="794">
          <cell r="B794">
            <v>121300802</v>
          </cell>
          <cell r="C794" t="str">
            <v>121300802</v>
          </cell>
          <cell r="D794" t="str">
            <v>عطر رجالي - دنهل - فرنسا</v>
          </cell>
          <cell r="E794" t="str">
            <v>زجاجة /100مل</v>
          </cell>
          <cell r="F794">
            <v>2023</v>
          </cell>
          <cell r="G794">
            <v>4</v>
          </cell>
          <cell r="H794">
            <v>215</v>
          </cell>
          <cell r="I794">
            <v>215</v>
          </cell>
          <cell r="J794">
            <v>215</v>
          </cell>
          <cell r="K794">
            <v>215</v>
          </cell>
          <cell r="L794">
            <v>215</v>
          </cell>
          <cell r="M794">
            <v>215</v>
          </cell>
          <cell r="N794">
            <v>215</v>
          </cell>
          <cell r="O794">
            <v>215</v>
          </cell>
          <cell r="P794">
            <v>215</v>
          </cell>
          <cell r="Q794">
            <v>215</v>
          </cell>
          <cell r="R794">
            <v>215</v>
          </cell>
          <cell r="S794">
            <v>215</v>
          </cell>
          <cell r="T794">
            <v>215</v>
          </cell>
        </row>
        <row r="795">
          <cell r="B795">
            <v>121300904</v>
          </cell>
          <cell r="C795" t="str">
            <v>121300904</v>
          </cell>
          <cell r="D795" t="str">
            <v>مسكارا - جيد - اسرائيل</v>
          </cell>
          <cell r="E795" t="str">
            <v>قلم</v>
          </cell>
          <cell r="F795">
            <v>2023</v>
          </cell>
          <cell r="G795">
            <v>4</v>
          </cell>
          <cell r="H795">
            <v>50</v>
          </cell>
          <cell r="I795">
            <v>50</v>
          </cell>
          <cell r="J795">
            <v>50</v>
          </cell>
          <cell r="K795">
            <v>50</v>
          </cell>
          <cell r="L795">
            <v>50</v>
          </cell>
          <cell r="M795">
            <v>50</v>
          </cell>
          <cell r="N795">
            <v>50</v>
          </cell>
          <cell r="O795">
            <v>50</v>
          </cell>
          <cell r="P795">
            <v>50</v>
          </cell>
          <cell r="Q795">
            <v>50</v>
          </cell>
          <cell r="R795">
            <v>50</v>
          </cell>
          <cell r="S795">
            <v>50</v>
          </cell>
          <cell r="T795">
            <v>50</v>
          </cell>
        </row>
        <row r="796">
          <cell r="B796">
            <v>121300905</v>
          </cell>
          <cell r="C796" t="str">
            <v>121300905</v>
          </cell>
          <cell r="D796" t="str">
            <v>قلم كحل - J.D   اسرائيل</v>
          </cell>
          <cell r="E796" t="str">
            <v>قلم</v>
          </cell>
          <cell r="F796">
            <v>2023</v>
          </cell>
          <cell r="G796">
            <v>4</v>
          </cell>
          <cell r="H796">
            <v>15</v>
          </cell>
          <cell r="I796">
            <v>15</v>
          </cell>
          <cell r="J796">
            <v>15</v>
          </cell>
          <cell r="K796">
            <v>15</v>
          </cell>
          <cell r="L796">
            <v>15</v>
          </cell>
          <cell r="M796">
            <v>15</v>
          </cell>
          <cell r="N796">
            <v>15</v>
          </cell>
          <cell r="O796">
            <v>15</v>
          </cell>
          <cell r="P796">
            <v>15</v>
          </cell>
          <cell r="Q796">
            <v>15</v>
          </cell>
          <cell r="R796">
            <v>15</v>
          </cell>
          <cell r="S796">
            <v>15</v>
          </cell>
          <cell r="T796">
            <v>15</v>
          </cell>
        </row>
        <row r="797">
          <cell r="B797">
            <v>121300906</v>
          </cell>
          <cell r="C797" t="str">
            <v>121300906</v>
          </cell>
          <cell r="D797" t="str">
            <v>قلم حومرة - Mac</v>
          </cell>
          <cell r="E797" t="str">
            <v>قلم</v>
          </cell>
          <cell r="F797">
            <v>2023</v>
          </cell>
          <cell r="G797">
            <v>4</v>
          </cell>
          <cell r="H797">
            <v>20</v>
          </cell>
          <cell r="I797">
            <v>20</v>
          </cell>
          <cell r="J797">
            <v>20</v>
          </cell>
          <cell r="K797">
            <v>20</v>
          </cell>
          <cell r="L797">
            <v>20</v>
          </cell>
          <cell r="M797">
            <v>20</v>
          </cell>
          <cell r="N797">
            <v>20</v>
          </cell>
          <cell r="O797">
            <v>20</v>
          </cell>
          <cell r="P797">
            <v>20</v>
          </cell>
          <cell r="Q797">
            <v>20</v>
          </cell>
          <cell r="R797">
            <v>20</v>
          </cell>
          <cell r="S797">
            <v>20</v>
          </cell>
          <cell r="T797">
            <v>20</v>
          </cell>
        </row>
        <row r="798">
          <cell r="B798">
            <v>121300907</v>
          </cell>
          <cell r="C798" t="str">
            <v>121300907</v>
          </cell>
          <cell r="D798" t="str">
            <v>كريم يدوي - فنجال - اسرائيل</v>
          </cell>
          <cell r="E798" t="str">
            <v>علبة</v>
          </cell>
          <cell r="F798">
            <v>2023</v>
          </cell>
          <cell r="G798">
            <v>4</v>
          </cell>
          <cell r="H798">
            <v>10</v>
          </cell>
          <cell r="I798">
            <v>10</v>
          </cell>
          <cell r="J798">
            <v>10</v>
          </cell>
          <cell r="K798">
            <v>10</v>
          </cell>
          <cell r="L798">
            <v>10</v>
          </cell>
          <cell r="M798">
            <v>10</v>
          </cell>
          <cell r="N798">
            <v>10</v>
          </cell>
          <cell r="O798">
            <v>10</v>
          </cell>
          <cell r="P798">
            <v>10</v>
          </cell>
          <cell r="Q798">
            <v>10</v>
          </cell>
          <cell r="R798">
            <v>10</v>
          </cell>
          <cell r="S798">
            <v>10</v>
          </cell>
          <cell r="T798">
            <v>10</v>
          </cell>
        </row>
        <row r="799">
          <cell r="B799">
            <v>121301003</v>
          </cell>
          <cell r="C799" t="str">
            <v>121301003</v>
          </cell>
          <cell r="D799" t="str">
            <v>مناديل-فاين-الاردن - 3 ربطات</v>
          </cell>
          <cell r="E799" t="str">
            <v>كيس /820غم</v>
          </cell>
          <cell r="F799">
            <v>2023</v>
          </cell>
          <cell r="G799">
            <v>4</v>
          </cell>
          <cell r="H799">
            <v>10</v>
          </cell>
          <cell r="I799">
            <v>10</v>
          </cell>
          <cell r="J799">
            <v>10</v>
          </cell>
          <cell r="K799">
            <v>10</v>
          </cell>
          <cell r="L799">
            <v>10</v>
          </cell>
          <cell r="M799">
            <v>10</v>
          </cell>
          <cell r="N799">
            <v>10</v>
          </cell>
          <cell r="O799">
            <v>10</v>
          </cell>
          <cell r="P799">
            <v>10</v>
          </cell>
          <cell r="Q799">
            <v>10</v>
          </cell>
          <cell r="R799">
            <v>10</v>
          </cell>
          <cell r="S799">
            <v>10</v>
          </cell>
          <cell r="T799">
            <v>10</v>
          </cell>
        </row>
        <row r="800">
          <cell r="B800">
            <v>121301004</v>
          </cell>
          <cell r="C800" t="str">
            <v>121301004</v>
          </cell>
          <cell r="D800" t="str">
            <v xml:space="preserve">  ورق تواليت - حجم كبير - 48 لفة موليت - اسرائيل</v>
          </cell>
          <cell r="E800" t="str">
            <v>كيس /3.5 كغم</v>
          </cell>
          <cell r="F800">
            <v>2023</v>
          </cell>
          <cell r="G800">
            <v>4</v>
          </cell>
          <cell r="H800">
            <v>48</v>
          </cell>
          <cell r="I800">
            <v>48</v>
          </cell>
          <cell r="J800">
            <v>48</v>
          </cell>
          <cell r="K800">
            <v>48</v>
          </cell>
          <cell r="L800">
            <v>42</v>
          </cell>
          <cell r="M800">
            <v>42</v>
          </cell>
          <cell r="N800">
            <v>42</v>
          </cell>
          <cell r="O800">
            <v>42</v>
          </cell>
          <cell r="P800">
            <v>40</v>
          </cell>
          <cell r="Q800">
            <v>40</v>
          </cell>
          <cell r="R800">
            <v>40</v>
          </cell>
          <cell r="S800">
            <v>40</v>
          </cell>
          <cell r="T800">
            <v>43.333333333333336</v>
          </cell>
        </row>
        <row r="801">
          <cell r="B801">
            <v>121301005</v>
          </cell>
          <cell r="C801" t="str">
            <v>121301005</v>
          </cell>
          <cell r="D801" t="str">
            <v>فوط للسيدات - الويز - اسرائيل</v>
          </cell>
          <cell r="E801" t="str">
            <v>باكيت/ 10مناديل</v>
          </cell>
          <cell r="F801">
            <v>2023</v>
          </cell>
          <cell r="G801">
            <v>4</v>
          </cell>
          <cell r="H801">
            <v>10</v>
          </cell>
          <cell r="I801">
            <v>10</v>
          </cell>
          <cell r="J801">
            <v>10</v>
          </cell>
          <cell r="K801">
            <v>10</v>
          </cell>
          <cell r="L801">
            <v>10</v>
          </cell>
          <cell r="M801">
            <v>10</v>
          </cell>
          <cell r="N801">
            <v>11</v>
          </cell>
          <cell r="O801">
            <v>11</v>
          </cell>
          <cell r="P801">
            <v>10</v>
          </cell>
          <cell r="Q801">
            <v>10</v>
          </cell>
          <cell r="R801">
            <v>10</v>
          </cell>
          <cell r="S801">
            <v>10</v>
          </cell>
          <cell r="T801">
            <v>10.166666666666666</v>
          </cell>
        </row>
        <row r="802">
          <cell r="B802">
            <v>121301006</v>
          </cell>
          <cell r="C802" t="str">
            <v>121301006</v>
          </cell>
          <cell r="D802" t="str">
            <v>فوط أطفال سليب بيبي نمرة 2 - 44 قطعة</v>
          </cell>
          <cell r="E802" t="str">
            <v>44 قطعة</v>
          </cell>
          <cell r="F802">
            <v>2023</v>
          </cell>
          <cell r="G802">
            <v>4</v>
          </cell>
        </row>
        <row r="803">
          <cell r="B803">
            <v>121301007</v>
          </cell>
          <cell r="C803" t="str">
            <v>121301007</v>
          </cell>
          <cell r="D803" t="str">
            <v xml:space="preserve">فوط اطفال بامبرز </v>
          </cell>
          <cell r="E803" t="str">
            <v>كيس / 22 قطعة</v>
          </cell>
          <cell r="F803">
            <v>2023</v>
          </cell>
          <cell r="G803">
            <v>4</v>
          </cell>
          <cell r="H803">
            <v>23.5</v>
          </cell>
          <cell r="I803">
            <v>23.5</v>
          </cell>
          <cell r="J803">
            <v>23.5</v>
          </cell>
          <cell r="K803">
            <v>23.5</v>
          </cell>
          <cell r="L803">
            <v>24.5</v>
          </cell>
          <cell r="M803">
            <v>26</v>
          </cell>
          <cell r="N803">
            <v>28.5</v>
          </cell>
          <cell r="O803">
            <v>29</v>
          </cell>
          <cell r="P803">
            <v>29</v>
          </cell>
          <cell r="Q803">
            <v>29</v>
          </cell>
          <cell r="R803">
            <v>29</v>
          </cell>
          <cell r="S803">
            <v>29</v>
          </cell>
          <cell r="T803">
            <v>26.5</v>
          </cell>
        </row>
        <row r="804">
          <cell r="B804">
            <v>121301009</v>
          </cell>
          <cell r="C804" t="str">
            <v>121301009</v>
          </cell>
          <cell r="D804" t="str">
            <v>ورق تواليت فلورا محلي 32 لفة</v>
          </cell>
          <cell r="E804" t="str">
            <v>32 لفة</v>
          </cell>
          <cell r="F804">
            <v>2023</v>
          </cell>
          <cell r="G804">
            <v>4</v>
          </cell>
        </row>
        <row r="805">
          <cell r="B805">
            <v>123100101</v>
          </cell>
          <cell r="C805" t="str">
            <v>123100101</v>
          </cell>
          <cell r="D805" t="str">
            <v>ذهب عيار 21 مصنع محليا - محلي</v>
          </cell>
          <cell r="E805" t="str">
            <v>غم</v>
          </cell>
          <cell r="F805">
            <v>2023</v>
          </cell>
          <cell r="G805">
            <v>4</v>
          </cell>
          <cell r="H805">
            <v>184</v>
          </cell>
          <cell r="I805">
            <v>184.6</v>
          </cell>
          <cell r="J805">
            <v>196.6</v>
          </cell>
          <cell r="K805">
            <v>203.4</v>
          </cell>
          <cell r="L805">
            <v>205.2</v>
          </cell>
          <cell r="M805">
            <v>197</v>
          </cell>
          <cell r="N805">
            <v>200.4</v>
          </cell>
          <cell r="O805">
            <v>203.06</v>
          </cell>
          <cell r="P805">
            <v>203.4</v>
          </cell>
          <cell r="Q805">
            <v>220.4</v>
          </cell>
          <cell r="R805">
            <v>210</v>
          </cell>
          <cell r="S805">
            <v>208.4</v>
          </cell>
          <cell r="T805">
            <v>201.3716666666667</v>
          </cell>
        </row>
        <row r="806">
          <cell r="B806">
            <v>123100102</v>
          </cell>
          <cell r="C806" t="str">
            <v>123100102</v>
          </cell>
          <cell r="D806" t="str">
            <v>ذهب  عيار 24 مصنع محليا - محلي</v>
          </cell>
          <cell r="E806" t="str">
            <v>غم</v>
          </cell>
          <cell r="F806">
            <v>2023</v>
          </cell>
          <cell r="G806">
            <v>4</v>
          </cell>
          <cell r="H806">
            <v>209.8</v>
          </cell>
          <cell r="I806">
            <v>211.8</v>
          </cell>
          <cell r="J806">
            <v>234.4</v>
          </cell>
          <cell r="K806">
            <v>232.4</v>
          </cell>
          <cell r="L806">
            <v>234.8</v>
          </cell>
          <cell r="M806">
            <v>225.2</v>
          </cell>
          <cell r="N806">
            <v>229.4</v>
          </cell>
          <cell r="O806">
            <v>232.1</v>
          </cell>
          <cell r="P806">
            <v>233</v>
          </cell>
          <cell r="Q806">
            <v>252</v>
          </cell>
          <cell r="R806">
            <v>237.6</v>
          </cell>
          <cell r="S806">
            <v>238.6</v>
          </cell>
          <cell r="T806">
            <v>230.92499999999998</v>
          </cell>
        </row>
        <row r="807">
          <cell r="B807">
            <v>123200101</v>
          </cell>
          <cell r="C807" t="str">
            <v>123200101</v>
          </cell>
          <cell r="D807" t="str">
            <v>شنطة سفر حجم وسط صيني</v>
          </cell>
          <cell r="E807" t="str">
            <v>شنطة</v>
          </cell>
          <cell r="F807">
            <v>2023</v>
          </cell>
          <cell r="G807">
            <v>4</v>
          </cell>
          <cell r="H807">
            <v>180</v>
          </cell>
          <cell r="I807">
            <v>160</v>
          </cell>
          <cell r="J807">
            <v>165</v>
          </cell>
          <cell r="K807">
            <v>180</v>
          </cell>
          <cell r="L807">
            <v>180</v>
          </cell>
          <cell r="M807">
            <v>180</v>
          </cell>
          <cell r="N807">
            <v>180</v>
          </cell>
          <cell r="O807">
            <v>180</v>
          </cell>
          <cell r="P807">
            <v>180</v>
          </cell>
          <cell r="Q807">
            <v>180</v>
          </cell>
          <cell r="R807">
            <v>165</v>
          </cell>
          <cell r="S807">
            <v>165</v>
          </cell>
          <cell r="T807">
            <v>174.58333333333334</v>
          </cell>
        </row>
        <row r="808">
          <cell r="B808">
            <v>123200203</v>
          </cell>
          <cell r="C808" t="str">
            <v>123200203</v>
          </cell>
          <cell r="D808" t="str">
            <v>أرجيلة حجم وسط - مصر</v>
          </cell>
          <cell r="E808" t="str">
            <v>ارجيلة</v>
          </cell>
          <cell r="F808">
            <v>2023</v>
          </cell>
          <cell r="G808">
            <v>4</v>
          </cell>
          <cell r="H808">
            <v>180</v>
          </cell>
          <cell r="I808">
            <v>180</v>
          </cell>
          <cell r="J808">
            <v>180</v>
          </cell>
          <cell r="K808">
            <v>180</v>
          </cell>
          <cell r="L808">
            <v>150</v>
          </cell>
          <cell r="M808">
            <v>160</v>
          </cell>
          <cell r="N808">
            <v>180</v>
          </cell>
          <cell r="O808">
            <v>180</v>
          </cell>
          <cell r="P808">
            <v>170</v>
          </cell>
          <cell r="Q808">
            <v>170</v>
          </cell>
          <cell r="R808">
            <v>150</v>
          </cell>
          <cell r="S808">
            <v>150</v>
          </cell>
          <cell r="T808">
            <v>169.16666666666666</v>
          </cell>
        </row>
        <row r="809">
          <cell r="B809">
            <v>123200303</v>
          </cell>
          <cell r="C809" t="str">
            <v>123200303</v>
          </cell>
          <cell r="D809" t="str">
            <v>ولاعه بلاستيك عادية</v>
          </cell>
          <cell r="E809" t="str">
            <v>ولاعة</v>
          </cell>
          <cell r="F809">
            <v>2023</v>
          </cell>
          <cell r="G809">
            <v>4</v>
          </cell>
          <cell r="H809">
            <v>2</v>
          </cell>
          <cell r="I809">
            <v>2</v>
          </cell>
          <cell r="J809">
            <v>2</v>
          </cell>
          <cell r="K809">
            <v>2</v>
          </cell>
          <cell r="L809">
            <v>2</v>
          </cell>
          <cell r="M809">
            <v>2</v>
          </cell>
          <cell r="N809">
            <v>2</v>
          </cell>
          <cell r="O809">
            <v>2</v>
          </cell>
          <cell r="P809">
            <v>2</v>
          </cell>
          <cell r="Q809">
            <v>2</v>
          </cell>
          <cell r="R809">
            <v>2</v>
          </cell>
          <cell r="S809">
            <v>2</v>
          </cell>
          <cell r="T809">
            <v>2</v>
          </cell>
        </row>
        <row r="810">
          <cell r="B810">
            <v>125300101</v>
          </cell>
          <cell r="C810" t="str">
            <v>125300101</v>
          </cell>
          <cell r="D810" t="str">
            <v>تأمين صحي شامل لمدة سنة</v>
          </cell>
          <cell r="E810" t="str">
            <v>سنويا</v>
          </cell>
          <cell r="F810">
            <v>2023</v>
          </cell>
          <cell r="G810">
            <v>4</v>
          </cell>
          <cell r="H810">
            <v>1300</v>
          </cell>
          <cell r="I810">
            <v>1300</v>
          </cell>
          <cell r="J810">
            <v>1300</v>
          </cell>
          <cell r="K810">
            <v>1300</v>
          </cell>
          <cell r="L810">
            <v>1300</v>
          </cell>
          <cell r="M810">
            <v>1300</v>
          </cell>
          <cell r="N810">
            <v>1300</v>
          </cell>
          <cell r="O810">
            <v>1300</v>
          </cell>
          <cell r="P810">
            <v>1372.1500666541933</v>
          </cell>
          <cell r="Q810">
            <v>1300</v>
          </cell>
          <cell r="R810">
            <v>1300</v>
          </cell>
          <cell r="S810">
            <v>1300</v>
          </cell>
          <cell r="T810">
            <v>1306.0125055545161</v>
          </cell>
        </row>
        <row r="811">
          <cell r="B811">
            <v>125300102</v>
          </cell>
          <cell r="C811" t="str">
            <v>125300102</v>
          </cell>
          <cell r="D811" t="str">
            <v>تأمين حكومي صحي فردي</v>
          </cell>
          <cell r="E811" t="str">
            <v>سنوي</v>
          </cell>
          <cell r="F811">
            <v>2023</v>
          </cell>
          <cell r="G811">
            <v>4</v>
          </cell>
          <cell r="H811">
            <v>900</v>
          </cell>
          <cell r="I811">
            <v>900</v>
          </cell>
          <cell r="J811">
            <v>900</v>
          </cell>
          <cell r="K811">
            <v>900</v>
          </cell>
          <cell r="L811">
            <v>900</v>
          </cell>
          <cell r="M811">
            <v>900</v>
          </cell>
          <cell r="N811">
            <v>900</v>
          </cell>
          <cell r="O811">
            <v>900</v>
          </cell>
          <cell r="P811">
            <v>900</v>
          </cell>
          <cell r="Q811">
            <v>900</v>
          </cell>
          <cell r="R811">
            <v>900</v>
          </cell>
          <cell r="S811">
            <v>900</v>
          </cell>
          <cell r="T811">
            <v>900</v>
          </cell>
        </row>
        <row r="812">
          <cell r="B812">
            <v>125400104</v>
          </cell>
          <cell r="C812" t="str">
            <v>125400104</v>
          </cell>
          <cell r="D812" t="str">
            <v>تأمين الزامي لسيارة خصوصي , قوة ماتور أكثر من  2000 سي سي</v>
          </cell>
          <cell r="E812" t="str">
            <v>سنويا</v>
          </cell>
          <cell r="F812">
            <v>2023</v>
          </cell>
          <cell r="G812">
            <v>4</v>
          </cell>
          <cell r="H812">
            <v>2800</v>
          </cell>
          <cell r="I812">
            <v>2800</v>
          </cell>
          <cell r="J812">
            <v>2800</v>
          </cell>
          <cell r="K812">
            <v>2800</v>
          </cell>
          <cell r="L812">
            <v>2800</v>
          </cell>
          <cell r="M812">
            <v>2800</v>
          </cell>
          <cell r="N812">
            <v>2800</v>
          </cell>
          <cell r="O812">
            <v>2800</v>
          </cell>
          <cell r="P812">
            <v>2800</v>
          </cell>
          <cell r="Q812">
            <v>2800</v>
          </cell>
          <cell r="R812">
            <v>2800</v>
          </cell>
          <cell r="S812">
            <v>2800</v>
          </cell>
          <cell r="T812">
            <v>2800</v>
          </cell>
        </row>
        <row r="813">
          <cell r="B813">
            <v>125400105</v>
          </cell>
          <cell r="C813" t="str">
            <v>125400105</v>
          </cell>
          <cell r="D813" t="str">
            <v xml:space="preserve">تأمين الزامي لسيارة خصوصي , قوة ماتور من 1501 -  2000 سي سي </v>
          </cell>
          <cell r="E813" t="str">
            <v>سنويا</v>
          </cell>
          <cell r="F813">
            <v>2023</v>
          </cell>
          <cell r="G813">
            <v>4</v>
          </cell>
          <cell r="H813">
            <v>3000</v>
          </cell>
          <cell r="I813">
            <v>3000</v>
          </cell>
          <cell r="J813">
            <v>3000</v>
          </cell>
          <cell r="K813">
            <v>3000</v>
          </cell>
          <cell r="L813">
            <v>3000</v>
          </cell>
          <cell r="M813">
            <v>3000</v>
          </cell>
          <cell r="N813">
            <v>3000</v>
          </cell>
          <cell r="O813">
            <v>3000</v>
          </cell>
          <cell r="P813">
            <v>3000</v>
          </cell>
          <cell r="Q813">
            <v>3000</v>
          </cell>
          <cell r="R813">
            <v>3000</v>
          </cell>
          <cell r="S813">
            <v>3000</v>
          </cell>
          <cell r="T813">
            <v>3000</v>
          </cell>
        </row>
        <row r="814">
          <cell r="B814">
            <v>125400106</v>
          </cell>
          <cell r="C814" t="str">
            <v>125400106</v>
          </cell>
          <cell r="D814" t="str">
            <v>تأمين الزامي لسيارة خصوصي , قوة ماتور لغاية 1000 سي سي</v>
          </cell>
          <cell r="E814" t="str">
            <v>سنويا</v>
          </cell>
          <cell r="F814">
            <v>2023</v>
          </cell>
          <cell r="G814">
            <v>4</v>
          </cell>
          <cell r="H814">
            <v>1700</v>
          </cell>
          <cell r="I814">
            <v>1700</v>
          </cell>
          <cell r="J814">
            <v>1700</v>
          </cell>
          <cell r="K814">
            <v>1700</v>
          </cell>
          <cell r="L814">
            <v>1700</v>
          </cell>
          <cell r="M814">
            <v>1700</v>
          </cell>
          <cell r="N814">
            <v>1700</v>
          </cell>
          <cell r="O814">
            <v>1700</v>
          </cell>
          <cell r="P814">
            <v>1700</v>
          </cell>
          <cell r="Q814">
            <v>1700</v>
          </cell>
          <cell r="R814">
            <v>1700</v>
          </cell>
          <cell r="S814">
            <v>1700</v>
          </cell>
          <cell r="T814">
            <v>1700</v>
          </cell>
        </row>
        <row r="815">
          <cell r="B815">
            <v>126200101</v>
          </cell>
          <cell r="C815" t="str">
            <v>126200101</v>
          </cell>
          <cell r="D815" t="str">
            <v>رسوم ومصاريف استخراج دفتر شيكات</v>
          </cell>
          <cell r="E815" t="str">
            <v>دفتر</v>
          </cell>
          <cell r="F815">
            <v>2023</v>
          </cell>
          <cell r="G815">
            <v>4</v>
          </cell>
          <cell r="H815">
            <v>20</v>
          </cell>
          <cell r="I815">
            <v>20</v>
          </cell>
          <cell r="J815">
            <v>20</v>
          </cell>
          <cell r="K815">
            <v>20</v>
          </cell>
          <cell r="L815">
            <v>20</v>
          </cell>
          <cell r="M815">
            <v>20</v>
          </cell>
          <cell r="N815">
            <v>20</v>
          </cell>
          <cell r="O815">
            <v>20</v>
          </cell>
          <cell r="P815">
            <v>20</v>
          </cell>
          <cell r="Q815">
            <v>20</v>
          </cell>
          <cell r="R815">
            <v>20</v>
          </cell>
          <cell r="S815">
            <v>20</v>
          </cell>
          <cell r="T815">
            <v>20</v>
          </cell>
        </row>
        <row r="816">
          <cell r="B816">
            <v>127000201</v>
          </cell>
          <cell r="C816" t="str">
            <v>127000201</v>
          </cell>
          <cell r="D816" t="str">
            <v>رسوم شهادة ميلاد</v>
          </cell>
          <cell r="E816" t="str">
            <v>شهادة</v>
          </cell>
          <cell r="F816">
            <v>2023</v>
          </cell>
          <cell r="G816">
            <v>4</v>
          </cell>
          <cell r="H816">
            <v>16</v>
          </cell>
          <cell r="I816">
            <v>16</v>
          </cell>
          <cell r="J816">
            <v>16</v>
          </cell>
          <cell r="K816">
            <v>16</v>
          </cell>
          <cell r="L816">
            <v>16</v>
          </cell>
          <cell r="M816">
            <v>16</v>
          </cell>
          <cell r="N816">
            <v>16</v>
          </cell>
          <cell r="O816">
            <v>16</v>
          </cell>
          <cell r="P816">
            <v>16</v>
          </cell>
          <cell r="Q816">
            <v>16</v>
          </cell>
          <cell r="R816">
            <v>16</v>
          </cell>
          <cell r="S816">
            <v>16</v>
          </cell>
          <cell r="T816">
            <v>16</v>
          </cell>
        </row>
        <row r="817">
          <cell r="B817">
            <v>127000202</v>
          </cell>
          <cell r="C817" t="str">
            <v>127000202</v>
          </cell>
          <cell r="D817" t="str">
            <v>رسوم استخراج تصريح للاردن</v>
          </cell>
          <cell r="E817" t="str">
            <v>تصريح</v>
          </cell>
          <cell r="F817">
            <v>2023</v>
          </cell>
          <cell r="G817">
            <v>4</v>
          </cell>
          <cell r="H817">
            <v>45</v>
          </cell>
          <cell r="I817">
            <v>45</v>
          </cell>
          <cell r="J817">
            <v>45</v>
          </cell>
          <cell r="K817">
            <v>45</v>
          </cell>
          <cell r="L817">
            <v>45</v>
          </cell>
          <cell r="M817">
            <v>45</v>
          </cell>
          <cell r="N817">
            <v>45</v>
          </cell>
          <cell r="O817">
            <v>45</v>
          </cell>
          <cell r="P817">
            <v>45</v>
          </cell>
          <cell r="Q817">
            <v>45</v>
          </cell>
          <cell r="R817">
            <v>45</v>
          </cell>
          <cell r="S817">
            <v>45</v>
          </cell>
          <cell r="T817">
            <v>45</v>
          </cell>
        </row>
        <row r="818">
          <cell r="B818">
            <v>127000203</v>
          </cell>
          <cell r="C818" t="str">
            <v>127000203</v>
          </cell>
          <cell r="D818" t="str">
            <v>رسوم استخراج جواز سفر</v>
          </cell>
          <cell r="E818" t="str">
            <v>جواز سفر</v>
          </cell>
          <cell r="F818">
            <v>2023</v>
          </cell>
          <cell r="G818">
            <v>4</v>
          </cell>
          <cell r="H818">
            <v>245</v>
          </cell>
          <cell r="I818">
            <v>245</v>
          </cell>
          <cell r="J818">
            <v>245</v>
          </cell>
          <cell r="K818">
            <v>245</v>
          </cell>
          <cell r="L818">
            <v>245</v>
          </cell>
          <cell r="M818">
            <v>245</v>
          </cell>
          <cell r="N818">
            <v>245</v>
          </cell>
          <cell r="O818">
            <v>245</v>
          </cell>
          <cell r="P818">
            <v>245</v>
          </cell>
          <cell r="Q818">
            <v>245</v>
          </cell>
          <cell r="R818">
            <v>245</v>
          </cell>
          <cell r="S818">
            <v>245</v>
          </cell>
          <cell r="T818">
            <v>245</v>
          </cell>
        </row>
        <row r="819">
          <cell r="B819">
            <v>127000204</v>
          </cell>
          <cell r="C819" t="str">
            <v>127000204</v>
          </cell>
          <cell r="D819" t="str">
            <v>رسوم تصديق  شهادة دراسية جامعية</v>
          </cell>
          <cell r="E819" t="str">
            <v xml:space="preserve">تصديق شهادة جامعية </v>
          </cell>
          <cell r="F819">
            <v>2023</v>
          </cell>
          <cell r="G819">
            <v>4</v>
          </cell>
          <cell r="H819">
            <v>11</v>
          </cell>
          <cell r="I819">
            <v>11</v>
          </cell>
          <cell r="J819">
            <v>11</v>
          </cell>
          <cell r="K819">
            <v>11</v>
          </cell>
          <cell r="L819">
            <v>11</v>
          </cell>
          <cell r="M819">
            <v>11</v>
          </cell>
          <cell r="N819">
            <v>11</v>
          </cell>
          <cell r="O819">
            <v>11</v>
          </cell>
          <cell r="P819">
            <v>11</v>
          </cell>
          <cell r="Q819">
            <v>11</v>
          </cell>
          <cell r="R819">
            <v>11</v>
          </cell>
          <cell r="S819">
            <v>11</v>
          </cell>
          <cell r="T819">
            <v>11</v>
          </cell>
        </row>
        <row r="820">
          <cell r="B820">
            <v>127000205</v>
          </cell>
          <cell r="C820" t="str">
            <v>127000205</v>
          </cell>
          <cell r="D820" t="str">
            <v>رسوم استخراج رخصة قيادة لمدة 5 سنوات - يضاف اليها رسوم ختم الرخصة في البنك التابع للمديرية</v>
          </cell>
          <cell r="E820" t="str">
            <v>رخصة قيادة لمدة خمس سنوات</v>
          </cell>
          <cell r="F820">
            <v>2023</v>
          </cell>
          <cell r="G820">
            <v>4</v>
          </cell>
          <cell r="H820">
            <v>202</v>
          </cell>
          <cell r="I820">
            <v>202</v>
          </cell>
          <cell r="J820">
            <v>202</v>
          </cell>
          <cell r="K820">
            <v>202</v>
          </cell>
          <cell r="L820">
            <v>202</v>
          </cell>
          <cell r="M820">
            <v>202</v>
          </cell>
          <cell r="N820">
            <v>202</v>
          </cell>
          <cell r="O820">
            <v>202</v>
          </cell>
          <cell r="P820">
            <v>202</v>
          </cell>
          <cell r="Q820">
            <v>202</v>
          </cell>
          <cell r="R820">
            <v>202</v>
          </cell>
          <cell r="S820">
            <v>202</v>
          </cell>
          <cell r="T820">
            <v>202</v>
          </cell>
        </row>
        <row r="821">
          <cell r="B821">
            <v>127000206</v>
          </cell>
          <cell r="C821" t="str">
            <v>127000206</v>
          </cell>
          <cell r="D821" t="str">
            <v>رسوم استخراج رخصة قيادة دراجة نارية حتى 500 سم3 لمدة عامين</v>
          </cell>
          <cell r="E821" t="str">
            <v>رخصة قيادة لمدة عامين</v>
          </cell>
          <cell r="F821">
            <v>2023</v>
          </cell>
          <cell r="G821">
            <v>4</v>
          </cell>
          <cell r="H821">
            <v>80</v>
          </cell>
          <cell r="I821">
            <v>80</v>
          </cell>
          <cell r="J821">
            <v>80</v>
          </cell>
          <cell r="K821">
            <v>80</v>
          </cell>
          <cell r="L821">
            <v>80</v>
          </cell>
          <cell r="M821">
            <v>80</v>
          </cell>
          <cell r="N821">
            <v>80</v>
          </cell>
          <cell r="O821">
            <v>80</v>
          </cell>
          <cell r="P821">
            <v>80</v>
          </cell>
          <cell r="Q821">
            <v>80</v>
          </cell>
          <cell r="R821">
            <v>80</v>
          </cell>
          <cell r="S821">
            <v>80</v>
          </cell>
          <cell r="T821">
            <v>80</v>
          </cell>
        </row>
        <row r="822">
          <cell r="B822">
            <v>127000207</v>
          </cell>
          <cell r="C822" t="str">
            <v>127000207</v>
          </cell>
          <cell r="D822" t="str">
            <v>رسوم استخراج رخصة قيادة مركبة نقل عمومية (تاكسي)</v>
          </cell>
          <cell r="E822" t="str">
            <v>رخصة قيادة مركبة نقل عمومية (تاكسي)</v>
          </cell>
          <cell r="F822">
            <v>2023</v>
          </cell>
          <cell r="G822">
            <v>4</v>
          </cell>
          <cell r="H822">
            <v>300</v>
          </cell>
          <cell r="I822">
            <v>300</v>
          </cell>
          <cell r="J822">
            <v>300</v>
          </cell>
          <cell r="K822">
            <v>300</v>
          </cell>
          <cell r="L822">
            <v>300</v>
          </cell>
          <cell r="M822">
            <v>300</v>
          </cell>
          <cell r="N822">
            <v>300</v>
          </cell>
          <cell r="O822">
            <v>300</v>
          </cell>
          <cell r="P822">
            <v>300</v>
          </cell>
          <cell r="Q822">
            <v>300</v>
          </cell>
          <cell r="R822">
            <v>300</v>
          </cell>
          <cell r="S822">
            <v>300</v>
          </cell>
          <cell r="T822">
            <v>300</v>
          </cell>
        </row>
        <row r="823">
          <cell r="B823">
            <v>127000208</v>
          </cell>
          <cell r="C823" t="str">
            <v>127000208</v>
          </cell>
          <cell r="D823" t="str">
            <v>رسوم نقل ملكية لمركبات تعمل بالبنزين</v>
          </cell>
          <cell r="E823" t="str">
            <v>رسوم نقل ملكية</v>
          </cell>
          <cell r="F823">
            <v>2023</v>
          </cell>
          <cell r="G823">
            <v>4</v>
          </cell>
          <cell r="H823">
            <v>100</v>
          </cell>
          <cell r="I823">
            <v>100</v>
          </cell>
          <cell r="J823">
            <v>100</v>
          </cell>
          <cell r="K823">
            <v>100</v>
          </cell>
          <cell r="L823">
            <v>100</v>
          </cell>
          <cell r="M823">
            <v>100</v>
          </cell>
          <cell r="N823">
            <v>100</v>
          </cell>
          <cell r="O823">
            <v>100</v>
          </cell>
          <cell r="P823">
            <v>100</v>
          </cell>
          <cell r="Q823">
            <v>100</v>
          </cell>
          <cell r="R823">
            <v>100</v>
          </cell>
          <cell r="S823">
            <v>100</v>
          </cell>
          <cell r="T823">
            <v>100</v>
          </cell>
        </row>
        <row r="824">
          <cell r="B824">
            <v>127000209</v>
          </cell>
          <cell r="C824" t="str">
            <v>127000209</v>
          </cell>
          <cell r="D824" t="str">
            <v>رسوم ترخيص مركبة - قوة محركها أقل من 1000cc عمرها حتى 3 سنوات</v>
          </cell>
          <cell r="E824" t="str">
            <v>رسوم ترخيص السنوي</v>
          </cell>
          <cell r="F824">
            <v>2023</v>
          </cell>
          <cell r="G824">
            <v>4</v>
          </cell>
          <cell r="H824">
            <v>480</v>
          </cell>
          <cell r="I824">
            <v>480</v>
          </cell>
          <cell r="J824">
            <v>480</v>
          </cell>
          <cell r="K824">
            <v>480</v>
          </cell>
          <cell r="L824">
            <v>480</v>
          </cell>
          <cell r="M824">
            <v>480</v>
          </cell>
          <cell r="N824">
            <v>480</v>
          </cell>
          <cell r="O824">
            <v>480</v>
          </cell>
          <cell r="P824">
            <v>480</v>
          </cell>
          <cell r="Q824">
            <v>480</v>
          </cell>
          <cell r="R824">
            <v>480</v>
          </cell>
          <cell r="S824">
            <v>480</v>
          </cell>
          <cell r="T824">
            <v>480</v>
          </cell>
        </row>
        <row r="825">
          <cell r="B825">
            <v>127000210</v>
          </cell>
          <cell r="C825" t="str">
            <v>127000210</v>
          </cell>
          <cell r="D825" t="str">
            <v>رسوم ترخيص مركبة - قوة محركها أقل من 1000cc عمرها حتى 3 - 8 سنوات</v>
          </cell>
          <cell r="E825" t="str">
            <v>رسوم ترخيص السنوي</v>
          </cell>
          <cell r="F825">
            <v>2023</v>
          </cell>
          <cell r="G825">
            <v>4</v>
          </cell>
          <cell r="H825">
            <v>450</v>
          </cell>
          <cell r="I825">
            <v>450</v>
          </cell>
          <cell r="J825">
            <v>450</v>
          </cell>
          <cell r="K825">
            <v>450</v>
          </cell>
          <cell r="L825">
            <v>450</v>
          </cell>
          <cell r="M825">
            <v>450</v>
          </cell>
          <cell r="N825">
            <v>450</v>
          </cell>
          <cell r="O825">
            <v>450</v>
          </cell>
          <cell r="P825">
            <v>450</v>
          </cell>
          <cell r="Q825">
            <v>450</v>
          </cell>
          <cell r="R825">
            <v>450</v>
          </cell>
          <cell r="S825">
            <v>450</v>
          </cell>
          <cell r="T825">
            <v>450</v>
          </cell>
        </row>
        <row r="826">
          <cell r="B826">
            <v>127000211</v>
          </cell>
          <cell r="C826" t="str">
            <v>127000211</v>
          </cell>
          <cell r="D826" t="str">
            <v>رسوم ترخيص مركبة - قوة محركها من 2000cc - 1000ccعمرها حتى 3 سنوات</v>
          </cell>
          <cell r="E826" t="str">
            <v>رسوم ترخيص السنوي</v>
          </cell>
          <cell r="F826">
            <v>2023</v>
          </cell>
          <cell r="G826">
            <v>4</v>
          </cell>
          <cell r="H826">
            <v>720</v>
          </cell>
          <cell r="I826">
            <v>720</v>
          </cell>
          <cell r="J826">
            <v>720</v>
          </cell>
          <cell r="K826">
            <v>720</v>
          </cell>
          <cell r="L826">
            <v>720</v>
          </cell>
          <cell r="M826">
            <v>720</v>
          </cell>
          <cell r="N826">
            <v>720</v>
          </cell>
          <cell r="O826">
            <v>720</v>
          </cell>
          <cell r="P826">
            <v>720</v>
          </cell>
          <cell r="Q826">
            <v>720</v>
          </cell>
          <cell r="R826">
            <v>720</v>
          </cell>
          <cell r="S826">
            <v>720</v>
          </cell>
          <cell r="T826">
            <v>720</v>
          </cell>
        </row>
        <row r="827">
          <cell r="B827">
            <v>127000212</v>
          </cell>
          <cell r="C827" t="str">
            <v>127000212</v>
          </cell>
          <cell r="D827" t="str">
            <v>رسوم ترخيص مركبة - قوة محركها من 2000cc - 1000cc عمرها حتى 3 - 8 سنوات</v>
          </cell>
          <cell r="E827" t="str">
            <v>رسوم ترخيص السنوي</v>
          </cell>
          <cell r="F827">
            <v>2023</v>
          </cell>
          <cell r="G827">
            <v>4</v>
          </cell>
          <cell r="H827">
            <v>690</v>
          </cell>
          <cell r="I827">
            <v>690</v>
          </cell>
          <cell r="J827">
            <v>690</v>
          </cell>
          <cell r="K827">
            <v>690</v>
          </cell>
          <cell r="L827">
            <v>690</v>
          </cell>
          <cell r="M827">
            <v>690</v>
          </cell>
          <cell r="N827">
            <v>690</v>
          </cell>
          <cell r="O827">
            <v>690</v>
          </cell>
          <cell r="P827">
            <v>690</v>
          </cell>
          <cell r="Q827">
            <v>690</v>
          </cell>
          <cell r="R827">
            <v>690</v>
          </cell>
          <cell r="S827">
            <v>690</v>
          </cell>
          <cell r="T827">
            <v>690</v>
          </cell>
        </row>
        <row r="828">
          <cell r="B828">
            <v>127000213</v>
          </cell>
          <cell r="C828" t="str">
            <v>127000213</v>
          </cell>
          <cell r="D828" t="str">
            <v>رسوم ترخيص مركبة - قوة محركها من 3000cc - 2000ccعمرها حتى 3 سنوات</v>
          </cell>
          <cell r="E828" t="str">
            <v>رسوم ترخيص السنوي</v>
          </cell>
          <cell r="F828">
            <v>2023</v>
          </cell>
          <cell r="G828">
            <v>4</v>
          </cell>
          <cell r="H828">
            <v>1440</v>
          </cell>
          <cell r="I828">
            <v>1440</v>
          </cell>
          <cell r="J828">
            <v>1440</v>
          </cell>
          <cell r="K828">
            <v>1440</v>
          </cell>
          <cell r="L828">
            <v>1440</v>
          </cell>
          <cell r="M828">
            <v>1440</v>
          </cell>
          <cell r="N828">
            <v>1440</v>
          </cell>
          <cell r="O828">
            <v>1440</v>
          </cell>
          <cell r="P828">
            <v>1440</v>
          </cell>
          <cell r="Q828">
            <v>1440</v>
          </cell>
          <cell r="R828">
            <v>1440</v>
          </cell>
          <cell r="S828">
            <v>1440</v>
          </cell>
          <cell r="T828">
            <v>1440</v>
          </cell>
        </row>
        <row r="829">
          <cell r="B829">
            <v>127000214</v>
          </cell>
          <cell r="C829" t="str">
            <v>127000214</v>
          </cell>
          <cell r="D829" t="str">
            <v>رسوم ترخيص مركبة - قوة محركها من 3000cc - 2000cc عمرها حتى 3 - 8 سنوات</v>
          </cell>
          <cell r="E829" t="str">
            <v>رسوم ترخيص السنوي</v>
          </cell>
          <cell r="F829">
            <v>2023</v>
          </cell>
          <cell r="G829">
            <v>4</v>
          </cell>
          <cell r="H829">
            <v>1320</v>
          </cell>
          <cell r="I829">
            <v>1320</v>
          </cell>
          <cell r="J829">
            <v>1320</v>
          </cell>
          <cell r="K829">
            <v>1320</v>
          </cell>
          <cell r="L829">
            <v>1320</v>
          </cell>
          <cell r="M829">
            <v>1320</v>
          </cell>
          <cell r="N829">
            <v>1320</v>
          </cell>
          <cell r="O829">
            <v>1320</v>
          </cell>
          <cell r="P829">
            <v>1320</v>
          </cell>
          <cell r="Q829">
            <v>1320</v>
          </cell>
          <cell r="R829">
            <v>1320</v>
          </cell>
          <cell r="S829">
            <v>1320</v>
          </cell>
          <cell r="T829">
            <v>1320</v>
          </cell>
        </row>
        <row r="830">
          <cell r="B830">
            <v>127000215</v>
          </cell>
          <cell r="C830" t="str">
            <v>127000215</v>
          </cell>
          <cell r="D830" t="str">
            <v>رسوم اختبار القيادة لاول مرة "تست السواقة" - سيارة خصوصي</v>
          </cell>
          <cell r="E830" t="str">
            <v>رسم الاختبار</v>
          </cell>
          <cell r="F830">
            <v>2023</v>
          </cell>
          <cell r="G830">
            <v>4</v>
          </cell>
          <cell r="H830">
            <v>290</v>
          </cell>
          <cell r="I830">
            <v>290</v>
          </cell>
          <cell r="J830">
            <v>290</v>
          </cell>
          <cell r="K830">
            <v>290</v>
          </cell>
          <cell r="L830">
            <v>290</v>
          </cell>
          <cell r="M830">
            <v>290</v>
          </cell>
          <cell r="N830">
            <v>290</v>
          </cell>
          <cell r="O830">
            <v>290</v>
          </cell>
          <cell r="P830">
            <v>290</v>
          </cell>
          <cell r="Q830">
            <v>290</v>
          </cell>
          <cell r="R830">
            <v>290</v>
          </cell>
          <cell r="S830">
            <v>290</v>
          </cell>
          <cell r="T830">
            <v>290</v>
          </cell>
        </row>
        <row r="831">
          <cell r="B831">
            <v>127000216</v>
          </cell>
          <cell r="C831" t="str">
            <v>127000216</v>
          </cell>
          <cell r="D831" t="str">
            <v>رسوم اختبار تؤريا، شامل فحص النظر - سيارة خصوصي</v>
          </cell>
          <cell r="E831" t="str">
            <v>الرسم</v>
          </cell>
          <cell r="F831">
            <v>2023</v>
          </cell>
          <cell r="G831">
            <v>4</v>
          </cell>
          <cell r="H831">
            <v>200</v>
          </cell>
          <cell r="I831">
            <v>200</v>
          </cell>
          <cell r="J831">
            <v>200</v>
          </cell>
          <cell r="K831">
            <v>200</v>
          </cell>
          <cell r="L831">
            <v>200</v>
          </cell>
          <cell r="M831">
            <v>200</v>
          </cell>
          <cell r="N831">
            <v>200</v>
          </cell>
          <cell r="O831">
            <v>200</v>
          </cell>
          <cell r="P831">
            <v>200</v>
          </cell>
          <cell r="Q831">
            <v>200</v>
          </cell>
          <cell r="R831">
            <v>200</v>
          </cell>
          <cell r="S831">
            <v>200</v>
          </cell>
          <cell r="T831">
            <v>200</v>
          </cell>
        </row>
        <row r="832">
          <cell r="B832">
            <v>127000217</v>
          </cell>
          <cell r="C832" t="str">
            <v>127000217</v>
          </cell>
          <cell r="D832" t="str">
            <v>رسوم استخراج تأشيرة سياحة وسفر الى تركيا</v>
          </cell>
          <cell r="E832" t="str">
            <v>الرسم</v>
          </cell>
          <cell r="F832">
            <v>2023</v>
          </cell>
          <cell r="G832">
            <v>4</v>
          </cell>
          <cell r="H832">
            <v>413.11200000000002</v>
          </cell>
          <cell r="I832">
            <v>424.48020000000002</v>
          </cell>
          <cell r="J832">
            <v>434.41885714285718</v>
          </cell>
          <cell r="K832">
            <v>434.98941176470584</v>
          </cell>
          <cell r="L832">
            <v>439.96172727272716</v>
          </cell>
          <cell r="M832">
            <v>436.58233333333328</v>
          </cell>
          <cell r="N832">
            <v>440.77114285714299</v>
          </cell>
          <cell r="O832">
            <v>440.77114285714299</v>
          </cell>
          <cell r="P832">
            <v>459.98210526315791</v>
          </cell>
          <cell r="Q832">
            <v>475.69390909090919</v>
          </cell>
          <cell r="R832">
            <v>455.97629999999998</v>
          </cell>
          <cell r="S832">
            <v>440.78778947368431</v>
          </cell>
          <cell r="T832">
            <v>441.46057658797173</v>
          </cell>
        </row>
        <row r="833">
          <cell r="B833">
            <v>127000218</v>
          </cell>
          <cell r="C833" t="str">
            <v>127000218</v>
          </cell>
          <cell r="D833" t="str">
            <v>رسوم عبور حدود - جسر اللنبي - اسرائيل</v>
          </cell>
          <cell r="E833" t="str">
            <v>رسم العبور</v>
          </cell>
          <cell r="F833">
            <v>2023</v>
          </cell>
          <cell r="G833">
            <v>4</v>
          </cell>
          <cell r="H833">
            <v>199</v>
          </cell>
          <cell r="I833">
            <v>199</v>
          </cell>
          <cell r="J833">
            <v>199</v>
          </cell>
          <cell r="K833">
            <v>199</v>
          </cell>
          <cell r="L833">
            <v>199</v>
          </cell>
          <cell r="M833">
            <v>199</v>
          </cell>
          <cell r="N833">
            <v>199</v>
          </cell>
          <cell r="O833">
            <v>199</v>
          </cell>
          <cell r="P833">
            <v>199</v>
          </cell>
          <cell r="Q833">
            <v>199</v>
          </cell>
          <cell r="R833">
            <v>199</v>
          </cell>
          <cell r="S833">
            <v>199</v>
          </cell>
          <cell r="T833">
            <v>199</v>
          </cell>
        </row>
        <row r="834">
          <cell r="B834">
            <v>127000219</v>
          </cell>
          <cell r="C834" t="str">
            <v>127000219</v>
          </cell>
          <cell r="D834" t="str">
            <v>رسوم عبور حدود - جسر الملك حسين - الاردن</v>
          </cell>
          <cell r="E834" t="str">
            <v>رسم العبور</v>
          </cell>
          <cell r="F834">
            <v>2023</v>
          </cell>
          <cell r="G834">
            <v>4</v>
          </cell>
          <cell r="H834">
            <v>48.556999999999995</v>
          </cell>
          <cell r="I834">
            <v>49.892049999999998</v>
          </cell>
          <cell r="J834">
            <v>51.060214285714281</v>
          </cell>
          <cell r="K834">
            <v>51.127323529411754</v>
          </cell>
          <cell r="L834">
            <v>51.711704545454545</v>
          </cell>
          <cell r="M834">
            <v>51.31444444444444</v>
          </cell>
          <cell r="N834">
            <v>51.806857142857126</v>
          </cell>
          <cell r="O834">
            <v>51.806857142857126</v>
          </cell>
          <cell r="P834">
            <v>54.141184210526312</v>
          </cell>
          <cell r="Q834">
            <v>55.911590909090904</v>
          </cell>
          <cell r="R834">
            <v>53.594025000000002</v>
          </cell>
          <cell r="S834">
            <v>51.808815789473677</v>
          </cell>
          <cell r="T834">
            <v>51.894338916652508</v>
          </cell>
        </row>
        <row r="835">
          <cell r="B835">
            <v>127000220</v>
          </cell>
          <cell r="C835" t="str">
            <v>127000220</v>
          </cell>
          <cell r="D835" t="str">
            <v>حوالات صادرة الى فروع المصارف الاخرى خارج فلسطين لغاية 3000 دولار</v>
          </cell>
          <cell r="E835" t="str">
            <v>رسوم</v>
          </cell>
          <cell r="F835">
            <v>2023</v>
          </cell>
          <cell r="G835">
            <v>4</v>
          </cell>
          <cell r="H835">
            <v>17.213000000000001</v>
          </cell>
          <cell r="I835">
            <v>17.686675000000001</v>
          </cell>
          <cell r="J835">
            <v>18.100785714285717</v>
          </cell>
          <cell r="K835">
            <v>18.124558823529412</v>
          </cell>
          <cell r="L835">
            <v>18.331738636363632</v>
          </cell>
          <cell r="M835">
            <v>18.190930555555553</v>
          </cell>
          <cell r="N835">
            <v>18.365464285714289</v>
          </cell>
          <cell r="O835">
            <v>18.699934782608697</v>
          </cell>
          <cell r="P835">
            <v>19.165921052631578</v>
          </cell>
          <cell r="Q835">
            <v>19.820579545454549</v>
          </cell>
          <cell r="R835">
            <v>18.999012499999999</v>
          </cell>
          <cell r="S835">
            <v>18.366157894736844</v>
          </cell>
          <cell r="T835">
            <v>18.422063232573354</v>
          </cell>
        </row>
        <row r="836">
          <cell r="B836">
            <v>127000221</v>
          </cell>
          <cell r="C836" t="str">
            <v>127000221</v>
          </cell>
          <cell r="D836" t="str">
            <v>حوالات واردة من خارج فلسطين لغاية 5000 دولار</v>
          </cell>
          <cell r="E836" t="str">
            <v>الرسم</v>
          </cell>
          <cell r="F836">
            <v>2023</v>
          </cell>
          <cell r="G836">
            <v>4</v>
          </cell>
          <cell r="H836">
            <v>6.8852000000000002</v>
          </cell>
          <cell r="I836">
            <v>7.0746700000000002</v>
          </cell>
          <cell r="J836">
            <v>7.2403142857142866</v>
          </cell>
          <cell r="K836">
            <v>7.2498235294117643</v>
          </cell>
          <cell r="L836">
            <v>7.332695454545453</v>
          </cell>
          <cell r="M836">
            <v>7.2763722222222214</v>
          </cell>
          <cell r="N836">
            <v>7.3461857142857161</v>
          </cell>
          <cell r="O836">
            <v>7.4799739130434784</v>
          </cell>
          <cell r="P836">
            <v>7.6663684210526313</v>
          </cell>
          <cell r="Q836">
            <v>7.9282318181818194</v>
          </cell>
          <cell r="R836">
            <v>7.5996049999999995</v>
          </cell>
          <cell r="S836">
            <v>7.3464631578947381</v>
          </cell>
          <cell r="T836">
            <v>7.3688252930293414</v>
          </cell>
        </row>
        <row r="837">
          <cell r="B837">
            <v>127000222</v>
          </cell>
          <cell r="C837" t="str">
            <v>127000222</v>
          </cell>
          <cell r="D837" t="str">
            <v>تحويل اموال لغاية 1000 دينار باستخدام نظام western union</v>
          </cell>
          <cell r="E837" t="str">
            <v>الرسوم</v>
          </cell>
          <cell r="F837">
            <v>2023</v>
          </cell>
          <cell r="G837">
            <v>4</v>
          </cell>
          <cell r="H837">
            <v>16.994949999999999</v>
          </cell>
          <cell r="I837">
            <v>17.462217500000001</v>
          </cell>
          <cell r="J837">
            <v>17.871074999999998</v>
          </cell>
          <cell r="K837">
            <v>17.894563235294115</v>
          </cell>
          <cell r="L837">
            <v>18.099096590909092</v>
          </cell>
          <cell r="M837">
            <v>17.960055555555556</v>
          </cell>
          <cell r="N837">
            <v>18.132399999999993</v>
          </cell>
          <cell r="O837">
            <v>18.462614130434787</v>
          </cell>
          <cell r="P837">
            <v>18.949414473684207</v>
          </cell>
          <cell r="Q837">
            <v>19.569056818181817</v>
          </cell>
          <cell r="R837">
            <v>18.757908749999999</v>
          </cell>
          <cell r="S837">
            <v>18.133085526315789</v>
          </cell>
          <cell r="T837">
            <v>18.190536465031279</v>
          </cell>
        </row>
        <row r="838">
          <cell r="B838">
            <v>127000223</v>
          </cell>
          <cell r="C838" t="str">
            <v>127000223</v>
          </cell>
          <cell r="D838" t="str">
            <v>أسعار الفائدة على القروض - دينار</v>
          </cell>
          <cell r="E838" t="str">
            <v>سعر الفائدة</v>
          </cell>
          <cell r="F838">
            <v>2023</v>
          </cell>
          <cell r="G838">
            <v>4</v>
          </cell>
          <cell r="H838">
            <v>6.3392148888292033</v>
          </cell>
          <cell r="I838">
            <v>6.3392148888292033</v>
          </cell>
          <cell r="J838">
            <v>6.3392148888292033</v>
          </cell>
          <cell r="K838">
            <v>6.0801499750218282</v>
          </cell>
          <cell r="L838">
            <v>6.190237925802645</v>
          </cell>
          <cell r="M838">
            <v>6.4495223893822713</v>
          </cell>
          <cell r="N838">
            <v>6.4495223893822713</v>
          </cell>
          <cell r="O838">
            <v>6.087262986253843</v>
          </cell>
          <cell r="P838">
            <v>6.087262986253843</v>
          </cell>
          <cell r="Q838">
            <v>6.087262986253843</v>
          </cell>
          <cell r="R838">
            <v>6.087262986253843</v>
          </cell>
          <cell r="S838">
            <v>6.087262986253843</v>
          </cell>
          <cell r="T838">
            <v>6.2186160231121539</v>
          </cell>
        </row>
        <row r="839">
          <cell r="B839">
            <v>127000224</v>
          </cell>
          <cell r="C839" t="str">
            <v>127000224</v>
          </cell>
          <cell r="D839" t="str">
            <v>أسعار الفائدة على القروض - دولار</v>
          </cell>
          <cell r="E839" t="str">
            <v>سعر الفائدة</v>
          </cell>
          <cell r="F839">
            <v>2023</v>
          </cell>
          <cell r="G839">
            <v>4</v>
          </cell>
          <cell r="H839">
            <v>5.6236925641389286</v>
          </cell>
          <cell r="I839">
            <v>5.6236925641389286</v>
          </cell>
          <cell r="J839">
            <v>5.6236925641389286</v>
          </cell>
          <cell r="K839">
            <v>6.1429527456272313</v>
          </cell>
          <cell r="L839">
            <v>6.1568452409593615</v>
          </cell>
          <cell r="M839">
            <v>6.3175977830276269</v>
          </cell>
          <cell r="N839">
            <v>6.3175977830276269</v>
          </cell>
          <cell r="O839">
            <v>6.2987566638503187</v>
          </cell>
          <cell r="P839">
            <v>6.2987566638503187</v>
          </cell>
          <cell r="Q839">
            <v>6.2987566638503187</v>
          </cell>
          <cell r="R839">
            <v>6.2987566638503187</v>
          </cell>
          <cell r="S839">
            <v>6.2987566638503187</v>
          </cell>
          <cell r="T839">
            <v>6.1083212136925189</v>
          </cell>
        </row>
        <row r="840">
          <cell r="B840">
            <v>127000225</v>
          </cell>
          <cell r="C840" t="str">
            <v>127000225</v>
          </cell>
          <cell r="D840" t="str">
            <v>أسعار الفائدة على القروض - شيقل</v>
          </cell>
          <cell r="E840" t="str">
            <v>سعر الفائدة</v>
          </cell>
          <cell r="F840">
            <v>2023</v>
          </cell>
          <cell r="G840">
            <v>4</v>
          </cell>
          <cell r="H840">
            <v>6.7367542159678218</v>
          </cell>
          <cell r="I840">
            <v>6.7367542159678218</v>
          </cell>
          <cell r="J840">
            <v>6.7367542159678218</v>
          </cell>
          <cell r="K840">
            <v>6.8274450846157864</v>
          </cell>
          <cell r="L840">
            <v>7.1702765437656648</v>
          </cell>
          <cell r="M840">
            <v>7.0826843529666883</v>
          </cell>
          <cell r="N840">
            <v>7.0826843529666883</v>
          </cell>
          <cell r="O840">
            <v>7.0336711541521897</v>
          </cell>
          <cell r="P840">
            <v>7.0336711541521897</v>
          </cell>
          <cell r="Q840">
            <v>7.0336711541521897</v>
          </cell>
          <cell r="R840">
            <v>7.0336711541521897</v>
          </cell>
          <cell r="S840">
            <v>7.0336711541521897</v>
          </cell>
          <cell r="T840">
            <v>6.9618090627482694</v>
          </cell>
        </row>
        <row r="841">
          <cell r="B841">
            <v>127000230</v>
          </cell>
          <cell r="C841" t="str">
            <v>127000230</v>
          </cell>
          <cell r="D841" t="str">
            <v>تنظيم رحلة سياحية الى مدينة اسطنبول لمدة 5 ليالي "شاملة تكاليف السفر طيران، الاقامة في فندق منطقة تقسيم تايتنيك سيتي ، التأشيرات"  - السعر لشخص واحد، غرفة مفردة</v>
          </cell>
          <cell r="E841" t="str">
            <v>رسوم</v>
          </cell>
          <cell r="F841">
            <v>2023</v>
          </cell>
          <cell r="G841">
            <v>4</v>
          </cell>
          <cell r="H841">
            <v>2178.1761020308745</v>
          </cell>
          <cell r="I841">
            <v>2493.4740857971838</v>
          </cell>
          <cell r="J841">
            <v>2140.116752873023</v>
          </cell>
          <cell r="K841">
            <v>2283.0097833996092</v>
          </cell>
          <cell r="L841">
            <v>2338.7479811610319</v>
          </cell>
          <cell r="M841">
            <v>2296.4338768500165</v>
          </cell>
          <cell r="N841">
            <v>2281.4289986747499</v>
          </cell>
          <cell r="O841">
            <v>2348.0922651433548</v>
          </cell>
          <cell r="P841">
            <v>2095.5541853574819</v>
          </cell>
          <cell r="Q841">
            <v>2329.4696037372742</v>
          </cell>
          <cell r="R841">
            <v>2136.6740147895757</v>
          </cell>
          <cell r="S841">
            <v>2168.1517252873969</v>
          </cell>
          <cell r="T841">
            <v>2257.4441145917976</v>
          </cell>
        </row>
        <row r="842">
          <cell r="B842">
            <v>127000231</v>
          </cell>
          <cell r="C842" t="str">
            <v>127000231</v>
          </cell>
          <cell r="D842" t="str">
            <v>تنظيم رحلة سياحية الى مدينة شرم الشيخ لمدة 5 ليالي "شاملة تكاليف السفر طيران، الاقامة في منتجع في شرم الشيخ charmillion، التأشيرات" – السعر لشخص واحد، غرفة مفردة</v>
          </cell>
          <cell r="E842" t="str">
            <v>رسوم</v>
          </cell>
          <cell r="F842">
            <v>2023</v>
          </cell>
          <cell r="G842">
            <v>4</v>
          </cell>
          <cell r="H842">
            <v>2044.6736551437698</v>
          </cell>
          <cell r="I842">
            <v>2340.6467311158353</v>
          </cell>
          <cell r="J842">
            <v>2008.9469990288576</v>
          </cell>
          <cell r="K842">
            <v>2143.0819823063594</v>
          </cell>
          <cell r="L842">
            <v>2195.4039338885641</v>
          </cell>
          <cell r="M842">
            <v>2155.6833005361591</v>
          </cell>
          <cell r="N842">
            <v>2141.5980853531423</v>
          </cell>
          <cell r="O842">
            <v>2204.1754979815792</v>
          </cell>
          <cell r="P842">
            <v>1967.1157128809477</v>
          </cell>
          <cell r="Q842">
            <v>2186.6942368796076</v>
          </cell>
          <cell r="R842">
            <v>2005.7152695767616</v>
          </cell>
          <cell r="S842">
            <v>2035.2636818098811</v>
          </cell>
          <cell r="T842">
            <v>2119.0832572084551</v>
          </cell>
        </row>
        <row r="843">
          <cell r="B843">
            <v>127000232</v>
          </cell>
          <cell r="C843" t="str">
            <v>127000232</v>
          </cell>
          <cell r="D843" t="str">
            <v>تنظيم رحلة سياحية الى مدينة العقبة لمدة 5 ليالي "شاملة تكاليف السفر طيران، الاقامة في منتجع او فندق في العقبة movenpick city BB " – السعر لشخص واحد، غرفة مفردة</v>
          </cell>
          <cell r="E843" t="str">
            <v>رسوم</v>
          </cell>
          <cell r="F843">
            <v>2023</v>
          </cell>
          <cell r="G843">
            <v>4</v>
          </cell>
          <cell r="H843">
            <v>1439.796208962691</v>
          </cell>
          <cell r="I843">
            <v>1648.2113326512888</v>
          </cell>
          <cell r="J843">
            <v>1414.6385981607132</v>
          </cell>
          <cell r="K843">
            <v>1509.0923218277505</v>
          </cell>
          <cell r="L843">
            <v>1545.9358285380138</v>
          </cell>
          <cell r="M843">
            <v>1517.9657819858328</v>
          </cell>
          <cell r="N843">
            <v>1508.0474072995282</v>
          </cell>
          <cell r="O843">
            <v>1552.1124937950951</v>
          </cell>
          <cell r="P843">
            <v>1385.1822949211826</v>
          </cell>
          <cell r="Q843">
            <v>1539.8027281759282</v>
          </cell>
          <cell r="R843">
            <v>1412.3629138226206</v>
          </cell>
          <cell r="S843">
            <v>1433.1699955821405</v>
          </cell>
          <cell r="T843">
            <v>1492.1931588102318</v>
          </cell>
        </row>
        <row r="844">
          <cell r="B844">
            <v>127000233</v>
          </cell>
          <cell r="C844" t="str">
            <v>127000233</v>
          </cell>
          <cell r="D844" t="str">
            <v>تنظيم رحلة عمرة - بر "حافلة عادية" لمدة 12 يوم - التكلفة لشخص واحد، غرفة مزدوجة "فندق امجاد الضيافة في مكة، فندق في المركزية في المدينة"</v>
          </cell>
          <cell r="E844" t="str">
            <v>رسوم</v>
          </cell>
          <cell r="F844">
            <v>2023</v>
          </cell>
          <cell r="G844">
            <v>4</v>
          </cell>
          <cell r="H844">
            <v>1058.4043714561565</v>
          </cell>
          <cell r="I844">
            <v>1211.6118022136739</v>
          </cell>
          <cell r="J844">
            <v>1039.9108339107358</v>
          </cell>
          <cell r="K844">
            <v>1109.3444338932836</v>
          </cell>
          <cell r="L844">
            <v>1136.4283561311474</v>
          </cell>
          <cell r="M844">
            <v>1115.8673771840029</v>
          </cell>
          <cell r="N844">
            <v>1108.5763098368484</v>
          </cell>
          <cell r="O844">
            <v>1140.9688664258831</v>
          </cell>
          <cell r="P844">
            <v>1018.2572971660331</v>
          </cell>
          <cell r="Q844">
            <v>1131.9198706986936</v>
          </cell>
          <cell r="R844">
            <v>1038.2379622664726</v>
          </cell>
          <cell r="S844">
            <v>1053.5333951579005</v>
          </cell>
          <cell r="T844">
            <v>1096.9217396950692</v>
          </cell>
        </row>
        <row r="845">
          <cell r="B845">
            <v>127000234</v>
          </cell>
          <cell r="C845" t="str">
            <v>127000234</v>
          </cell>
          <cell r="D845" t="str">
            <v>رسوم الحج السنوية</v>
          </cell>
          <cell r="E845" t="str">
            <v>الرسم السنوي</v>
          </cell>
          <cell r="F845">
            <v>2023</v>
          </cell>
          <cell r="G845">
            <v>4</v>
          </cell>
          <cell r="H845">
            <v>13363.8</v>
          </cell>
          <cell r="I845">
            <v>13363.8</v>
          </cell>
          <cell r="J845">
            <v>13363.8</v>
          </cell>
          <cell r="K845">
            <v>16595.929217647055</v>
          </cell>
          <cell r="L845">
            <v>16716</v>
          </cell>
          <cell r="M845">
            <v>16716</v>
          </cell>
          <cell r="N845">
            <v>16716</v>
          </cell>
          <cell r="O845">
            <v>16716</v>
          </cell>
          <cell r="P845">
            <v>16716</v>
          </cell>
          <cell r="Q845">
            <v>16716</v>
          </cell>
          <cell r="R845">
            <v>16716</v>
          </cell>
          <cell r="S845">
            <v>16716</v>
          </cell>
          <cell r="T845">
            <v>15867.944101470588</v>
          </cell>
        </row>
        <row r="846">
          <cell r="B846">
            <v>127000302</v>
          </cell>
          <cell r="C846" t="str">
            <v>127000302</v>
          </cell>
          <cell r="D846" t="str">
            <v>رسوم ضريبة الاملاك</v>
          </cell>
          <cell r="E846" t="str">
            <v>النسبة السنوية</v>
          </cell>
          <cell r="F846">
            <v>2023</v>
          </cell>
          <cell r="G846">
            <v>4</v>
          </cell>
          <cell r="H846">
            <v>0.17</v>
          </cell>
          <cell r="I846">
            <v>0.17</v>
          </cell>
          <cell r="J846">
            <v>0.17</v>
          </cell>
          <cell r="K846">
            <v>0.17</v>
          </cell>
          <cell r="L846">
            <v>0.17</v>
          </cell>
          <cell r="M846">
            <v>0.17</v>
          </cell>
          <cell r="N846">
            <v>0.17</v>
          </cell>
          <cell r="O846">
            <v>0.17</v>
          </cell>
          <cell r="P846">
            <v>0.17</v>
          </cell>
          <cell r="Q846">
            <v>0.17</v>
          </cell>
          <cell r="R846">
            <v>0.17</v>
          </cell>
          <cell r="S846">
            <v>0.17</v>
          </cell>
          <cell r="T846">
            <v>0.16999999999999996</v>
          </cell>
        </row>
        <row r="847">
          <cell r="B847">
            <v>127002035</v>
          </cell>
          <cell r="C847" t="str">
            <v>127002035</v>
          </cell>
          <cell r="D847" t="str">
            <v>زكاة الفطر</v>
          </cell>
          <cell r="E847" t="str">
            <v>رسوم</v>
          </cell>
          <cell r="F847">
            <v>2023</v>
          </cell>
          <cell r="G847">
            <v>4</v>
          </cell>
          <cell r="H847">
            <v>9</v>
          </cell>
          <cell r="I847">
            <v>9</v>
          </cell>
          <cell r="J847">
            <v>10</v>
          </cell>
          <cell r="K847">
            <v>10</v>
          </cell>
          <cell r="L847">
            <v>10</v>
          </cell>
          <cell r="M847">
            <v>10</v>
          </cell>
          <cell r="N847">
            <v>10</v>
          </cell>
          <cell r="O847">
            <v>10</v>
          </cell>
          <cell r="P847">
            <v>10</v>
          </cell>
          <cell r="Q847">
            <v>10</v>
          </cell>
          <cell r="R847">
            <v>10</v>
          </cell>
          <cell r="S847">
            <v>10</v>
          </cell>
          <cell r="T847">
            <v>9.8333333333333339</v>
          </cell>
        </row>
      </sheetData>
      <sheetData sheetId="3">
        <row r="2">
          <cell r="B2">
            <v>11100101</v>
          </cell>
          <cell r="C2" t="str">
            <v>011100101</v>
          </cell>
          <cell r="D2" t="str">
            <v>أرز حبة طويلة انكل بنز الولايات المتحدة الامريكية "مغلف عبوة أو كيس"</v>
          </cell>
          <cell r="E2" t="str">
            <v>1 كغم</v>
          </cell>
          <cell r="F2">
            <v>2023</v>
          </cell>
          <cell r="G2">
            <v>3</v>
          </cell>
          <cell r="H2">
            <v>8.7272727272727266</v>
          </cell>
          <cell r="I2">
            <v>8.7272727272727266</v>
          </cell>
          <cell r="J2">
            <v>8.7272727272727266</v>
          </cell>
          <cell r="K2">
            <v>8.7272727272727266</v>
          </cell>
          <cell r="L2">
            <v>8.7272727272727266</v>
          </cell>
          <cell r="M2">
            <v>8.7272727272727266</v>
          </cell>
          <cell r="N2">
            <v>8.7272727272727266</v>
          </cell>
          <cell r="T2">
            <v>8.7272727272727266</v>
          </cell>
        </row>
        <row r="3">
          <cell r="B3">
            <v>11100102</v>
          </cell>
          <cell r="C3" t="str">
            <v>011100102</v>
          </cell>
          <cell r="D3" t="str">
            <v>أرز حبة طويلة الياسمين تايلند - 1 كغم</v>
          </cell>
          <cell r="E3" t="str">
            <v>1 كغم</v>
          </cell>
          <cell r="F3">
            <v>2023</v>
          </cell>
          <cell r="G3">
            <v>3</v>
          </cell>
          <cell r="H3">
            <v>7.4897959183673466</v>
          </cell>
          <cell r="I3">
            <v>7.408163265306122</v>
          </cell>
          <cell r="J3">
            <v>7.5102040816326534</v>
          </cell>
          <cell r="K3">
            <v>7.6530612244897958</v>
          </cell>
          <cell r="L3">
            <v>7.6530612244897958</v>
          </cell>
          <cell r="M3">
            <v>7.7551020408163263</v>
          </cell>
          <cell r="N3">
            <v>7.3877551020408161</v>
          </cell>
          <cell r="O3">
            <v>7.408163265306122</v>
          </cell>
          <cell r="P3">
            <v>7.591836734693878</v>
          </cell>
          <cell r="Q3">
            <v>8.7142857142857135</v>
          </cell>
          <cell r="R3">
            <v>8.9387755102040813</v>
          </cell>
          <cell r="S3">
            <v>12.938775510204081</v>
          </cell>
          <cell r="T3">
            <v>8.204081632653061</v>
          </cell>
        </row>
        <row r="4">
          <cell r="B4">
            <v>11100103</v>
          </cell>
          <cell r="C4" t="str">
            <v>011100103</v>
          </cell>
          <cell r="D4" t="str">
            <v>أرز حبة قصيرة شقحة صن وايت استراليا - 25 كغم</v>
          </cell>
          <cell r="E4" t="str">
            <v>25 كغم</v>
          </cell>
          <cell r="F4">
            <v>2023</v>
          </cell>
          <cell r="G4">
            <v>3</v>
          </cell>
          <cell r="H4">
            <v>154.5</v>
          </cell>
          <cell r="I4">
            <v>154.5</v>
          </cell>
          <cell r="J4">
            <v>154.5</v>
          </cell>
          <cell r="K4">
            <v>155</v>
          </cell>
          <cell r="L4">
            <v>155</v>
          </cell>
          <cell r="M4">
            <v>155</v>
          </cell>
          <cell r="N4">
            <v>155</v>
          </cell>
          <cell r="O4">
            <v>155</v>
          </cell>
          <cell r="P4">
            <v>155</v>
          </cell>
          <cell r="Q4">
            <v>160</v>
          </cell>
          <cell r="R4">
            <v>160</v>
          </cell>
          <cell r="S4">
            <v>180</v>
          </cell>
          <cell r="T4">
            <v>157.79166666666666</v>
          </cell>
        </row>
        <row r="5">
          <cell r="B5">
            <v>11100104</v>
          </cell>
          <cell r="C5" t="str">
            <v>011100104</v>
          </cell>
          <cell r="D5" t="str">
            <v>أرز حبة قصيرة  شقحة صن وايت استراليا</v>
          </cell>
          <cell r="E5" t="str">
            <v>1 كغم</v>
          </cell>
          <cell r="F5">
            <v>2023</v>
          </cell>
          <cell r="G5">
            <v>3</v>
          </cell>
          <cell r="H5">
            <v>9.0357142857142865</v>
          </cell>
          <cell r="I5">
            <v>9.5357142857142865</v>
          </cell>
          <cell r="J5">
            <v>9.6785714285714288</v>
          </cell>
          <cell r="K5">
            <v>9.7857142857142865</v>
          </cell>
          <cell r="L5">
            <v>9.7142857142857135</v>
          </cell>
          <cell r="M5">
            <v>9.8928571428571423</v>
          </cell>
          <cell r="N5">
            <v>9.8214285714285712</v>
          </cell>
          <cell r="O5">
            <v>9.75</v>
          </cell>
          <cell r="P5">
            <v>9.8214285714285712</v>
          </cell>
          <cell r="Q5">
            <v>9.8214285714285712</v>
          </cell>
          <cell r="R5">
            <v>9.8214285714285712</v>
          </cell>
          <cell r="S5">
            <v>13.821428571428571</v>
          </cell>
          <cell r="T5">
            <v>10.041666666666666</v>
          </cell>
        </row>
        <row r="6">
          <cell r="B6">
            <v>11100105</v>
          </cell>
          <cell r="C6" t="str">
            <v>011100105</v>
          </cell>
          <cell r="D6" t="str">
            <v>ارز حبة طويلة بسمتي بيونير  1 كيلو</v>
          </cell>
          <cell r="E6" t="str">
            <v>1 كغم</v>
          </cell>
          <cell r="F6">
            <v>2023</v>
          </cell>
          <cell r="G6">
            <v>3</v>
          </cell>
          <cell r="O6">
            <v>6.4545454545454541</v>
          </cell>
          <cell r="P6">
            <v>6.3636363636363633</v>
          </cell>
          <cell r="Q6">
            <v>6.3636363636363633</v>
          </cell>
          <cell r="R6">
            <v>6.3636363636363633</v>
          </cell>
          <cell r="S6">
            <v>8.3636363636363633</v>
          </cell>
          <cell r="T6">
            <v>6.7818181818181813</v>
          </cell>
        </row>
        <row r="7">
          <cell r="B7">
            <v>11100106</v>
          </cell>
          <cell r="C7" t="str">
            <v>011100106</v>
          </cell>
          <cell r="D7" t="str">
            <v>أرز حبة طويلة مزة بسمتي الوليمة انتاج الهند "مغلف عبوة أو كيس"</v>
          </cell>
          <cell r="E7" t="str">
            <v>5 كغم</v>
          </cell>
          <cell r="F7">
            <v>2023</v>
          </cell>
          <cell r="G7">
            <v>3</v>
          </cell>
          <cell r="H7">
            <v>32.9</v>
          </cell>
          <cell r="I7">
            <v>33.4</v>
          </cell>
          <cell r="J7">
            <v>33.799999999999997</v>
          </cell>
          <cell r="K7">
            <v>34.799999999999997</v>
          </cell>
          <cell r="L7">
            <v>35.200000000000003</v>
          </cell>
          <cell r="M7">
            <v>33.6</v>
          </cell>
          <cell r="N7">
            <v>33.299999999999997</v>
          </cell>
          <cell r="O7">
            <v>33</v>
          </cell>
          <cell r="P7">
            <v>33</v>
          </cell>
          <cell r="Q7">
            <v>34.4</v>
          </cell>
          <cell r="R7">
            <v>34.4</v>
          </cell>
          <cell r="S7">
            <v>44.4</v>
          </cell>
          <cell r="T7">
            <v>34.683333333333323</v>
          </cell>
        </row>
        <row r="8">
          <cell r="B8">
            <v>11100107</v>
          </cell>
          <cell r="C8" t="str">
            <v>011100107</v>
          </cell>
          <cell r="D8" t="str">
            <v>أرز حبة طويلة الياسمين تايلند - 5 كغم</v>
          </cell>
          <cell r="E8" t="str">
            <v>5 كغم</v>
          </cell>
          <cell r="F8">
            <v>2023</v>
          </cell>
          <cell r="G8">
            <v>3</v>
          </cell>
          <cell r="H8">
            <v>32.842105263157897</v>
          </cell>
          <cell r="I8">
            <v>32.842105263157897</v>
          </cell>
          <cell r="J8">
            <v>33.736842105263158</v>
          </cell>
          <cell r="K8">
            <v>34.05263157894737</v>
          </cell>
          <cell r="L8">
            <v>33.842105263157897</v>
          </cell>
          <cell r="M8">
            <v>33.842105263157897</v>
          </cell>
          <cell r="N8">
            <v>33.526315789473685</v>
          </cell>
          <cell r="O8">
            <v>33.578947368421055</v>
          </cell>
          <cell r="P8">
            <v>33</v>
          </cell>
          <cell r="Q8">
            <v>34.578947368421055</v>
          </cell>
          <cell r="R8">
            <v>34.578947368421055</v>
          </cell>
          <cell r="S8">
            <v>44.578947368421055</v>
          </cell>
          <cell r="T8">
            <v>34.583333333333329</v>
          </cell>
        </row>
        <row r="9">
          <cell r="B9">
            <v>11100201</v>
          </cell>
          <cell r="C9" t="str">
            <v>011100201</v>
          </cell>
          <cell r="D9" t="str">
            <v>طحين حيفا - ابيض فاخر- اسرائيلي</v>
          </cell>
          <cell r="E9" t="str">
            <v>باكيت / 1 كغم</v>
          </cell>
          <cell r="F9">
            <v>2023</v>
          </cell>
          <cell r="G9">
            <v>3</v>
          </cell>
          <cell r="H9">
            <v>3.8958333333333335</v>
          </cell>
          <cell r="I9">
            <v>3.75</v>
          </cell>
          <cell r="J9">
            <v>3.9583333333333335</v>
          </cell>
          <cell r="K9">
            <v>3.9791666666666665</v>
          </cell>
          <cell r="L9">
            <v>3.9583333333333335</v>
          </cell>
          <cell r="M9">
            <v>3.9375</v>
          </cell>
          <cell r="N9">
            <v>3.9166666666666665</v>
          </cell>
          <cell r="O9">
            <v>3.9166666666666665</v>
          </cell>
          <cell r="P9">
            <v>3.9583333333333335</v>
          </cell>
          <cell r="Q9">
            <v>3.9791666666666665</v>
          </cell>
          <cell r="R9">
            <v>4</v>
          </cell>
          <cell r="S9">
            <v>4</v>
          </cell>
          <cell r="T9">
            <v>3.9375</v>
          </cell>
        </row>
        <row r="10">
          <cell r="B10">
            <v>11100202</v>
          </cell>
          <cell r="C10" t="str">
            <v>011100202</v>
          </cell>
          <cell r="D10" t="str">
            <v>طحين أبيض حيفا-زيرو-إسرائيل</v>
          </cell>
          <cell r="E10" t="str">
            <v>كيس 60 كغم</v>
          </cell>
          <cell r="F10">
            <v>2023</v>
          </cell>
          <cell r="G10">
            <v>3</v>
          </cell>
          <cell r="H10">
            <v>166.25</v>
          </cell>
          <cell r="I10">
            <v>181.25</v>
          </cell>
          <cell r="J10">
            <v>178.75</v>
          </cell>
          <cell r="K10">
            <v>178.75</v>
          </cell>
          <cell r="L10">
            <v>178.75</v>
          </cell>
          <cell r="M10">
            <v>178.75</v>
          </cell>
          <cell r="N10">
            <v>178.75</v>
          </cell>
          <cell r="O10">
            <v>178.75</v>
          </cell>
          <cell r="P10">
            <v>178.75</v>
          </cell>
          <cell r="Q10">
            <v>178.75</v>
          </cell>
          <cell r="R10">
            <v>178.75</v>
          </cell>
          <cell r="S10">
            <v>178.75</v>
          </cell>
          <cell r="T10">
            <v>177.91666666666666</v>
          </cell>
        </row>
        <row r="11">
          <cell r="B11">
            <v>11100203</v>
          </cell>
          <cell r="C11" t="str">
            <v>011100203</v>
          </cell>
          <cell r="D11" t="str">
            <v>طحين قمح بلدي</v>
          </cell>
          <cell r="E11" t="str">
            <v>3 كغم</v>
          </cell>
          <cell r="F11">
            <v>2023</v>
          </cell>
          <cell r="G11">
            <v>3</v>
          </cell>
          <cell r="H11">
            <v>6.666666666666667</v>
          </cell>
          <cell r="I11">
            <v>6.666666666666667</v>
          </cell>
          <cell r="J11">
            <v>6.666666666666667</v>
          </cell>
          <cell r="K11">
            <v>6.666666666666667</v>
          </cell>
          <cell r="L11">
            <v>6.666666666666667</v>
          </cell>
          <cell r="M11">
            <v>6</v>
          </cell>
          <cell r="N11">
            <v>6</v>
          </cell>
          <cell r="O11">
            <v>6</v>
          </cell>
          <cell r="P11">
            <v>6</v>
          </cell>
          <cell r="Q11">
            <v>6</v>
          </cell>
          <cell r="R11">
            <v>6</v>
          </cell>
          <cell r="S11">
            <v>6</v>
          </cell>
          <cell r="T11">
            <v>6.2777777777777786</v>
          </cell>
        </row>
        <row r="12">
          <cell r="B12">
            <v>11100204</v>
          </cell>
          <cell r="C12" t="str">
            <v>011100204</v>
          </cell>
          <cell r="D12" t="str">
            <v>طحين أبيض اكسترا - حيفا - طحين قمح - اسرائيلي</v>
          </cell>
          <cell r="E12" t="str">
            <v xml:space="preserve">كيس 50 كغم </v>
          </cell>
          <cell r="F12">
            <v>2023</v>
          </cell>
          <cell r="G12">
            <v>3</v>
          </cell>
          <cell r="H12">
            <v>150</v>
          </cell>
          <cell r="I12">
            <v>150</v>
          </cell>
          <cell r="J12">
            <v>150</v>
          </cell>
          <cell r="K12">
            <v>150</v>
          </cell>
          <cell r="L12">
            <v>150</v>
          </cell>
          <cell r="M12">
            <v>150</v>
          </cell>
          <cell r="N12">
            <v>150</v>
          </cell>
          <cell r="O12">
            <v>150</v>
          </cell>
          <cell r="P12">
            <v>150</v>
          </cell>
          <cell r="Q12">
            <v>150</v>
          </cell>
          <cell r="R12">
            <v>150</v>
          </cell>
          <cell r="S12">
            <v>150</v>
          </cell>
          <cell r="T12">
            <v>150</v>
          </cell>
        </row>
        <row r="13">
          <cell r="B13">
            <v>11100205</v>
          </cell>
          <cell r="C13" t="str">
            <v>011100205</v>
          </cell>
          <cell r="D13" t="str">
            <v xml:space="preserve">طحين أبيض  - نخب أول - تركي </v>
          </cell>
          <cell r="E13" t="str">
            <v>كيس 50 كغم</v>
          </cell>
          <cell r="F13">
            <v>2023</v>
          </cell>
          <cell r="G13">
            <v>3</v>
          </cell>
          <cell r="H13">
            <v>125</v>
          </cell>
          <cell r="I13">
            <v>125</v>
          </cell>
          <cell r="J13">
            <v>125</v>
          </cell>
          <cell r="K13">
            <v>125</v>
          </cell>
          <cell r="L13">
            <v>125</v>
          </cell>
          <cell r="M13">
            <v>125</v>
          </cell>
          <cell r="N13">
            <v>125</v>
          </cell>
          <cell r="O13">
            <v>125</v>
          </cell>
          <cell r="P13">
            <v>125</v>
          </cell>
          <cell r="Q13">
            <v>125</v>
          </cell>
          <cell r="R13">
            <v>125</v>
          </cell>
          <cell r="S13">
            <v>125</v>
          </cell>
          <cell r="T13">
            <v>125</v>
          </cell>
        </row>
        <row r="14">
          <cell r="B14">
            <v>11100206</v>
          </cell>
          <cell r="C14" t="str">
            <v>011100206</v>
          </cell>
          <cell r="D14" t="str">
            <v>طحين أبيض - مطاحن السلام - محلي</v>
          </cell>
          <cell r="E14" t="str">
            <v>50 كغم</v>
          </cell>
          <cell r="F14">
            <v>2023</v>
          </cell>
          <cell r="G14">
            <v>3</v>
          </cell>
          <cell r="H14">
            <v>110</v>
          </cell>
          <cell r="I14">
            <v>110.3125</v>
          </cell>
          <cell r="J14">
            <v>110</v>
          </cell>
          <cell r="K14">
            <v>109.9375</v>
          </cell>
          <cell r="L14">
            <v>105.5</v>
          </cell>
          <cell r="M14">
            <v>97.8125</v>
          </cell>
          <cell r="N14">
            <v>96</v>
          </cell>
          <cell r="O14">
            <v>90.375</v>
          </cell>
          <cell r="P14">
            <v>91.8125</v>
          </cell>
          <cell r="Q14">
            <v>135.25</v>
          </cell>
          <cell r="R14">
            <v>204.375</v>
          </cell>
          <cell r="S14">
            <v>825</v>
          </cell>
          <cell r="T14">
            <v>173.86458333333334</v>
          </cell>
        </row>
        <row r="15">
          <cell r="B15">
            <v>11100207</v>
          </cell>
          <cell r="C15" t="str">
            <v>011100207</v>
          </cell>
          <cell r="D15" t="str">
            <v>طحين السلام  - محلي - وزن 25 كغم</v>
          </cell>
          <cell r="E15" t="str">
            <v>25 كغم</v>
          </cell>
          <cell r="F15">
            <v>2023</v>
          </cell>
          <cell r="G15">
            <v>3</v>
          </cell>
          <cell r="O15">
            <v>45</v>
          </cell>
          <cell r="P15">
            <v>46</v>
          </cell>
          <cell r="Q15">
            <v>75</v>
          </cell>
          <cell r="R15">
            <v>106.25</v>
          </cell>
          <cell r="S15">
            <v>412.5</v>
          </cell>
          <cell r="T15">
            <v>136.94999999999999</v>
          </cell>
        </row>
        <row r="16">
          <cell r="B16">
            <v>11100208</v>
          </cell>
          <cell r="C16" t="str">
            <v>011100208</v>
          </cell>
          <cell r="D16" t="str">
            <v>طحين ابيض رام الله</v>
          </cell>
          <cell r="E16" t="str">
            <v xml:space="preserve">30كيلو </v>
          </cell>
          <cell r="F16">
            <v>2023</v>
          </cell>
          <cell r="G16">
            <v>3</v>
          </cell>
        </row>
        <row r="17">
          <cell r="B17">
            <v>11100209</v>
          </cell>
          <cell r="C17" t="str">
            <v>011100209</v>
          </cell>
          <cell r="D17" t="str">
            <v>طحين أبيض اكسترا - حيفا - طحين قمح - اسرائيلي</v>
          </cell>
          <cell r="E17" t="str">
            <v>كيس - 30 كغم</v>
          </cell>
          <cell r="F17">
            <v>2023</v>
          </cell>
          <cell r="G17">
            <v>3</v>
          </cell>
        </row>
        <row r="18">
          <cell r="B18">
            <v>11100210</v>
          </cell>
          <cell r="C18" t="str">
            <v>011100210</v>
          </cell>
          <cell r="D18" t="str">
            <v>دقيق "طحين"  السلام محلي  كيس 1 كغم</v>
          </cell>
          <cell r="E18" t="str">
            <v>1 كغم</v>
          </cell>
          <cell r="F18">
            <v>2023</v>
          </cell>
          <cell r="G18">
            <v>3</v>
          </cell>
          <cell r="O18">
            <v>3.125</v>
          </cell>
          <cell r="P18">
            <v>3.1</v>
          </cell>
          <cell r="Q18">
            <v>3.7749999999999999</v>
          </cell>
          <cell r="R18">
            <v>4</v>
          </cell>
          <cell r="S18">
            <v>16.5</v>
          </cell>
          <cell r="T18">
            <v>6.1</v>
          </cell>
        </row>
        <row r="19">
          <cell r="B19">
            <v>11100301</v>
          </cell>
          <cell r="C19" t="str">
            <v>011100301</v>
          </cell>
          <cell r="D19" t="str">
            <v>خبز ابيض كماج- محلي</v>
          </cell>
          <cell r="E19" t="str">
            <v>1 كغم</v>
          </cell>
          <cell r="F19">
            <v>2023</v>
          </cell>
          <cell r="G19">
            <v>3</v>
          </cell>
          <cell r="H19">
            <v>2.8874999999999993</v>
          </cell>
          <cell r="I19">
            <v>2.8100000000000009</v>
          </cell>
          <cell r="J19">
            <v>2.8100000000000009</v>
          </cell>
          <cell r="K19">
            <v>2.8100000000000009</v>
          </cell>
          <cell r="L19">
            <v>2.7531250000000012</v>
          </cell>
          <cell r="M19">
            <v>2.6700000000000013</v>
          </cell>
          <cell r="N19">
            <v>2.6700000000000013</v>
          </cell>
          <cell r="O19">
            <v>2.6700000000000013</v>
          </cell>
          <cell r="P19">
            <v>2.5799999999999987</v>
          </cell>
          <cell r="Q19">
            <v>2.645</v>
          </cell>
          <cell r="R19">
            <v>2.666666666666667</v>
          </cell>
          <cell r="S19">
            <v>2.666666666666667</v>
          </cell>
          <cell r="T19">
            <v>2.7199131944444446</v>
          </cell>
        </row>
        <row r="20">
          <cell r="B20">
            <v>11100302</v>
          </cell>
          <cell r="C20" t="str">
            <v>011100302</v>
          </cell>
          <cell r="D20" t="str">
            <v>خبز توست أبيض / أسمر مقطع الى شرائح "مغلف"</v>
          </cell>
          <cell r="E20" t="str">
            <v xml:space="preserve">كيس 750 غم  </v>
          </cell>
          <cell r="F20">
            <v>2023</v>
          </cell>
          <cell r="G20">
            <v>3</v>
          </cell>
          <cell r="H20">
            <v>6.8666666666666663</v>
          </cell>
          <cell r="I20">
            <v>6.9</v>
          </cell>
          <cell r="J20">
            <v>6.9</v>
          </cell>
          <cell r="K20">
            <v>6.9666666666666668</v>
          </cell>
          <cell r="L20">
            <v>6.9666666666666668</v>
          </cell>
          <cell r="M20">
            <v>6.9</v>
          </cell>
          <cell r="N20">
            <v>6.8</v>
          </cell>
          <cell r="O20">
            <v>6.9333333333333336</v>
          </cell>
          <cell r="P20">
            <v>6.9666666666666668</v>
          </cell>
          <cell r="Q20">
            <v>6.9333333333333336</v>
          </cell>
          <cell r="R20">
            <v>6.9333333333333336</v>
          </cell>
          <cell r="S20">
            <v>6.9333333333333336</v>
          </cell>
          <cell r="T20">
            <v>6.9166666666666679</v>
          </cell>
        </row>
        <row r="21">
          <cell r="B21">
            <v>11100303</v>
          </cell>
          <cell r="C21" t="str">
            <v>011100303</v>
          </cell>
          <cell r="D21" t="str">
            <v>رغيف خبز عربي - مفرود</v>
          </cell>
          <cell r="E21" t="str">
            <v>رغيف</v>
          </cell>
          <cell r="F21">
            <v>2023</v>
          </cell>
          <cell r="G21">
            <v>3</v>
          </cell>
          <cell r="H21">
            <v>1</v>
          </cell>
          <cell r="I21">
            <v>1</v>
          </cell>
          <cell r="J21">
            <v>1</v>
          </cell>
          <cell r="K21">
            <v>1</v>
          </cell>
          <cell r="L21">
            <v>1</v>
          </cell>
          <cell r="M21">
            <v>1</v>
          </cell>
          <cell r="N21">
            <v>1</v>
          </cell>
          <cell r="O21">
            <v>1</v>
          </cell>
          <cell r="P21">
            <v>1</v>
          </cell>
          <cell r="Q21">
            <v>1</v>
          </cell>
          <cell r="R21">
            <v>1</v>
          </cell>
          <cell r="S21">
            <v>1</v>
          </cell>
          <cell r="T21">
            <v>1</v>
          </cell>
        </row>
        <row r="22">
          <cell r="B22">
            <v>11100304</v>
          </cell>
          <cell r="C22" t="str">
            <v>011100304</v>
          </cell>
          <cell r="D22" t="str">
            <v>خبز حمام "بجيت" بسمسم مطاول - محلي</v>
          </cell>
          <cell r="E22" t="str">
            <v>10 حبات</v>
          </cell>
          <cell r="F22">
            <v>2023</v>
          </cell>
          <cell r="G22">
            <v>3</v>
          </cell>
          <cell r="H22">
            <v>4.2249999999999996</v>
          </cell>
          <cell r="I22">
            <v>4.375</v>
          </cell>
          <cell r="J22">
            <v>4.8</v>
          </cell>
          <cell r="K22">
            <v>4.9000000000000004</v>
          </cell>
          <cell r="L22">
            <v>4.9000000000000004</v>
          </cell>
          <cell r="M22">
            <v>4.9000000000000004</v>
          </cell>
          <cell r="N22">
            <v>5</v>
          </cell>
          <cell r="O22">
            <v>5</v>
          </cell>
          <cell r="P22">
            <v>5</v>
          </cell>
          <cell r="Q22">
            <v>5</v>
          </cell>
          <cell r="R22">
            <v>5</v>
          </cell>
          <cell r="S22">
            <v>5</v>
          </cell>
          <cell r="T22">
            <v>4.8416666666666659</v>
          </cell>
        </row>
        <row r="23">
          <cell r="B23">
            <v>11100306</v>
          </cell>
          <cell r="C23" t="str">
            <v>011100306</v>
          </cell>
          <cell r="D23" t="str">
            <v>خبز كعك بسمسم مطاول "كعك الفلالفل" - محلي</v>
          </cell>
          <cell r="E23" t="str">
            <v>كعكة</v>
          </cell>
          <cell r="F23">
            <v>2023</v>
          </cell>
          <cell r="G23">
            <v>3</v>
          </cell>
          <cell r="H23">
            <v>1.0277777777777777</v>
          </cell>
          <cell r="I23">
            <v>1</v>
          </cell>
          <cell r="J23">
            <v>1</v>
          </cell>
          <cell r="K23">
            <v>1</v>
          </cell>
          <cell r="L23">
            <v>1</v>
          </cell>
          <cell r="M23">
            <v>1.0277777777777777</v>
          </cell>
          <cell r="N23">
            <v>1</v>
          </cell>
          <cell r="O23">
            <v>1</v>
          </cell>
          <cell r="P23">
            <v>1</v>
          </cell>
          <cell r="Q23">
            <v>1</v>
          </cell>
          <cell r="R23">
            <v>1</v>
          </cell>
          <cell r="S23">
            <v>1</v>
          </cell>
          <cell r="T23">
            <v>1.0046296296296295</v>
          </cell>
        </row>
        <row r="24">
          <cell r="B24">
            <v>11100307</v>
          </cell>
          <cell r="C24" t="str">
            <v>011100307</v>
          </cell>
          <cell r="D24" t="str">
            <v>خبز شراك - محلي</v>
          </cell>
          <cell r="E24" t="str">
            <v>5 شراكات</v>
          </cell>
          <cell r="F24">
            <v>2023</v>
          </cell>
          <cell r="G24">
            <v>3</v>
          </cell>
          <cell r="H24">
            <v>2.4642857142857144</v>
          </cell>
          <cell r="I24">
            <v>2.5</v>
          </cell>
          <cell r="J24">
            <v>2.5</v>
          </cell>
          <cell r="K24">
            <v>2.5</v>
          </cell>
          <cell r="L24">
            <v>2.5</v>
          </cell>
          <cell r="M24">
            <v>2.5</v>
          </cell>
          <cell r="N24">
            <v>2.5</v>
          </cell>
          <cell r="O24">
            <v>2.5</v>
          </cell>
          <cell r="P24">
            <v>2.4642857142857144</v>
          </cell>
          <cell r="Q24">
            <v>2.5</v>
          </cell>
          <cell r="R24">
            <v>2.5</v>
          </cell>
          <cell r="S24">
            <v>5</v>
          </cell>
          <cell r="T24">
            <v>2.7023809523809526</v>
          </cell>
        </row>
        <row r="25">
          <cell r="B25">
            <v>11100401</v>
          </cell>
          <cell r="C25" t="str">
            <v>011100401</v>
          </cell>
          <cell r="D25" t="str">
            <v>قرشلة بسمسم اصابع-محلي</v>
          </cell>
          <cell r="E25" t="str">
            <v>1كغم</v>
          </cell>
          <cell r="F25">
            <v>2023</v>
          </cell>
          <cell r="G25">
            <v>3</v>
          </cell>
          <cell r="H25">
            <v>8.2068965517241388</v>
          </cell>
          <cell r="I25">
            <v>8.3448275862068968</v>
          </cell>
          <cell r="J25">
            <v>8.862068965517242</v>
          </cell>
          <cell r="K25">
            <v>8.8965517241379306</v>
          </cell>
          <cell r="L25">
            <v>8.9655172413793096</v>
          </cell>
          <cell r="M25">
            <v>8.9655172413793096</v>
          </cell>
          <cell r="N25">
            <v>8.8275862068965516</v>
          </cell>
          <cell r="O25">
            <v>8.6896551724137936</v>
          </cell>
          <cell r="P25">
            <v>9.0344827586206904</v>
          </cell>
          <cell r="Q25">
            <v>8.8965517241379306</v>
          </cell>
          <cell r="R25">
            <v>8.8965517241379306</v>
          </cell>
          <cell r="S25">
            <v>8.8965517241379306</v>
          </cell>
          <cell r="T25">
            <v>8.7902298850574727</v>
          </cell>
        </row>
        <row r="26">
          <cell r="B26">
            <v>11100501</v>
          </cell>
          <cell r="C26" t="str">
            <v>011100501</v>
          </cell>
          <cell r="D26" t="str">
            <v>كعك محشي بعجوة مضاف له السمسم "قطع مستطيلة" - محلي</v>
          </cell>
          <cell r="E26" t="str">
            <v>1كغم</v>
          </cell>
          <cell r="F26">
            <v>2023</v>
          </cell>
          <cell r="G26">
            <v>3</v>
          </cell>
          <cell r="H26">
            <v>14.92</v>
          </cell>
          <cell r="I26">
            <v>15.2</v>
          </cell>
          <cell r="J26">
            <v>15.04</v>
          </cell>
          <cell r="K26">
            <v>15.08</v>
          </cell>
          <cell r="L26">
            <v>15.28</v>
          </cell>
          <cell r="M26">
            <v>15.28</v>
          </cell>
          <cell r="N26">
            <v>15.08</v>
          </cell>
          <cell r="O26">
            <v>15.12</v>
          </cell>
          <cell r="P26">
            <v>15.2</v>
          </cell>
          <cell r="Q26">
            <v>15.28</v>
          </cell>
          <cell r="R26">
            <v>15.28</v>
          </cell>
          <cell r="S26">
            <v>15.28</v>
          </cell>
          <cell r="T26">
            <v>15.17</v>
          </cell>
        </row>
        <row r="27">
          <cell r="B27">
            <v>11100502</v>
          </cell>
          <cell r="C27" t="str">
            <v>011100502</v>
          </cell>
          <cell r="D27" t="str">
            <v>بيتفور مشكل - محلي</v>
          </cell>
          <cell r="E27" t="str">
            <v>1 كغم</v>
          </cell>
          <cell r="F27">
            <v>2023</v>
          </cell>
          <cell r="G27">
            <v>3</v>
          </cell>
          <cell r="H27">
            <v>15.347826086956522</v>
          </cell>
          <cell r="I27">
            <v>15.956521739130435</v>
          </cell>
          <cell r="J27">
            <v>15.782608695652174</v>
          </cell>
          <cell r="K27">
            <v>15.782608695652174</v>
          </cell>
          <cell r="L27">
            <v>15.913043478260869</v>
          </cell>
          <cell r="M27">
            <v>15.782608695652174</v>
          </cell>
          <cell r="N27">
            <v>15.956521739130435</v>
          </cell>
          <cell r="O27">
            <v>15.869565217391305</v>
          </cell>
          <cell r="P27">
            <v>15.956521739130435</v>
          </cell>
          <cell r="Q27">
            <v>15.956521739130435</v>
          </cell>
          <cell r="R27">
            <v>15.956521739130435</v>
          </cell>
          <cell r="S27">
            <v>15.956521739130435</v>
          </cell>
          <cell r="T27">
            <v>15.85144927536232</v>
          </cell>
        </row>
        <row r="28">
          <cell r="B28">
            <v>11100601</v>
          </cell>
          <cell r="C28" t="str">
            <v>011100601</v>
          </cell>
          <cell r="D28" t="str">
            <v>كنافة ناعمة نابلسية-محلي</v>
          </cell>
          <cell r="E28" t="str">
            <v>1كغم</v>
          </cell>
          <cell r="F28">
            <v>2023</v>
          </cell>
          <cell r="G28">
            <v>3</v>
          </cell>
          <cell r="H28">
            <v>25.722222222222221</v>
          </cell>
          <cell r="I28">
            <v>25.944444444444443</v>
          </cell>
          <cell r="J28">
            <v>26</v>
          </cell>
          <cell r="K28">
            <v>26.555555555555557</v>
          </cell>
          <cell r="L28">
            <v>26</v>
          </cell>
          <cell r="M28">
            <v>26.055555555555557</v>
          </cell>
          <cell r="N28">
            <v>25.722222222222221</v>
          </cell>
          <cell r="O28">
            <v>25.777777777777779</v>
          </cell>
          <cell r="P28">
            <v>25.388888888888889</v>
          </cell>
          <cell r="Q28">
            <v>25.388888888888889</v>
          </cell>
          <cell r="R28">
            <v>25.388888888888889</v>
          </cell>
          <cell r="S28">
            <v>25.388888888888889</v>
          </cell>
          <cell r="T28">
            <v>25.777777777777782</v>
          </cell>
        </row>
        <row r="29">
          <cell r="B29">
            <v>11100602</v>
          </cell>
          <cell r="C29" t="str">
            <v>011100602</v>
          </cell>
          <cell r="D29" t="str">
            <v>بقلاوة محشية بفستق حلبي-محلي</v>
          </cell>
          <cell r="E29" t="str">
            <v>1كغم</v>
          </cell>
          <cell r="F29">
            <v>2023</v>
          </cell>
          <cell r="G29">
            <v>3</v>
          </cell>
          <cell r="H29">
            <v>50.833333333333336</v>
          </cell>
          <cell r="I29">
            <v>52.083333333333336</v>
          </cell>
          <cell r="J29">
            <v>53.333333333333336</v>
          </cell>
          <cell r="K29">
            <v>54.166666666666664</v>
          </cell>
          <cell r="L29">
            <v>52.916666666666664</v>
          </cell>
          <cell r="M29">
            <v>53.75</v>
          </cell>
          <cell r="N29">
            <v>53.75</v>
          </cell>
          <cell r="O29">
            <v>53.333333333333336</v>
          </cell>
          <cell r="P29">
            <v>56.25</v>
          </cell>
          <cell r="Q29">
            <v>56.25</v>
          </cell>
          <cell r="R29">
            <v>56.25</v>
          </cell>
          <cell r="S29">
            <v>56.25</v>
          </cell>
          <cell r="T29">
            <v>54.097222222222221</v>
          </cell>
        </row>
        <row r="30">
          <cell r="B30">
            <v>11100701</v>
          </cell>
          <cell r="C30" t="str">
            <v>011100701</v>
          </cell>
          <cell r="D30" t="str">
            <v>جاتوه BLACK FOREST مطلي بالكريم والشوكولاته "1000 غم" - محلي</v>
          </cell>
          <cell r="E30" t="str">
            <v>قالب</v>
          </cell>
          <cell r="F30">
            <v>2023</v>
          </cell>
          <cell r="G30">
            <v>3</v>
          </cell>
          <cell r="H30">
            <v>30.9375</v>
          </cell>
          <cell r="I30">
            <v>31.5625</v>
          </cell>
          <cell r="J30">
            <v>31.25</v>
          </cell>
          <cell r="K30">
            <v>31.25</v>
          </cell>
          <cell r="L30">
            <v>31.25</v>
          </cell>
          <cell r="M30">
            <v>30.625</v>
          </cell>
          <cell r="N30">
            <v>30.9375</v>
          </cell>
          <cell r="O30">
            <v>31.5625</v>
          </cell>
          <cell r="P30">
            <v>31.5625</v>
          </cell>
          <cell r="Q30">
            <v>31.5625</v>
          </cell>
          <cell r="R30">
            <v>31.5625</v>
          </cell>
          <cell r="S30">
            <v>31.5625</v>
          </cell>
          <cell r="T30">
            <v>31.302083333333332</v>
          </cell>
        </row>
        <row r="31">
          <cell r="B31">
            <v>11100801</v>
          </cell>
          <cell r="C31" t="str">
            <v>011100801</v>
          </cell>
          <cell r="D31" t="str">
            <v>بسكويت ويفر بالشوكولاتة والحليب - علي بابا محلي 24 قطعة</v>
          </cell>
          <cell r="E31" t="str">
            <v>علبة/ 24 قطعة / 500 غم</v>
          </cell>
          <cell r="F31">
            <v>2023</v>
          </cell>
          <cell r="G31">
            <v>3</v>
          </cell>
          <cell r="H31">
            <v>6.66</v>
          </cell>
          <cell r="I31">
            <v>6.65</v>
          </cell>
          <cell r="J31">
            <v>6.66</v>
          </cell>
          <cell r="K31">
            <v>6.66</v>
          </cell>
          <cell r="L31">
            <v>6.66</v>
          </cell>
          <cell r="M31">
            <v>6.66</v>
          </cell>
          <cell r="N31">
            <v>6.64</v>
          </cell>
          <cell r="O31">
            <v>6.66</v>
          </cell>
          <cell r="P31">
            <v>6.64</v>
          </cell>
          <cell r="Q31">
            <v>6.64</v>
          </cell>
          <cell r="R31">
            <v>6.64</v>
          </cell>
          <cell r="S31">
            <v>6.64</v>
          </cell>
          <cell r="T31">
            <v>6.6508333333333338</v>
          </cell>
        </row>
        <row r="32">
          <cell r="B32">
            <v>11100802</v>
          </cell>
          <cell r="C32" t="str">
            <v>011100802</v>
          </cell>
          <cell r="D32" t="str">
            <v>بسكويت ويفر محشي بالشكولاه - كلاسيك - ألما - اسرائيلي</v>
          </cell>
          <cell r="E32" t="str">
            <v>باكيت/ 200 غم</v>
          </cell>
          <cell r="F32">
            <v>2023</v>
          </cell>
          <cell r="G32">
            <v>3</v>
          </cell>
          <cell r="H32">
            <v>2.5128205128205128</v>
          </cell>
          <cell r="I32">
            <v>3.1794871794871793</v>
          </cell>
          <cell r="J32">
            <v>3.9871794871794872</v>
          </cell>
          <cell r="K32">
            <v>3.9743589743589745</v>
          </cell>
          <cell r="L32">
            <v>3.9743589743589745</v>
          </cell>
          <cell r="M32">
            <v>3.9615384615384617</v>
          </cell>
          <cell r="N32">
            <v>3.9743589743589745</v>
          </cell>
          <cell r="O32">
            <v>4</v>
          </cell>
          <cell r="P32">
            <v>4</v>
          </cell>
          <cell r="Q32">
            <v>4</v>
          </cell>
          <cell r="R32">
            <v>4</v>
          </cell>
          <cell r="S32">
            <v>4</v>
          </cell>
          <cell r="T32">
            <v>3.7970085470085473</v>
          </cell>
        </row>
        <row r="33">
          <cell r="B33">
            <v>11100804</v>
          </cell>
          <cell r="C33" t="str">
            <v>011100804</v>
          </cell>
          <cell r="D33" t="str">
            <v>كيت كات أربع أصابع - بسكويت وشكولاه - نستله - بريطانيا</v>
          </cell>
          <cell r="E33" t="str">
            <v>حبة - أربع أصابع</v>
          </cell>
          <cell r="F33">
            <v>2023</v>
          </cell>
          <cell r="G33">
            <v>3</v>
          </cell>
          <cell r="H33">
            <v>1.4</v>
          </cell>
          <cell r="I33">
            <v>1.5249999999999999</v>
          </cell>
          <cell r="J33">
            <v>1.575</v>
          </cell>
          <cell r="K33">
            <v>1.925</v>
          </cell>
          <cell r="L33">
            <v>1.9750000000000001</v>
          </cell>
          <cell r="M33">
            <v>2</v>
          </cell>
          <cell r="N33">
            <v>2</v>
          </cell>
          <cell r="O33">
            <v>2</v>
          </cell>
          <cell r="P33">
            <v>2</v>
          </cell>
          <cell r="Q33">
            <v>2</v>
          </cell>
          <cell r="R33">
            <v>2</v>
          </cell>
          <cell r="S33">
            <v>2</v>
          </cell>
          <cell r="T33">
            <v>1.8666666666666665</v>
          </cell>
        </row>
        <row r="34">
          <cell r="B34">
            <v>11100805</v>
          </cell>
          <cell r="C34" t="str">
            <v>011100805</v>
          </cell>
          <cell r="D34" t="str">
            <v>بسكويت شاي تركي - متنوع - 1 كغم</v>
          </cell>
          <cell r="E34" t="str">
            <v>1 كغم</v>
          </cell>
          <cell r="F34">
            <v>2023</v>
          </cell>
          <cell r="G34">
            <v>3</v>
          </cell>
          <cell r="O34">
            <v>10</v>
          </cell>
          <cell r="P34">
            <v>10</v>
          </cell>
          <cell r="Q34">
            <v>10</v>
          </cell>
          <cell r="R34">
            <v>10</v>
          </cell>
          <cell r="S34">
            <v>10</v>
          </cell>
          <cell r="T34">
            <v>10</v>
          </cell>
        </row>
        <row r="35">
          <cell r="B35">
            <v>11100806</v>
          </cell>
          <cell r="C35" t="str">
            <v>011100806</v>
          </cell>
          <cell r="D35" t="str">
            <v>بسكويت ويفر محشي بالشكولاه - سنقرط - محلي</v>
          </cell>
          <cell r="E35" t="str">
            <v>باكيت/ 180غم</v>
          </cell>
          <cell r="F35">
            <v>2023</v>
          </cell>
          <cell r="G35">
            <v>3</v>
          </cell>
          <cell r="H35">
            <v>1.6923076923076923</v>
          </cell>
          <cell r="I35">
            <v>1.8076923076923077</v>
          </cell>
          <cell r="J35">
            <v>1.8461538461538463</v>
          </cell>
          <cell r="K35">
            <v>2.0384615384615383</v>
          </cell>
          <cell r="L35">
            <v>2.0769230769230771</v>
          </cell>
          <cell r="M35">
            <v>2.0769230769230771</v>
          </cell>
          <cell r="N35">
            <v>2</v>
          </cell>
          <cell r="O35">
            <v>2</v>
          </cell>
          <cell r="P35">
            <v>2.0384615384615383</v>
          </cell>
          <cell r="Q35">
            <v>2.0384615384615383</v>
          </cell>
          <cell r="R35">
            <v>2.0384615384615383</v>
          </cell>
          <cell r="S35">
            <v>2.0384615384615383</v>
          </cell>
          <cell r="T35">
            <v>1.9743589743589745</v>
          </cell>
        </row>
        <row r="36">
          <cell r="B36">
            <v>11100807</v>
          </cell>
          <cell r="C36" t="str">
            <v>011100807</v>
          </cell>
          <cell r="D36" t="str">
            <v>بسكويت للشاي والحلويات - اوسيم - اسرائيلي</v>
          </cell>
          <cell r="E36" t="str">
            <v>علبة / 1.75 كغم</v>
          </cell>
          <cell r="F36">
            <v>2023</v>
          </cell>
          <cell r="G36">
            <v>3</v>
          </cell>
          <cell r="H36">
            <v>19.857142857142858</v>
          </cell>
          <cell r="I36">
            <v>19.214285714285715</v>
          </cell>
          <cell r="J36">
            <v>19.214285714285715</v>
          </cell>
          <cell r="K36">
            <v>18.928571428571427</v>
          </cell>
          <cell r="L36">
            <v>19.285714285714285</v>
          </cell>
          <cell r="M36">
            <v>19.285714285714285</v>
          </cell>
          <cell r="N36">
            <v>19.285714285714285</v>
          </cell>
          <cell r="T36">
            <v>19.295918367346935</v>
          </cell>
        </row>
        <row r="37">
          <cell r="B37">
            <v>11100808</v>
          </cell>
          <cell r="C37" t="str">
            <v>011100808</v>
          </cell>
          <cell r="D37" t="str">
            <v>بيتي كروكر  او دريم خليط كيك مصري 500 غم</v>
          </cell>
          <cell r="E37" t="str">
            <v>500 غم</v>
          </cell>
          <cell r="F37">
            <v>2023</v>
          </cell>
          <cell r="G37">
            <v>3</v>
          </cell>
          <cell r="O37">
            <v>7.9090909090909092</v>
          </cell>
          <cell r="P37">
            <v>7.9090909090909092</v>
          </cell>
          <cell r="Q37">
            <v>7.9090909090909092</v>
          </cell>
          <cell r="R37">
            <v>7.9090909090909092</v>
          </cell>
          <cell r="S37">
            <v>7.9090909090909092</v>
          </cell>
          <cell r="T37">
            <v>7.9090909090909092</v>
          </cell>
        </row>
        <row r="38">
          <cell r="B38">
            <v>11100809</v>
          </cell>
          <cell r="C38" t="str">
            <v>011100809</v>
          </cell>
          <cell r="D38" t="str">
            <v>بيتي كروكر - خليط كيك</v>
          </cell>
          <cell r="E38" t="str">
            <v>باكيت / 500 غم</v>
          </cell>
          <cell r="F38">
            <v>2023</v>
          </cell>
          <cell r="G38">
            <v>3</v>
          </cell>
          <cell r="H38">
            <v>11</v>
          </cell>
          <cell r="I38">
            <v>11</v>
          </cell>
          <cell r="J38">
            <v>10.428571428571429</v>
          </cell>
          <cell r="K38">
            <v>10.285714285714286</v>
          </cell>
          <cell r="L38">
            <v>10.428571428571429</v>
          </cell>
          <cell r="M38">
            <v>10.428571428571429</v>
          </cell>
          <cell r="N38">
            <v>10.428571428571429</v>
          </cell>
          <cell r="T38">
            <v>10.571428571428571</v>
          </cell>
        </row>
        <row r="39">
          <cell r="B39">
            <v>11100810</v>
          </cell>
          <cell r="C39" t="str">
            <v>011100810</v>
          </cell>
          <cell r="D39" t="str">
            <v>سفن دايز - كروسان - محشي بكريمة الشكولاته</v>
          </cell>
          <cell r="E39" t="str">
            <v>قطعة 75 غم</v>
          </cell>
          <cell r="F39">
            <v>2023</v>
          </cell>
          <cell r="G39">
            <v>3</v>
          </cell>
          <cell r="H39">
            <v>1.5714285714285714</v>
          </cell>
          <cell r="I39">
            <v>1.5714285714285714</v>
          </cell>
          <cell r="J39">
            <v>1.7142857142857142</v>
          </cell>
          <cell r="K39">
            <v>1.7142857142857142</v>
          </cell>
          <cell r="L39">
            <v>1.7142857142857142</v>
          </cell>
          <cell r="M39">
            <v>2</v>
          </cell>
          <cell r="N39">
            <v>2</v>
          </cell>
          <cell r="T39">
            <v>1.7551020408163265</v>
          </cell>
        </row>
        <row r="40">
          <cell r="B40">
            <v>11100811</v>
          </cell>
          <cell r="C40" t="str">
            <v>011100811</v>
          </cell>
          <cell r="D40" t="str">
            <v>مولتو - كروسان  شوكلاتة / فراولة  - قطعة 77 غم</v>
          </cell>
          <cell r="E40" t="str">
            <v>قطعة 77 غم</v>
          </cell>
          <cell r="F40">
            <v>2023</v>
          </cell>
          <cell r="G40">
            <v>3</v>
          </cell>
          <cell r="O40">
            <v>1.4285714285714286</v>
          </cell>
          <cell r="P40">
            <v>1.5</v>
          </cell>
          <cell r="Q40">
            <v>1.5</v>
          </cell>
          <cell r="R40">
            <v>1.5</v>
          </cell>
          <cell r="S40">
            <v>1.5</v>
          </cell>
          <cell r="T40">
            <v>1.4857142857142858</v>
          </cell>
        </row>
        <row r="41">
          <cell r="B41">
            <v>11100901</v>
          </cell>
          <cell r="C41" t="str">
            <v>011100901</v>
          </cell>
          <cell r="D41" t="str">
            <v>معكرونة رفيعة نمرة3 - اوسم - اسرائيل</v>
          </cell>
          <cell r="E41" t="str">
            <v>باكيت/250غم</v>
          </cell>
          <cell r="F41">
            <v>2023</v>
          </cell>
          <cell r="G41">
            <v>3</v>
          </cell>
          <cell r="H41">
            <v>3.2857142857142856</v>
          </cell>
          <cell r="I41">
            <v>3.2857142857142856</v>
          </cell>
          <cell r="J41">
            <v>3.2857142857142856</v>
          </cell>
          <cell r="K41">
            <v>3.2857142857142856</v>
          </cell>
          <cell r="L41">
            <v>3.2857142857142856</v>
          </cell>
          <cell r="M41">
            <v>3.2857142857142856</v>
          </cell>
          <cell r="N41">
            <v>3.2857142857142856</v>
          </cell>
          <cell r="T41">
            <v>3.2857142857142851</v>
          </cell>
        </row>
        <row r="42">
          <cell r="B42">
            <v>11100902</v>
          </cell>
          <cell r="C42" t="str">
            <v>011100902</v>
          </cell>
          <cell r="D42" t="str">
            <v>معكرونة طويلة - الأرنب - ابو عيطة - نمرة 2 - محلي</v>
          </cell>
          <cell r="E42" t="str">
            <v>باكيت/350 غم</v>
          </cell>
          <cell r="F42">
            <v>2023</v>
          </cell>
          <cell r="G42">
            <v>3</v>
          </cell>
          <cell r="H42">
            <v>3.2222222222222223</v>
          </cell>
          <cell r="I42">
            <v>3.2222222222222223</v>
          </cell>
          <cell r="J42">
            <v>3.2222222222222223</v>
          </cell>
          <cell r="K42">
            <v>3.2222222222222223</v>
          </cell>
          <cell r="L42">
            <v>3.2222222222222223</v>
          </cell>
          <cell r="M42">
            <v>3.2222222222222223</v>
          </cell>
          <cell r="N42">
            <v>3.2222222222222223</v>
          </cell>
          <cell r="T42">
            <v>3.2222222222222219</v>
          </cell>
        </row>
        <row r="43">
          <cell r="B43">
            <v>11100903</v>
          </cell>
          <cell r="C43" t="str">
            <v>011100903</v>
          </cell>
          <cell r="D43" t="str">
            <v>معكرونة لازانيا - باريلا  Barilla  قطعة "20"</v>
          </cell>
          <cell r="E43" t="str">
            <v>علبة 500 غم</v>
          </cell>
          <cell r="F43">
            <v>2023</v>
          </cell>
          <cell r="G43">
            <v>3</v>
          </cell>
          <cell r="H43">
            <v>15</v>
          </cell>
          <cell r="I43">
            <v>15</v>
          </cell>
          <cell r="J43">
            <v>13.75</v>
          </cell>
          <cell r="K43">
            <v>13.75</v>
          </cell>
          <cell r="L43">
            <v>13.75</v>
          </cell>
          <cell r="M43">
            <v>13.75</v>
          </cell>
          <cell r="N43">
            <v>13.75</v>
          </cell>
          <cell r="O43">
            <v>12.75</v>
          </cell>
          <cell r="P43">
            <v>13.5</v>
          </cell>
          <cell r="Q43">
            <v>13.5</v>
          </cell>
          <cell r="R43">
            <v>14.5</v>
          </cell>
          <cell r="S43">
            <v>14.5</v>
          </cell>
          <cell r="T43">
            <v>13.958333333333334</v>
          </cell>
        </row>
        <row r="44">
          <cell r="B44">
            <v>11100904</v>
          </cell>
          <cell r="C44" t="str">
            <v>011100904</v>
          </cell>
          <cell r="D44" t="str">
            <v>معكرونة إيطالي رسكوزا حبال  500 غم</v>
          </cell>
          <cell r="E44" t="str">
            <v>كيس / 500 غم</v>
          </cell>
          <cell r="F44">
            <v>2023</v>
          </cell>
          <cell r="G44">
            <v>3</v>
          </cell>
          <cell r="O44">
            <v>3.5714285714285716</v>
          </cell>
          <cell r="P44">
            <v>3.6428571428571428</v>
          </cell>
          <cell r="Q44">
            <v>3.5714285714285716</v>
          </cell>
          <cell r="R44">
            <v>5</v>
          </cell>
          <cell r="S44">
            <v>5</v>
          </cell>
          <cell r="T44">
            <v>4.1571428571428566</v>
          </cell>
        </row>
        <row r="45">
          <cell r="B45">
            <v>11100905</v>
          </cell>
          <cell r="C45" t="str">
            <v>011100905</v>
          </cell>
          <cell r="D45" t="str">
            <v>معكرونة سباغتي - الأرنب أبو عيطة نمرة 1 - محلي</v>
          </cell>
          <cell r="E45" t="str">
            <v>باكيت/350غم</v>
          </cell>
          <cell r="F45">
            <v>2023</v>
          </cell>
          <cell r="G45">
            <v>3</v>
          </cell>
          <cell r="H45">
            <v>3.1538461538461537</v>
          </cell>
          <cell r="I45">
            <v>3.1923076923076925</v>
          </cell>
          <cell r="J45">
            <v>3.1923076923076925</v>
          </cell>
          <cell r="K45">
            <v>3.1923076923076925</v>
          </cell>
          <cell r="L45">
            <v>3.1923076923076925</v>
          </cell>
          <cell r="M45">
            <v>3.1923076923076925</v>
          </cell>
          <cell r="N45">
            <v>3.1923076923076925</v>
          </cell>
          <cell r="T45">
            <v>3.1868131868131875</v>
          </cell>
        </row>
        <row r="46">
          <cell r="B46">
            <v>11100906</v>
          </cell>
          <cell r="C46" t="str">
            <v>011100906</v>
          </cell>
          <cell r="D46" t="str">
            <v>معكرونة مصري حبال  350 غم</v>
          </cell>
          <cell r="E46" t="str">
            <v>350 غم</v>
          </cell>
          <cell r="F46">
            <v>2023</v>
          </cell>
          <cell r="G46">
            <v>3</v>
          </cell>
          <cell r="O46">
            <v>2</v>
          </cell>
          <cell r="P46">
            <v>2</v>
          </cell>
          <cell r="Q46">
            <v>2</v>
          </cell>
          <cell r="R46">
            <v>3</v>
          </cell>
          <cell r="S46">
            <v>3</v>
          </cell>
          <cell r="T46">
            <v>2.4</v>
          </cell>
        </row>
        <row r="47">
          <cell r="B47">
            <v>11100907</v>
          </cell>
          <cell r="C47" t="str">
            <v>011100907</v>
          </cell>
          <cell r="D47" t="str">
            <v>معكرونة اسباقيتي إيطالي - رسكوزا أو لوري 500 غم</v>
          </cell>
          <cell r="E47" t="str">
            <v>500 غم</v>
          </cell>
          <cell r="F47">
            <v>2023</v>
          </cell>
          <cell r="G47">
            <v>3</v>
          </cell>
          <cell r="O47">
            <v>3.6923076923076925</v>
          </cell>
          <cell r="P47">
            <v>3.6153846153846154</v>
          </cell>
          <cell r="Q47">
            <v>3.6153846153846154</v>
          </cell>
          <cell r="R47">
            <v>4.615384615384615</v>
          </cell>
          <cell r="S47">
            <v>4.615384615384615</v>
          </cell>
          <cell r="T47">
            <v>4.0307692307692307</v>
          </cell>
        </row>
        <row r="48">
          <cell r="B48">
            <v>11101001</v>
          </cell>
          <cell r="C48" t="str">
            <v>011101001</v>
          </cell>
          <cell r="D48" t="str">
            <v>شعيرية رفيعة - الأرنب نمرة 0 - ابو عيطة - محلي</v>
          </cell>
          <cell r="E48" t="str">
            <v>باكيت /350 غم</v>
          </cell>
          <cell r="F48">
            <v>2023</v>
          </cell>
          <cell r="G48">
            <v>3</v>
          </cell>
          <cell r="H48">
            <v>3.9</v>
          </cell>
          <cell r="I48">
            <v>3.8333333333333335</v>
          </cell>
          <cell r="J48">
            <v>3.8333333333333335</v>
          </cell>
          <cell r="K48">
            <v>3.8333333333333335</v>
          </cell>
          <cell r="L48">
            <v>3.8333333333333335</v>
          </cell>
          <cell r="M48">
            <v>3.8333333333333335</v>
          </cell>
          <cell r="N48">
            <v>3.8333333333333335</v>
          </cell>
          <cell r="T48">
            <v>3.8428571428571425</v>
          </cell>
        </row>
        <row r="49">
          <cell r="B49">
            <v>11101002</v>
          </cell>
          <cell r="C49" t="str">
            <v>011101002</v>
          </cell>
          <cell r="D49" t="str">
            <v>شعيرية رفيعة - اوسم - اسرائيل</v>
          </cell>
          <cell r="E49" t="str">
            <v>باكيت/250غم</v>
          </cell>
          <cell r="F49">
            <v>2023</v>
          </cell>
          <cell r="G49">
            <v>3</v>
          </cell>
          <cell r="H49">
            <v>3.2857142857142856</v>
          </cell>
          <cell r="I49">
            <v>3.2857142857142856</v>
          </cell>
          <cell r="J49">
            <v>3.2857142857142856</v>
          </cell>
          <cell r="K49">
            <v>3.2857142857142856</v>
          </cell>
          <cell r="L49">
            <v>3.2857142857142856</v>
          </cell>
          <cell r="M49">
            <v>3.2857142857142856</v>
          </cell>
          <cell r="N49">
            <v>3.2857142857142856</v>
          </cell>
          <cell r="T49">
            <v>3.2857142857142851</v>
          </cell>
        </row>
        <row r="50">
          <cell r="B50">
            <v>11101003</v>
          </cell>
          <cell r="C50" t="str">
            <v>011101003</v>
          </cell>
          <cell r="D50" t="str">
            <v>شعيرية محلي - غزة - 500 غم</v>
          </cell>
          <cell r="E50" t="str">
            <v>500 غم</v>
          </cell>
          <cell r="F50">
            <v>2023</v>
          </cell>
          <cell r="G50">
            <v>3</v>
          </cell>
          <cell r="O50">
            <v>2.1333333333333333</v>
          </cell>
          <cell r="P50">
            <v>2.2333333333333334</v>
          </cell>
          <cell r="Q50">
            <v>2.1666666666666665</v>
          </cell>
          <cell r="R50">
            <v>3.1666666666666665</v>
          </cell>
          <cell r="S50">
            <v>3.1666666666666665</v>
          </cell>
          <cell r="T50">
            <v>2.5733333333333333</v>
          </cell>
        </row>
        <row r="51">
          <cell r="B51">
            <v>11101004</v>
          </cell>
          <cell r="C51" t="str">
            <v>011101004</v>
          </cell>
          <cell r="D51" t="str">
            <v>شعيرية إيطالي  رسكوزا 500 غم</v>
          </cell>
          <cell r="E51" t="str">
            <v>500 غم</v>
          </cell>
          <cell r="F51">
            <v>2023</v>
          </cell>
          <cell r="G51">
            <v>3</v>
          </cell>
          <cell r="O51">
            <v>6.5714285714285712</v>
          </cell>
          <cell r="P51">
            <v>6.2857142857142856</v>
          </cell>
          <cell r="Q51">
            <v>6.2857142857142856</v>
          </cell>
          <cell r="R51">
            <v>7.2857142857142856</v>
          </cell>
          <cell r="S51">
            <v>7.2857142857142856</v>
          </cell>
          <cell r="T51">
            <v>6.7428571428571429</v>
          </cell>
        </row>
        <row r="52">
          <cell r="B52">
            <v>11101101</v>
          </cell>
          <cell r="C52" t="str">
            <v>011101101</v>
          </cell>
          <cell r="D52" t="str">
            <v>سميد خشن نوع"أ"-سميد حيفا - اسرائيل</v>
          </cell>
          <cell r="E52" t="str">
            <v>باكيت/1كغم</v>
          </cell>
          <cell r="F52">
            <v>2023</v>
          </cell>
          <cell r="G52">
            <v>3</v>
          </cell>
          <cell r="H52">
            <v>4.6521739130434785</v>
          </cell>
          <cell r="I52">
            <v>4.6847826086956523</v>
          </cell>
          <cell r="J52">
            <v>4.7391304347826084</v>
          </cell>
          <cell r="K52">
            <v>4.8369565217391308</v>
          </cell>
          <cell r="L52">
            <v>4.6521739130434785</v>
          </cell>
          <cell r="M52">
            <v>4.8043478260869561</v>
          </cell>
          <cell r="N52">
            <v>4.9021739130434785</v>
          </cell>
          <cell r="O52">
            <v>4.9456521739130439</v>
          </cell>
          <cell r="P52">
            <v>4.9565217391304346</v>
          </cell>
          <cell r="Q52">
            <v>4.9347826086956523</v>
          </cell>
          <cell r="R52">
            <v>4.9347826086956523</v>
          </cell>
          <cell r="S52">
            <v>4.9347826086956523</v>
          </cell>
          <cell r="T52">
            <v>4.8315217391304364</v>
          </cell>
        </row>
        <row r="53">
          <cell r="B53">
            <v>11101102</v>
          </cell>
          <cell r="C53" t="str">
            <v>011101102</v>
          </cell>
          <cell r="D53" t="str">
            <v>سميد حنطة - مطاحن قمح مفراتس</v>
          </cell>
          <cell r="E53" t="str">
            <v>باكيت/1كغم</v>
          </cell>
          <cell r="F53">
            <v>2023</v>
          </cell>
          <cell r="G53">
            <v>3</v>
          </cell>
          <cell r="H53">
            <v>4.3636363636363633</v>
          </cell>
          <cell r="I53">
            <v>4.3636363636363633</v>
          </cell>
          <cell r="J53">
            <v>4.4545454545454541</v>
          </cell>
          <cell r="K53">
            <v>4.3636363636363633</v>
          </cell>
          <cell r="L53">
            <v>4.4545454545454541</v>
          </cell>
          <cell r="M53">
            <v>4.2727272727272725</v>
          </cell>
          <cell r="N53">
            <v>4.2727272727272725</v>
          </cell>
          <cell r="O53">
            <v>4.2727272727272725</v>
          </cell>
          <cell r="P53">
            <v>4.2727272727272725</v>
          </cell>
          <cell r="Q53">
            <v>4.2727272727272725</v>
          </cell>
          <cell r="R53">
            <v>4.2727272727272725</v>
          </cell>
          <cell r="S53">
            <v>4.2727272727272725</v>
          </cell>
          <cell r="T53">
            <v>4.3257575757575752</v>
          </cell>
        </row>
        <row r="54">
          <cell r="B54">
            <v>11101103</v>
          </cell>
          <cell r="C54" t="str">
            <v>011101103</v>
          </cell>
          <cell r="D54" t="str">
            <v>سميد السلام  محلي - 1 كغم</v>
          </cell>
          <cell r="E54" t="str">
            <v>1 كغم</v>
          </cell>
          <cell r="F54">
            <v>2023</v>
          </cell>
          <cell r="G54">
            <v>3</v>
          </cell>
          <cell r="O54">
            <v>3.625</v>
          </cell>
          <cell r="P54">
            <v>3.625</v>
          </cell>
          <cell r="Q54">
            <v>3.625</v>
          </cell>
          <cell r="R54">
            <v>3.625</v>
          </cell>
          <cell r="S54">
            <v>3.625</v>
          </cell>
          <cell r="T54">
            <v>3.625</v>
          </cell>
        </row>
        <row r="55">
          <cell r="B55">
            <v>11101201</v>
          </cell>
          <cell r="C55" t="str">
            <v>011101201</v>
          </cell>
          <cell r="D55" t="str">
            <v>برغل مجروش - ناعم سائب "حلل" - محلي</v>
          </cell>
          <cell r="E55" t="str">
            <v>1كغم</v>
          </cell>
          <cell r="F55">
            <v>2023</v>
          </cell>
          <cell r="G55">
            <v>3</v>
          </cell>
          <cell r="H55">
            <v>4.1013513513513518</v>
          </cell>
          <cell r="I55">
            <v>3.9594594594594597</v>
          </cell>
          <cell r="J55">
            <v>4.1081081081081079</v>
          </cell>
          <cell r="K55">
            <v>4.243243243243243</v>
          </cell>
          <cell r="L55">
            <v>4.1756756756756754</v>
          </cell>
          <cell r="M55">
            <v>4.1081081081081079</v>
          </cell>
          <cell r="N55">
            <v>4</v>
          </cell>
          <cell r="O55">
            <v>3.9729729729729728</v>
          </cell>
          <cell r="P55">
            <v>4</v>
          </cell>
          <cell r="Q55">
            <v>4</v>
          </cell>
          <cell r="R55">
            <v>6</v>
          </cell>
          <cell r="S55">
            <v>6</v>
          </cell>
          <cell r="T55">
            <v>4.3890765765765769</v>
          </cell>
        </row>
        <row r="56">
          <cell r="B56">
            <v>11101301</v>
          </cell>
          <cell r="C56" t="str">
            <v>011101301</v>
          </cell>
          <cell r="D56" t="str">
            <v>فريكة ناشفة مجروشة "حلل" - محلي</v>
          </cell>
          <cell r="E56" t="str">
            <v xml:space="preserve">1 كغم </v>
          </cell>
          <cell r="F56">
            <v>2023</v>
          </cell>
          <cell r="G56">
            <v>3</v>
          </cell>
          <cell r="H56">
            <v>8.984375</v>
          </cell>
          <cell r="I56">
            <v>8.890625</v>
          </cell>
          <cell r="J56">
            <v>8.828125</v>
          </cell>
          <cell r="K56">
            <v>8.546875</v>
          </cell>
          <cell r="L56">
            <v>8.703125</v>
          </cell>
          <cell r="M56">
            <v>8.5625</v>
          </cell>
          <cell r="N56">
            <v>8.625</v>
          </cell>
          <cell r="O56">
            <v>8.625</v>
          </cell>
          <cell r="P56">
            <v>8.828125</v>
          </cell>
          <cell r="Q56">
            <v>8.796875</v>
          </cell>
          <cell r="R56">
            <v>9.796875</v>
          </cell>
          <cell r="S56">
            <v>9.796875</v>
          </cell>
          <cell r="T56">
            <v>8.9153645833333339</v>
          </cell>
        </row>
        <row r="57">
          <cell r="B57">
            <v>11101401</v>
          </cell>
          <cell r="C57" t="str">
            <v>011101401</v>
          </cell>
          <cell r="D57" t="str">
            <v>نشا ناعم ابيض "حلل"</v>
          </cell>
          <cell r="E57" t="str">
            <v>1كغم</v>
          </cell>
          <cell r="F57">
            <v>2023</v>
          </cell>
          <cell r="G57">
            <v>3</v>
          </cell>
          <cell r="H57">
            <v>3.9855072463768115</v>
          </cell>
          <cell r="I57">
            <v>4.4130434782608692</v>
          </cell>
          <cell r="J57">
            <v>4.5652173913043477</v>
          </cell>
          <cell r="K57">
            <v>4.4275362318840576</v>
          </cell>
          <cell r="L57">
            <v>4.3043478260869561</v>
          </cell>
          <cell r="M57">
            <v>4.3768115942028984</v>
          </cell>
          <cell r="N57">
            <v>4.3115942028985508</v>
          </cell>
          <cell r="O57">
            <v>4.2173913043478262</v>
          </cell>
          <cell r="P57">
            <v>4.1304347826086953</v>
          </cell>
          <cell r="Q57">
            <v>4.1159420289855069</v>
          </cell>
          <cell r="R57">
            <v>4.1159420289855069</v>
          </cell>
          <cell r="S57">
            <v>4.1159420289855069</v>
          </cell>
          <cell r="T57">
            <v>4.2566425120772946</v>
          </cell>
        </row>
        <row r="58">
          <cell r="B58">
            <v>11101501</v>
          </cell>
          <cell r="C58" t="str">
            <v>011101501</v>
          </cell>
          <cell r="D58" t="str">
            <v>حبوب أطفال بالقمح والحليب - سيرلاك - نستله - بريطانيا</v>
          </cell>
          <cell r="E58" t="str">
            <v>علبة/400غم</v>
          </cell>
          <cell r="F58">
            <v>2023</v>
          </cell>
          <cell r="G58">
            <v>3</v>
          </cell>
          <cell r="H58">
            <v>24</v>
          </cell>
          <cell r="I58">
            <v>22.714285714285715</v>
          </cell>
          <cell r="J58">
            <v>22.071428571428573</v>
          </cell>
          <cell r="K58">
            <v>22</v>
          </cell>
          <cell r="L58">
            <v>22</v>
          </cell>
          <cell r="M58">
            <v>21.857142857142858</v>
          </cell>
          <cell r="N58">
            <v>21.857142857142858</v>
          </cell>
          <cell r="O58">
            <v>21.928571428571427</v>
          </cell>
          <cell r="P58">
            <v>21.928571428571427</v>
          </cell>
          <cell r="Q58">
            <v>21.928571428571427</v>
          </cell>
          <cell r="R58">
            <v>23.928571428571427</v>
          </cell>
          <cell r="S58">
            <v>35.261904761904752</v>
          </cell>
          <cell r="T58">
            <v>23.456349206349202</v>
          </cell>
        </row>
        <row r="59">
          <cell r="B59">
            <v>11101502</v>
          </cell>
          <cell r="C59" t="str">
            <v>011101502</v>
          </cell>
          <cell r="D59" t="str">
            <v>حبوب للرضع - عصيدة " للرضع" - ماتيرنا - اسرائيل</v>
          </cell>
          <cell r="E59" t="str">
            <v>علبة/200غم</v>
          </cell>
          <cell r="F59">
            <v>2023</v>
          </cell>
          <cell r="G59">
            <v>3</v>
          </cell>
          <cell r="H59">
            <v>14.782608695652174</v>
          </cell>
          <cell r="I59">
            <v>14.739130434782609</v>
          </cell>
          <cell r="J59">
            <v>14.782608695652174</v>
          </cell>
          <cell r="K59">
            <v>14.782608695652174</v>
          </cell>
          <cell r="L59">
            <v>14.782608695652174</v>
          </cell>
          <cell r="M59">
            <v>14.782608695652174</v>
          </cell>
          <cell r="N59">
            <v>14.782608695652174</v>
          </cell>
          <cell r="T59">
            <v>14.776397515527949</v>
          </cell>
        </row>
        <row r="60">
          <cell r="B60">
            <v>11101503</v>
          </cell>
          <cell r="C60" t="str">
            <v>011101503</v>
          </cell>
          <cell r="D60" t="str">
            <v>اختيار الام  حبوب للرضع  صناعة سلطنة عمان 200 غم</v>
          </cell>
          <cell r="E60" t="str">
            <v>200 غم</v>
          </cell>
          <cell r="F60">
            <v>2023</v>
          </cell>
          <cell r="G60">
            <v>3</v>
          </cell>
          <cell r="O60">
            <v>10</v>
          </cell>
          <cell r="P60">
            <v>10</v>
          </cell>
          <cell r="Q60">
            <v>10</v>
          </cell>
          <cell r="R60">
            <v>14</v>
          </cell>
          <cell r="S60">
            <v>25.333333333333329</v>
          </cell>
          <cell r="T60">
            <v>13.866666666666665</v>
          </cell>
        </row>
        <row r="61">
          <cell r="B61">
            <v>11101601</v>
          </cell>
          <cell r="C61" t="str">
            <v>011101601</v>
          </cell>
          <cell r="D61" t="str">
            <v>حبوب الافطار كورن فليكس الديك بسكويت- رقائق الذرة المحمصة - كلوقز - المملكة المتحدة</v>
          </cell>
          <cell r="E61" t="str">
            <v>علبة / 750 غم</v>
          </cell>
          <cell r="F61">
            <v>2023</v>
          </cell>
          <cell r="G61">
            <v>3</v>
          </cell>
          <cell r="H61">
            <v>13.5</v>
          </cell>
          <cell r="I61">
            <v>13.833333333333334</v>
          </cell>
          <cell r="J61">
            <v>13.666666666666666</v>
          </cell>
          <cell r="K61">
            <v>13.833333333333334</v>
          </cell>
          <cell r="L61">
            <v>13.5</v>
          </cell>
          <cell r="M61">
            <v>13.5</v>
          </cell>
          <cell r="N61">
            <v>13.5</v>
          </cell>
          <cell r="O61">
            <v>13.666666666666666</v>
          </cell>
          <cell r="P61">
            <v>14</v>
          </cell>
          <cell r="Q61">
            <v>14</v>
          </cell>
          <cell r="R61">
            <v>14</v>
          </cell>
          <cell r="S61">
            <v>14</v>
          </cell>
          <cell r="T61">
            <v>13.75</v>
          </cell>
        </row>
        <row r="62">
          <cell r="B62">
            <v>11101603</v>
          </cell>
          <cell r="C62" t="str">
            <v>011101603</v>
          </cell>
          <cell r="D62" t="str">
            <v>حبوب الافطار كورن فليكس نستله NESTLA  كونتري - رقائق الذرة - بولندا</v>
          </cell>
          <cell r="E62" t="str">
            <v>باكيت / 375 غم</v>
          </cell>
          <cell r="F62">
            <v>2023</v>
          </cell>
          <cell r="G62">
            <v>3</v>
          </cell>
          <cell r="H62">
            <v>16.600000000000001</v>
          </cell>
          <cell r="I62">
            <v>16.8</v>
          </cell>
          <cell r="J62">
            <v>17.3</v>
          </cell>
          <cell r="K62">
            <v>17.3</v>
          </cell>
          <cell r="L62">
            <v>17.100000000000001</v>
          </cell>
          <cell r="M62">
            <v>17.100000000000001</v>
          </cell>
          <cell r="N62">
            <v>17.100000000000001</v>
          </cell>
          <cell r="O62">
            <v>17.100000000000001</v>
          </cell>
          <cell r="P62">
            <v>17.100000000000001</v>
          </cell>
          <cell r="Q62">
            <v>17.100000000000001</v>
          </cell>
          <cell r="R62">
            <v>17.100000000000001</v>
          </cell>
          <cell r="S62">
            <v>17.100000000000001</v>
          </cell>
          <cell r="T62">
            <v>17.066666666666663</v>
          </cell>
        </row>
        <row r="63">
          <cell r="B63">
            <v>11101604</v>
          </cell>
          <cell r="C63" t="str">
            <v>011101604</v>
          </cell>
          <cell r="D63" t="str">
            <v>نسكويك للاطفال - نستله - بريطانيا</v>
          </cell>
          <cell r="E63" t="str">
            <v>علبة / 650 غم</v>
          </cell>
          <cell r="F63">
            <v>2023</v>
          </cell>
          <cell r="G63">
            <v>3</v>
          </cell>
          <cell r="H63">
            <v>14.75</v>
          </cell>
          <cell r="I63">
            <v>14.75</v>
          </cell>
          <cell r="J63">
            <v>14.25</v>
          </cell>
          <cell r="K63">
            <v>14.375</v>
          </cell>
          <cell r="L63">
            <v>14.375</v>
          </cell>
          <cell r="M63">
            <v>14.375</v>
          </cell>
          <cell r="N63">
            <v>14.5</v>
          </cell>
          <cell r="O63">
            <v>14.5</v>
          </cell>
          <cell r="P63">
            <v>14.5</v>
          </cell>
          <cell r="Q63">
            <v>14.5</v>
          </cell>
          <cell r="R63">
            <v>14.5</v>
          </cell>
          <cell r="S63">
            <v>14.5</v>
          </cell>
          <cell r="T63">
            <v>14.489583333333334</v>
          </cell>
        </row>
        <row r="64">
          <cell r="B64">
            <v>11101701</v>
          </cell>
          <cell r="C64" t="str">
            <v>011101701</v>
          </cell>
          <cell r="D64" t="str">
            <v>شبس بطعم الفستق رزان</v>
          </cell>
          <cell r="E64" t="str">
            <v>باكيت - 45 غم</v>
          </cell>
          <cell r="F64">
            <v>2023</v>
          </cell>
          <cell r="G64">
            <v>3</v>
          </cell>
          <cell r="H64">
            <v>0.89583333333333337</v>
          </cell>
          <cell r="I64">
            <v>0.89583333333333337</v>
          </cell>
          <cell r="J64">
            <v>0.875</v>
          </cell>
          <cell r="K64">
            <v>0.95833333333333337</v>
          </cell>
          <cell r="L64">
            <v>0.79166666666666663</v>
          </cell>
          <cell r="M64">
            <v>0.64583333333333337</v>
          </cell>
          <cell r="N64">
            <v>0.58333333333333337</v>
          </cell>
          <cell r="O64">
            <v>0.58333333333333337</v>
          </cell>
          <cell r="P64">
            <v>0.58333333333333337</v>
          </cell>
          <cell r="Q64">
            <v>0.58333333333333337</v>
          </cell>
          <cell r="R64">
            <v>0.58333333333333337</v>
          </cell>
          <cell r="S64">
            <v>0.58333333333333337</v>
          </cell>
          <cell r="T64">
            <v>0.71354166666666652</v>
          </cell>
        </row>
        <row r="65">
          <cell r="B65">
            <v>11101702</v>
          </cell>
          <cell r="C65" t="str">
            <v>011101702</v>
          </cell>
          <cell r="D65" t="str">
            <v>بمبينو - طعامة - محلي</v>
          </cell>
          <cell r="E65" t="str">
            <v>باكيت - 25 غم</v>
          </cell>
          <cell r="F65">
            <v>2023</v>
          </cell>
          <cell r="G65">
            <v>3</v>
          </cell>
          <cell r="H65">
            <v>0.875</v>
          </cell>
          <cell r="I65">
            <v>0.875</v>
          </cell>
          <cell r="J65">
            <v>0.875</v>
          </cell>
          <cell r="K65">
            <v>0.875</v>
          </cell>
          <cell r="L65">
            <v>0.875</v>
          </cell>
          <cell r="M65">
            <v>0.875</v>
          </cell>
          <cell r="N65">
            <v>0.875</v>
          </cell>
          <cell r="O65">
            <v>0.875</v>
          </cell>
          <cell r="P65">
            <v>0.75</v>
          </cell>
          <cell r="Q65">
            <v>0.75</v>
          </cell>
          <cell r="R65">
            <v>0.75</v>
          </cell>
          <cell r="S65">
            <v>0.75</v>
          </cell>
          <cell r="T65">
            <v>0.83333333333333337</v>
          </cell>
        </row>
        <row r="66">
          <cell r="B66">
            <v>11101703</v>
          </cell>
          <cell r="C66" t="str">
            <v>011101703</v>
          </cell>
          <cell r="D66" t="str">
            <v>شبس مستر شيبس Mr.Chips</v>
          </cell>
          <cell r="E66" t="str">
            <v>كيس / 50 غم</v>
          </cell>
          <cell r="F66">
            <v>2023</v>
          </cell>
          <cell r="G66">
            <v>3</v>
          </cell>
          <cell r="H66">
            <v>0.92</v>
          </cell>
          <cell r="I66">
            <v>0.92</v>
          </cell>
          <cell r="J66">
            <v>0.9</v>
          </cell>
          <cell r="K66">
            <v>0.94</v>
          </cell>
          <cell r="L66">
            <v>0.84</v>
          </cell>
          <cell r="M66">
            <v>0.66</v>
          </cell>
          <cell r="N66">
            <v>0.57999999999999996</v>
          </cell>
          <cell r="O66">
            <v>0.57999999999999996</v>
          </cell>
          <cell r="P66">
            <v>0.57999999999999996</v>
          </cell>
          <cell r="Q66">
            <v>0.57999999999999996</v>
          </cell>
          <cell r="R66">
            <v>0.57999999999999996</v>
          </cell>
          <cell r="S66">
            <v>0.57999999999999996</v>
          </cell>
          <cell r="T66">
            <v>0.72166666666666668</v>
          </cell>
        </row>
        <row r="67">
          <cell r="B67">
            <v>11101704</v>
          </cell>
          <cell r="C67" t="str">
            <v>011101704</v>
          </cell>
          <cell r="D67" t="str">
            <v>شبس سناك ميكس Snack Mix</v>
          </cell>
          <cell r="E67" t="str">
            <v>كيس / 130 غم</v>
          </cell>
          <cell r="F67">
            <v>2023</v>
          </cell>
          <cell r="G67">
            <v>3</v>
          </cell>
          <cell r="H67">
            <v>2.9090909090909092</v>
          </cell>
          <cell r="I67">
            <v>2.9090909090909092</v>
          </cell>
          <cell r="J67">
            <v>2.6590909090909092</v>
          </cell>
          <cell r="K67">
            <v>2.9545454545454546</v>
          </cell>
          <cell r="L67">
            <v>2.9090909090909092</v>
          </cell>
          <cell r="M67">
            <v>2.6590909090909092</v>
          </cell>
          <cell r="N67">
            <v>2.4772727272727271</v>
          </cell>
          <cell r="O67">
            <v>2.4090909090909092</v>
          </cell>
          <cell r="P67">
            <v>2.4318181818181817</v>
          </cell>
          <cell r="Q67">
            <v>2.4318181818181817</v>
          </cell>
          <cell r="R67">
            <v>2.4318181818181817</v>
          </cell>
          <cell r="S67">
            <v>2.4318181818181817</v>
          </cell>
          <cell r="T67">
            <v>2.6344696969696968</v>
          </cell>
        </row>
        <row r="68">
          <cell r="B68">
            <v>11101706</v>
          </cell>
          <cell r="C68" t="str">
            <v>011101706</v>
          </cell>
          <cell r="D68" t="str">
            <v>شبس رقائق بطاطا برنجلز Pringles</v>
          </cell>
          <cell r="E68" t="str">
            <v>علبة / 165 غم</v>
          </cell>
          <cell r="F68">
            <v>2023</v>
          </cell>
          <cell r="G68">
            <v>3</v>
          </cell>
          <cell r="H68">
            <v>7</v>
          </cell>
          <cell r="I68">
            <v>7</v>
          </cell>
          <cell r="J68">
            <v>7</v>
          </cell>
          <cell r="K68">
            <v>6.9516129032258061</v>
          </cell>
          <cell r="L68">
            <v>7</v>
          </cell>
          <cell r="M68">
            <v>7</v>
          </cell>
          <cell r="N68">
            <v>7</v>
          </cell>
          <cell r="O68">
            <v>6.838709677419355</v>
          </cell>
          <cell r="P68">
            <v>6.935483870967742</v>
          </cell>
          <cell r="Q68">
            <v>6.935483870967742</v>
          </cell>
          <cell r="R68">
            <v>6.935483870967742</v>
          </cell>
          <cell r="S68">
            <v>6.935483870967742</v>
          </cell>
          <cell r="T68">
            <v>6.961021505376344</v>
          </cell>
        </row>
        <row r="69">
          <cell r="B69">
            <v>11210101</v>
          </cell>
          <cell r="C69" t="str">
            <v>011210101</v>
          </cell>
          <cell r="D69" t="str">
            <v>لحم غنم مع العظم طازج -محلي</v>
          </cell>
          <cell r="E69" t="str">
            <v>1 كغم</v>
          </cell>
          <cell r="F69">
            <v>2023</v>
          </cell>
          <cell r="G69">
            <v>3</v>
          </cell>
          <cell r="H69">
            <v>54.222222222222221</v>
          </cell>
          <cell r="I69">
            <v>54.333333333333336</v>
          </cell>
          <cell r="J69">
            <v>56.555555555555557</v>
          </cell>
          <cell r="K69">
            <v>57</v>
          </cell>
          <cell r="L69">
            <v>56.555555555555557</v>
          </cell>
          <cell r="M69">
            <v>57</v>
          </cell>
          <cell r="N69">
            <v>56.444444444444443</v>
          </cell>
          <cell r="O69">
            <v>56</v>
          </cell>
          <cell r="P69">
            <v>56.111111111111114</v>
          </cell>
          <cell r="Q69">
            <v>56.222222222222221</v>
          </cell>
          <cell r="R69">
            <v>60</v>
          </cell>
          <cell r="S69">
            <v>70</v>
          </cell>
          <cell r="T69">
            <v>57.537037037037038</v>
          </cell>
        </row>
        <row r="70">
          <cell r="B70">
            <v>11210102</v>
          </cell>
          <cell r="C70" t="str">
            <v>011210102</v>
          </cell>
          <cell r="D70" t="str">
            <v>لحم عجل طازج - محلي</v>
          </cell>
          <cell r="E70" t="str">
            <v>1 كغم</v>
          </cell>
          <cell r="F70">
            <v>2023</v>
          </cell>
          <cell r="G70">
            <v>3</v>
          </cell>
          <cell r="H70">
            <v>41.8</v>
          </cell>
          <cell r="I70">
            <v>40.6</v>
          </cell>
          <cell r="J70">
            <v>41.8</v>
          </cell>
          <cell r="K70">
            <v>44.05</v>
          </cell>
          <cell r="L70">
            <v>45.35</v>
          </cell>
          <cell r="M70">
            <v>46.95</v>
          </cell>
          <cell r="N70">
            <v>46.15</v>
          </cell>
          <cell r="O70">
            <v>45.6</v>
          </cell>
          <cell r="P70">
            <v>45.55</v>
          </cell>
          <cell r="Q70">
            <v>45.5</v>
          </cell>
          <cell r="R70">
            <v>50</v>
          </cell>
          <cell r="S70">
            <v>60</v>
          </cell>
          <cell r="T70">
            <v>46.112500000000004</v>
          </cell>
        </row>
        <row r="71">
          <cell r="B71">
            <v>11210104</v>
          </cell>
          <cell r="C71" t="str">
            <v>011210104</v>
          </cell>
          <cell r="D71" t="str">
            <v>لحم عجل طازج مفروم خشنة</v>
          </cell>
          <cell r="E71" t="str">
            <v>1 كغم</v>
          </cell>
          <cell r="F71">
            <v>2023</v>
          </cell>
          <cell r="G71">
            <v>3</v>
          </cell>
          <cell r="H71">
            <v>42.133333333333333</v>
          </cell>
          <cell r="I71">
            <v>40.799999999999997</v>
          </cell>
          <cell r="J71">
            <v>42.266666666666666</v>
          </cell>
          <cell r="K71">
            <v>44</v>
          </cell>
          <cell r="L71">
            <v>45.466666666666669</v>
          </cell>
          <cell r="M71">
            <v>47.06666666666667</v>
          </cell>
          <cell r="N71">
            <v>46.06666666666667</v>
          </cell>
          <cell r="O71">
            <v>45.266666666666666</v>
          </cell>
          <cell r="P71">
            <v>45.533333333333331</v>
          </cell>
          <cell r="Q71">
            <v>45.533333333333331</v>
          </cell>
          <cell r="R71">
            <v>50</v>
          </cell>
          <cell r="S71">
            <v>60</v>
          </cell>
          <cell r="T71">
            <v>46.177777777777777</v>
          </cell>
        </row>
        <row r="72">
          <cell r="B72">
            <v>11210105</v>
          </cell>
          <cell r="C72" t="str">
            <v>011210105</v>
          </cell>
          <cell r="D72" t="str">
            <v>لحم عجل طازج مكعبات "لسان عصفور"</v>
          </cell>
          <cell r="E72" t="str">
            <v>1 كغم</v>
          </cell>
          <cell r="F72">
            <v>2023</v>
          </cell>
          <cell r="G72">
            <v>3</v>
          </cell>
          <cell r="H72">
            <v>42.133333333333333</v>
          </cell>
          <cell r="I72">
            <v>40.799999999999997</v>
          </cell>
          <cell r="J72">
            <v>42.266666666666666</v>
          </cell>
          <cell r="K72">
            <v>44</v>
          </cell>
          <cell r="L72">
            <v>45.466666666666669</v>
          </cell>
          <cell r="M72">
            <v>47.06666666666667</v>
          </cell>
          <cell r="N72">
            <v>46.06666666666667</v>
          </cell>
          <cell r="O72">
            <v>45.266666666666666</v>
          </cell>
          <cell r="P72">
            <v>45.533333333333331</v>
          </cell>
          <cell r="Q72">
            <v>45.533333333333331</v>
          </cell>
          <cell r="R72">
            <v>50</v>
          </cell>
          <cell r="S72">
            <v>60</v>
          </cell>
          <cell r="T72">
            <v>46.177777777777777</v>
          </cell>
        </row>
        <row r="73">
          <cell r="B73">
            <v>11210106</v>
          </cell>
          <cell r="C73" t="str">
            <v>011210106</v>
          </cell>
          <cell r="D73" t="str">
            <v>برغر لحم بقري طازج</v>
          </cell>
          <cell r="E73" t="str">
            <v>1 كغم</v>
          </cell>
          <cell r="F73">
            <v>2023</v>
          </cell>
          <cell r="G73">
            <v>3</v>
          </cell>
          <cell r="H73">
            <v>42</v>
          </cell>
          <cell r="I73">
            <v>40</v>
          </cell>
          <cell r="J73">
            <v>44</v>
          </cell>
          <cell r="K73">
            <v>44</v>
          </cell>
          <cell r="L73">
            <v>44</v>
          </cell>
          <cell r="M73">
            <v>50</v>
          </cell>
          <cell r="N73">
            <v>46</v>
          </cell>
          <cell r="O73">
            <v>44</v>
          </cell>
          <cell r="P73">
            <v>46</v>
          </cell>
          <cell r="Q73">
            <v>46</v>
          </cell>
          <cell r="R73">
            <v>50</v>
          </cell>
          <cell r="S73">
            <v>60</v>
          </cell>
          <cell r="T73">
            <v>46.333333333333336</v>
          </cell>
        </row>
        <row r="74">
          <cell r="B74">
            <v>11210201</v>
          </cell>
          <cell r="C74" t="str">
            <v>011210201</v>
          </cell>
          <cell r="D74" t="str">
            <v>لحم عجل مجمد - مستورد</v>
          </cell>
          <cell r="E74" t="str">
            <v>باكيت/1 كغم</v>
          </cell>
          <cell r="F74">
            <v>2023</v>
          </cell>
          <cell r="G74">
            <v>3</v>
          </cell>
          <cell r="H74">
            <v>22.142857142857142</v>
          </cell>
          <cell r="I74">
            <v>21.714285714285715</v>
          </cell>
          <cell r="J74">
            <v>22.142857142857142</v>
          </cell>
          <cell r="K74">
            <v>22.857142857142858</v>
          </cell>
          <cell r="L74">
            <v>23.571428571428573</v>
          </cell>
          <cell r="M74">
            <v>23.142857142857142</v>
          </cell>
          <cell r="N74">
            <v>24.142857142857142</v>
          </cell>
          <cell r="O74">
            <v>24</v>
          </cell>
          <cell r="P74">
            <v>23.571428571428573</v>
          </cell>
          <cell r="Q74">
            <v>23.571428571428573</v>
          </cell>
          <cell r="R74">
            <v>30</v>
          </cell>
          <cell r="S74">
            <v>33</v>
          </cell>
          <cell r="T74">
            <v>24.488095238095241</v>
          </cell>
        </row>
        <row r="75">
          <cell r="B75">
            <v>11210302</v>
          </cell>
          <cell r="C75" t="str">
            <v>011210302</v>
          </cell>
          <cell r="D75" t="str">
            <v>لانشون بقري - سنيورة - محلي</v>
          </cell>
          <cell r="E75" t="str">
            <v>علبة 310 غم</v>
          </cell>
          <cell r="F75">
            <v>2023</v>
          </cell>
          <cell r="G75">
            <v>3</v>
          </cell>
          <cell r="H75">
            <v>6.9743589743589745</v>
          </cell>
          <cell r="I75">
            <v>6.9743589743589745</v>
          </cell>
          <cell r="J75">
            <v>7.0256410256410255</v>
          </cell>
          <cell r="K75">
            <v>7.2307692307692308</v>
          </cell>
          <cell r="L75">
            <v>7.2307692307692308</v>
          </cell>
          <cell r="M75">
            <v>7.2820512820512819</v>
          </cell>
          <cell r="N75">
            <v>7.2564102564102564</v>
          </cell>
          <cell r="O75">
            <v>7.333333333333333</v>
          </cell>
          <cell r="P75">
            <v>7.384615384615385</v>
          </cell>
          <cell r="Q75">
            <v>7.384615384615385</v>
          </cell>
          <cell r="R75">
            <v>7.384615384615385</v>
          </cell>
          <cell r="S75">
            <v>10.384615384615385</v>
          </cell>
          <cell r="T75">
            <v>7.4871794871794881</v>
          </cell>
        </row>
        <row r="76">
          <cell r="B76">
            <v>11210303</v>
          </cell>
          <cell r="C76" t="str">
            <v>011210303</v>
          </cell>
          <cell r="D76" t="str">
            <v>لانشون بقري - سنيورة بالزيتون - محلي</v>
          </cell>
          <cell r="E76" t="str">
            <v>علبة 800 غم</v>
          </cell>
          <cell r="F76">
            <v>2023</v>
          </cell>
          <cell r="G76">
            <v>3</v>
          </cell>
          <cell r="H76">
            <v>12</v>
          </cell>
          <cell r="I76">
            <v>12</v>
          </cell>
          <cell r="J76">
            <v>11.714285714285714</v>
          </cell>
          <cell r="K76">
            <v>11.619047619047619</v>
          </cell>
          <cell r="L76">
            <v>12.047619047619047</v>
          </cell>
          <cell r="M76">
            <v>12.238095238095237</v>
          </cell>
          <cell r="N76">
            <v>12.380952380952381</v>
          </cell>
          <cell r="O76">
            <v>12.571428571428571</v>
          </cell>
          <cell r="P76">
            <v>12.714285714285714</v>
          </cell>
          <cell r="Q76">
            <v>12.714285714285714</v>
          </cell>
          <cell r="R76">
            <v>12.714285714285714</v>
          </cell>
          <cell r="S76">
            <v>16.714285714285715</v>
          </cell>
          <cell r="T76">
            <v>12.619047619047619</v>
          </cell>
        </row>
        <row r="77">
          <cell r="B77">
            <v>11210304</v>
          </cell>
          <cell r="C77" t="str">
            <v>011210304</v>
          </cell>
          <cell r="D77" t="str">
            <v>مرتديلا سنيورة بقري سادة</v>
          </cell>
          <cell r="E77" t="str">
            <v>باكيت  500 غم</v>
          </cell>
          <cell r="F77">
            <v>2023</v>
          </cell>
          <cell r="G77">
            <v>3</v>
          </cell>
          <cell r="H77">
            <v>7.7826086956521738</v>
          </cell>
          <cell r="I77">
            <v>7.7826086956521738</v>
          </cell>
          <cell r="J77">
            <v>7.7826086956521738</v>
          </cell>
          <cell r="K77">
            <v>7.7391304347826084</v>
          </cell>
          <cell r="L77">
            <v>7.7826086956521738</v>
          </cell>
          <cell r="M77">
            <v>7.6956521739130439</v>
          </cell>
          <cell r="N77">
            <v>7.7391304347826084</v>
          </cell>
          <cell r="O77">
            <v>7.7826086956521738</v>
          </cell>
          <cell r="P77">
            <v>7.7826086956521738</v>
          </cell>
          <cell r="Q77">
            <v>7.7826086956521738</v>
          </cell>
          <cell r="R77">
            <v>7.7826086956521738</v>
          </cell>
          <cell r="S77">
            <v>10.782608695652174</v>
          </cell>
          <cell r="T77">
            <v>8.0181159420289863</v>
          </cell>
        </row>
        <row r="78">
          <cell r="B78">
            <v>11210305</v>
          </cell>
          <cell r="C78" t="str">
            <v>011210305</v>
          </cell>
          <cell r="D78" t="str">
            <v>نقانق الاسلامية</v>
          </cell>
          <cell r="E78" t="str">
            <v>باكيت 1 كغم</v>
          </cell>
          <cell r="F78">
            <v>2023</v>
          </cell>
          <cell r="G78">
            <v>3</v>
          </cell>
          <cell r="H78">
            <v>13.25</v>
          </cell>
          <cell r="I78">
            <v>13.375</v>
          </cell>
          <cell r="J78">
            <v>13.375</v>
          </cell>
          <cell r="K78">
            <v>13.125</v>
          </cell>
          <cell r="L78">
            <v>13.375</v>
          </cell>
          <cell r="M78">
            <v>13.25</v>
          </cell>
          <cell r="N78">
            <v>13.625</v>
          </cell>
          <cell r="O78">
            <v>13.5</v>
          </cell>
          <cell r="P78">
            <v>13.75</v>
          </cell>
          <cell r="Q78">
            <v>13.75</v>
          </cell>
          <cell r="R78">
            <v>13.75</v>
          </cell>
          <cell r="S78">
            <v>16.75</v>
          </cell>
          <cell r="T78">
            <v>13.739583333333334</v>
          </cell>
        </row>
        <row r="79">
          <cell r="B79">
            <v>11210401</v>
          </cell>
          <cell r="C79" t="str">
            <v>011210401</v>
          </cell>
          <cell r="D79" t="str">
            <v>كبدة خاروف طازجة</v>
          </cell>
          <cell r="E79" t="str">
            <v xml:space="preserve"> 1 كغم</v>
          </cell>
          <cell r="F79">
            <v>2023</v>
          </cell>
          <cell r="G79">
            <v>3</v>
          </cell>
          <cell r="H79">
            <v>51</v>
          </cell>
          <cell r="I79">
            <v>51</v>
          </cell>
          <cell r="J79">
            <v>52</v>
          </cell>
          <cell r="K79">
            <v>51.8</v>
          </cell>
          <cell r="L79">
            <v>53</v>
          </cell>
          <cell r="M79">
            <v>50</v>
          </cell>
          <cell r="N79">
            <v>49</v>
          </cell>
          <cell r="O79">
            <v>52</v>
          </cell>
          <cell r="P79">
            <v>50.6</v>
          </cell>
          <cell r="Q79">
            <v>52.6</v>
          </cell>
          <cell r="R79">
            <v>52.6</v>
          </cell>
          <cell r="S79">
            <v>62.6</v>
          </cell>
          <cell r="T79">
            <v>52.35</v>
          </cell>
        </row>
        <row r="80">
          <cell r="B80">
            <v>11210403</v>
          </cell>
          <cell r="C80" t="str">
            <v>011210403</v>
          </cell>
          <cell r="D80" t="str">
            <v>كبدة عجل طازج - محلي</v>
          </cell>
          <cell r="E80" t="str">
            <v>1 كغم</v>
          </cell>
          <cell r="F80">
            <v>2023</v>
          </cell>
          <cell r="G80">
            <v>3</v>
          </cell>
          <cell r="H80">
            <v>38.727272727272727</v>
          </cell>
          <cell r="I80">
            <v>37.636363636363633</v>
          </cell>
          <cell r="J80">
            <v>38.409090909090907</v>
          </cell>
          <cell r="K80">
            <v>40.227272727272727</v>
          </cell>
          <cell r="L80">
            <v>40.590909090909093</v>
          </cell>
          <cell r="M80">
            <v>40.045454545454547</v>
          </cell>
          <cell r="N80">
            <v>41.090909090909093</v>
          </cell>
          <cell r="O80">
            <v>41.090909090909093</v>
          </cell>
          <cell r="P80">
            <v>40.363636363636367</v>
          </cell>
          <cell r="Q80">
            <v>40</v>
          </cell>
          <cell r="R80">
            <v>40</v>
          </cell>
          <cell r="S80">
            <v>50</v>
          </cell>
          <cell r="T80">
            <v>40.681818181818187</v>
          </cell>
        </row>
        <row r="81">
          <cell r="B81">
            <v>11220101</v>
          </cell>
          <cell r="C81" t="str">
            <v>011220101</v>
          </cell>
          <cell r="D81" t="str">
            <v>دجاج طازج مع الريش - محلي</v>
          </cell>
          <cell r="E81" t="str">
            <v>1 كغم</v>
          </cell>
          <cell r="F81">
            <v>2023</v>
          </cell>
          <cell r="G81">
            <v>3</v>
          </cell>
          <cell r="H81">
            <v>10.166666666666666</v>
          </cell>
          <cell r="I81">
            <v>11.015151515151516</v>
          </cell>
          <cell r="J81">
            <v>10.893939393939394</v>
          </cell>
          <cell r="K81">
            <v>11.060606060606061</v>
          </cell>
          <cell r="L81">
            <v>11.909090909090908</v>
          </cell>
          <cell r="M81">
            <v>11.893939393939394</v>
          </cell>
          <cell r="N81">
            <v>10.090909090909092</v>
          </cell>
          <cell r="O81">
            <v>9.9090909090909083</v>
          </cell>
          <cell r="P81">
            <v>11.045454545454545</v>
          </cell>
          <cell r="Q81">
            <v>11.772727272727273</v>
          </cell>
          <cell r="R81">
            <v>16</v>
          </cell>
          <cell r="S81">
            <v>24.333333333333339</v>
          </cell>
          <cell r="T81">
            <v>12.507575757575758</v>
          </cell>
        </row>
        <row r="82">
          <cell r="B82">
            <v>11220102</v>
          </cell>
          <cell r="C82" t="str">
            <v>011220102</v>
          </cell>
          <cell r="D82" t="str">
            <v>دجاج طازج دون الريش - محلي</v>
          </cell>
          <cell r="E82" t="str">
            <v>1 كغم</v>
          </cell>
          <cell r="F82">
            <v>2023</v>
          </cell>
          <cell r="G82">
            <v>3</v>
          </cell>
          <cell r="H82">
            <v>14.882352941176471</v>
          </cell>
          <cell r="I82">
            <v>15.5</v>
          </cell>
          <cell r="J82">
            <v>15.529411764705882</v>
          </cell>
          <cell r="K82">
            <v>15.970588235294118</v>
          </cell>
          <cell r="L82">
            <v>17.205882352941178</v>
          </cell>
          <cell r="M82">
            <v>16.970588235294116</v>
          </cell>
          <cell r="N82">
            <v>14.441176470588236</v>
          </cell>
          <cell r="O82">
            <v>14.176470588235293</v>
          </cell>
          <cell r="P82">
            <v>15.647058823529411</v>
          </cell>
          <cell r="Q82">
            <v>16.470588235294116</v>
          </cell>
          <cell r="R82">
            <v>21</v>
          </cell>
          <cell r="S82">
            <v>29.333333333333325</v>
          </cell>
          <cell r="T82">
            <v>17.260620915032678</v>
          </cell>
        </row>
        <row r="83">
          <cell r="B83">
            <v>11220103</v>
          </cell>
          <cell r="C83" t="str">
            <v>011220103</v>
          </cell>
          <cell r="D83" t="str">
            <v>صدر حبش طازج مشفي - محلي</v>
          </cell>
          <cell r="E83" t="str">
            <v>1 كغم</v>
          </cell>
          <cell r="F83">
            <v>2023</v>
          </cell>
          <cell r="G83">
            <v>3</v>
          </cell>
          <cell r="H83">
            <v>20.5</v>
          </cell>
          <cell r="I83">
            <v>19.3125</v>
          </cell>
          <cell r="J83">
            <v>19.625</v>
          </cell>
          <cell r="K83">
            <v>21.125</v>
          </cell>
          <cell r="L83">
            <v>21.75</v>
          </cell>
          <cell r="M83">
            <v>22.09375</v>
          </cell>
          <cell r="N83">
            <v>22</v>
          </cell>
          <cell r="O83">
            <v>21.8125</v>
          </cell>
          <cell r="P83">
            <v>23.1875</v>
          </cell>
          <cell r="Q83">
            <v>23.375</v>
          </cell>
          <cell r="R83">
            <v>26.375</v>
          </cell>
          <cell r="S83">
            <v>34.708333333333321</v>
          </cell>
          <cell r="T83">
            <v>22.988715277777775</v>
          </cell>
        </row>
        <row r="84">
          <cell r="B84">
            <v>11220104</v>
          </cell>
          <cell r="C84" t="str">
            <v>011220104</v>
          </cell>
          <cell r="D84" t="str">
            <v>صدر دجاج طازج  دون عظم أو جلد - محلي</v>
          </cell>
          <cell r="E84" t="str">
            <v>1 كغم</v>
          </cell>
          <cell r="F84">
            <v>2023</v>
          </cell>
          <cell r="G84">
            <v>3</v>
          </cell>
          <cell r="H84">
            <v>22.785714285714285</v>
          </cell>
          <cell r="I84">
            <v>22.642857142857142</v>
          </cell>
          <cell r="J84">
            <v>23.642857142857142</v>
          </cell>
          <cell r="K84">
            <v>24.142857142857142</v>
          </cell>
          <cell r="L84">
            <v>26.642857142857142</v>
          </cell>
          <cell r="M84">
            <v>25.714285714285715</v>
          </cell>
          <cell r="N84">
            <v>22.357142857142858</v>
          </cell>
          <cell r="O84">
            <v>22.785714285714285</v>
          </cell>
          <cell r="P84">
            <v>24.285714285714285</v>
          </cell>
          <cell r="Q84">
            <v>24.928571428571427</v>
          </cell>
          <cell r="R84">
            <v>27.928571428571427</v>
          </cell>
          <cell r="S84">
            <v>36.261904761904745</v>
          </cell>
          <cell r="T84">
            <v>25.343253968253965</v>
          </cell>
        </row>
        <row r="85">
          <cell r="B85">
            <v>11220105</v>
          </cell>
          <cell r="C85" t="str">
            <v>011220105</v>
          </cell>
          <cell r="D85" t="str">
            <v>فخدة دجاج طازجة</v>
          </cell>
          <cell r="E85" t="str">
            <v>1 كغم</v>
          </cell>
          <cell r="F85">
            <v>2023</v>
          </cell>
          <cell r="G85">
            <v>3</v>
          </cell>
          <cell r="H85">
            <v>12.05</v>
          </cell>
          <cell r="I85">
            <v>12.475</v>
          </cell>
          <cell r="J85">
            <v>12.9</v>
          </cell>
          <cell r="K85">
            <v>13.225</v>
          </cell>
          <cell r="L85">
            <v>14.324999999999999</v>
          </cell>
          <cell r="M85">
            <v>13.775</v>
          </cell>
          <cell r="N85">
            <v>12.074999999999999</v>
          </cell>
          <cell r="O85">
            <v>12.1</v>
          </cell>
          <cell r="P85">
            <v>12.975</v>
          </cell>
          <cell r="Q85">
            <v>13.6</v>
          </cell>
          <cell r="R85">
            <v>16.600000000000001</v>
          </cell>
          <cell r="S85">
            <v>24.933333333333319</v>
          </cell>
          <cell r="T85">
            <v>14.252777777777775</v>
          </cell>
        </row>
        <row r="86">
          <cell r="B86">
            <v>11220106</v>
          </cell>
          <cell r="C86" t="str">
            <v>011220106</v>
          </cell>
          <cell r="D86" t="str">
            <v>جوانح دجاج طازجة</v>
          </cell>
          <cell r="E86" t="str">
            <v>1 كغم</v>
          </cell>
          <cell r="F86">
            <v>2023</v>
          </cell>
          <cell r="G86">
            <v>3</v>
          </cell>
          <cell r="H86">
            <v>8.875</v>
          </cell>
          <cell r="I86">
            <v>9.46875</v>
          </cell>
          <cell r="J86">
            <v>9.625</v>
          </cell>
          <cell r="K86">
            <v>9.75</v>
          </cell>
          <cell r="L86">
            <v>10.4375</v>
          </cell>
          <cell r="M86">
            <v>10.71875</v>
          </cell>
          <cell r="N86">
            <v>8.875</v>
          </cell>
          <cell r="O86">
            <v>8.875</v>
          </cell>
          <cell r="P86">
            <v>9.5</v>
          </cell>
          <cell r="Q86">
            <v>10.1875</v>
          </cell>
          <cell r="R86">
            <v>13.1875</v>
          </cell>
          <cell r="S86">
            <v>21.520833333333321</v>
          </cell>
          <cell r="T86">
            <v>10.918402777777777</v>
          </cell>
        </row>
        <row r="87">
          <cell r="B87">
            <v>11220201</v>
          </cell>
          <cell r="C87" t="str">
            <v>011220201</v>
          </cell>
          <cell r="D87" t="str">
            <v>فخدة حبش طازج - محلي</v>
          </cell>
          <cell r="E87" t="str">
            <v>1 كغم</v>
          </cell>
          <cell r="F87">
            <v>2023</v>
          </cell>
          <cell r="G87">
            <v>3</v>
          </cell>
          <cell r="H87">
            <v>14.133333333333333</v>
          </cell>
          <cell r="I87">
            <v>13.2</v>
          </cell>
          <cell r="J87">
            <v>13.433333333333334</v>
          </cell>
          <cell r="K87">
            <v>14</v>
          </cell>
          <cell r="L87">
            <v>13.866666666666667</v>
          </cell>
          <cell r="M87">
            <v>13.266666666666667</v>
          </cell>
          <cell r="N87">
            <v>13.133333333333333</v>
          </cell>
          <cell r="O87">
            <v>13.766666666666667</v>
          </cell>
          <cell r="P87">
            <v>14.566666666666666</v>
          </cell>
          <cell r="Q87">
            <v>14.666666666666666</v>
          </cell>
          <cell r="R87">
            <v>17.666666666666668</v>
          </cell>
          <cell r="S87">
            <v>25.999999999999986</v>
          </cell>
          <cell r="T87">
            <v>15.141666666666666</v>
          </cell>
        </row>
        <row r="88">
          <cell r="B88">
            <v>11220301</v>
          </cell>
          <cell r="C88" t="str">
            <v>011220301</v>
          </cell>
          <cell r="D88" t="str">
            <v>كبدة حبش طازجة -محلي</v>
          </cell>
          <cell r="E88" t="str">
            <v>1 كغم</v>
          </cell>
          <cell r="F88">
            <v>2023</v>
          </cell>
          <cell r="G88">
            <v>3</v>
          </cell>
          <cell r="H88">
            <v>16.46153846153846</v>
          </cell>
          <cell r="I88">
            <v>16.153846153846153</v>
          </cell>
          <cell r="J88">
            <v>16.153846153846153</v>
          </cell>
          <cell r="K88">
            <v>16.153846153846153</v>
          </cell>
          <cell r="L88">
            <v>15.923076923076923</v>
          </cell>
          <cell r="M88">
            <v>15.461538461538462</v>
          </cell>
          <cell r="N88">
            <v>15.692307692307692</v>
          </cell>
          <cell r="O88">
            <v>15.76923076923077</v>
          </cell>
          <cell r="P88">
            <v>15.615384615384615</v>
          </cell>
          <cell r="Q88">
            <v>15.384615384615385</v>
          </cell>
          <cell r="R88">
            <v>15.384615384615385</v>
          </cell>
          <cell r="S88">
            <v>17.384615384615383</v>
          </cell>
          <cell r="T88">
            <v>15.961538461538462</v>
          </cell>
        </row>
        <row r="89">
          <cell r="B89">
            <v>11220303</v>
          </cell>
          <cell r="C89" t="str">
            <v>011220303</v>
          </cell>
          <cell r="D89" t="str">
            <v>سنيتشل -دجاج -اميريكان-اسرائيل</v>
          </cell>
          <cell r="E89" t="str">
            <v>900 غم</v>
          </cell>
          <cell r="F89">
            <v>2023</v>
          </cell>
          <cell r="G89">
            <v>3</v>
          </cell>
          <cell r="H89">
            <v>10.608695652173912</v>
          </cell>
          <cell r="I89">
            <v>10.739130434782609</v>
          </cell>
          <cell r="J89">
            <v>10.869565217391305</v>
          </cell>
          <cell r="K89">
            <v>11</v>
          </cell>
          <cell r="L89">
            <v>10.978260869565217</v>
          </cell>
          <cell r="M89">
            <v>10.869565217391305</v>
          </cell>
          <cell r="N89">
            <v>11</v>
          </cell>
          <cell r="O89">
            <v>11</v>
          </cell>
          <cell r="P89">
            <v>11.043478260869565</v>
          </cell>
          <cell r="Q89">
            <v>11.021739130434783</v>
          </cell>
          <cell r="R89">
            <v>11.021739130434783</v>
          </cell>
          <cell r="S89">
            <v>14.021739130434783</v>
          </cell>
          <cell r="T89">
            <v>11.181159420289854</v>
          </cell>
        </row>
        <row r="90">
          <cell r="B90">
            <v>11220304</v>
          </cell>
          <cell r="C90" t="str">
            <v>011220304</v>
          </cell>
          <cell r="D90" t="str">
            <v>كبدة دجاج طازجة - محلي</v>
          </cell>
          <cell r="E90" t="str">
            <v>1 كغم</v>
          </cell>
          <cell r="F90">
            <v>2023</v>
          </cell>
          <cell r="G90">
            <v>3</v>
          </cell>
          <cell r="H90">
            <v>16.285714285714285</v>
          </cell>
          <cell r="I90">
            <v>16.071428571428573</v>
          </cell>
          <cell r="J90">
            <v>16.785714285714285</v>
          </cell>
          <cell r="K90">
            <v>17.142857142857142</v>
          </cell>
          <cell r="L90">
            <v>17.642857142857142</v>
          </cell>
          <cell r="M90">
            <v>16.428571428571427</v>
          </cell>
          <cell r="N90">
            <v>14.642857142857142</v>
          </cell>
          <cell r="O90">
            <v>15.285714285714286</v>
          </cell>
          <cell r="P90">
            <v>15.642857142857142</v>
          </cell>
          <cell r="Q90">
            <v>15.571428571428571</v>
          </cell>
          <cell r="R90">
            <v>15.571428571428571</v>
          </cell>
          <cell r="S90">
            <v>19.571428571428573</v>
          </cell>
          <cell r="T90">
            <v>16.386904761904763</v>
          </cell>
        </row>
        <row r="91">
          <cell r="B91">
            <v>11300104</v>
          </cell>
          <cell r="C91" t="str">
            <v>011300104</v>
          </cell>
          <cell r="D91" t="str">
            <v>سمك مليطة طازج - متوسط الحجم</v>
          </cell>
          <cell r="E91" t="str">
            <v>1 كغم</v>
          </cell>
          <cell r="F91">
            <v>2023</v>
          </cell>
          <cell r="G91">
            <v>3</v>
          </cell>
          <cell r="H91">
            <v>22.125</v>
          </cell>
          <cell r="I91">
            <v>22.3125</v>
          </cell>
          <cell r="J91">
            <v>24</v>
          </cell>
          <cell r="K91">
            <v>24.6875</v>
          </cell>
          <cell r="L91">
            <v>21.3125</v>
          </cell>
          <cell r="M91">
            <v>23.0625</v>
          </cell>
          <cell r="N91">
            <v>24.5625</v>
          </cell>
          <cell r="O91">
            <v>24.25</v>
          </cell>
          <cell r="P91">
            <v>26.0625</v>
          </cell>
          <cell r="Q91">
            <v>27.6875</v>
          </cell>
          <cell r="R91">
            <v>27.6875</v>
          </cell>
          <cell r="S91">
            <v>27.6875</v>
          </cell>
          <cell r="T91">
            <v>24.619791666666668</v>
          </cell>
        </row>
        <row r="92">
          <cell r="B92">
            <v>11300105</v>
          </cell>
          <cell r="C92" t="str">
            <v>011300105</v>
          </cell>
          <cell r="D92" t="str">
            <v>سمك السلطان ابراهيم - كبير الحجم</v>
          </cell>
          <cell r="E92" t="str">
            <v>1 كغم</v>
          </cell>
          <cell r="F92">
            <v>2023</v>
          </cell>
          <cell r="G92">
            <v>3</v>
          </cell>
          <cell r="H92">
            <v>38.75</v>
          </cell>
          <cell r="I92">
            <v>44.375</v>
          </cell>
          <cell r="J92">
            <v>44.6875</v>
          </cell>
          <cell r="K92">
            <v>40.375</v>
          </cell>
          <cell r="L92">
            <v>33.1875</v>
          </cell>
          <cell r="M92">
            <v>35.625</v>
          </cell>
          <cell r="N92">
            <v>43.625</v>
          </cell>
          <cell r="O92">
            <v>41.25</v>
          </cell>
          <cell r="P92">
            <v>39.375</v>
          </cell>
          <cell r="Q92">
            <v>41.5625</v>
          </cell>
          <cell r="R92">
            <v>41.5625</v>
          </cell>
          <cell r="S92">
            <v>41.5625</v>
          </cell>
          <cell r="T92">
            <v>40.494791666666664</v>
          </cell>
        </row>
        <row r="93">
          <cell r="B93">
            <v>11300108</v>
          </cell>
          <cell r="C93" t="str">
            <v>011300108</v>
          </cell>
          <cell r="D93" t="str">
            <v>سمك بوري طازج - كبير الحجم</v>
          </cell>
          <cell r="E93" t="str">
            <v>1 كغم</v>
          </cell>
          <cell r="F93">
            <v>2023</v>
          </cell>
          <cell r="G93">
            <v>3</v>
          </cell>
          <cell r="H93">
            <v>24.294117647058822</v>
          </cell>
          <cell r="I93">
            <v>24.705882352941178</v>
          </cell>
          <cell r="J93">
            <v>25.235294117647058</v>
          </cell>
          <cell r="K93">
            <v>25.588235294117649</v>
          </cell>
          <cell r="L93">
            <v>24.882352941176471</v>
          </cell>
          <cell r="M93">
            <v>24.352941176470587</v>
          </cell>
          <cell r="N93">
            <v>24.235294117647058</v>
          </cell>
          <cell r="O93">
            <v>25.176470588235293</v>
          </cell>
          <cell r="P93">
            <v>24.764705882352942</v>
          </cell>
          <cell r="Q93">
            <v>26.529411764705884</v>
          </cell>
          <cell r="R93">
            <v>26.529411764705884</v>
          </cell>
          <cell r="S93">
            <v>26.529411764705884</v>
          </cell>
          <cell r="T93">
            <v>25.235294117647062</v>
          </cell>
        </row>
        <row r="94">
          <cell r="B94">
            <v>11300109</v>
          </cell>
          <cell r="C94" t="str">
            <v>011300109</v>
          </cell>
          <cell r="D94" t="str">
            <v>سمك دنيس طازج - كبير الحجم</v>
          </cell>
          <cell r="E94" t="str">
            <v>1 كغم</v>
          </cell>
          <cell r="F94">
            <v>2023</v>
          </cell>
          <cell r="G94">
            <v>3</v>
          </cell>
          <cell r="H94">
            <v>35.764705882352942</v>
          </cell>
          <cell r="I94">
            <v>35.352941176470587</v>
          </cell>
          <cell r="J94">
            <v>35.882352941176471</v>
          </cell>
          <cell r="K94">
            <v>36.411764705882355</v>
          </cell>
          <cell r="L94">
            <v>36.823529411764703</v>
          </cell>
          <cell r="M94">
            <v>36.352941176470587</v>
          </cell>
          <cell r="N94">
            <v>36.235294117647058</v>
          </cell>
          <cell r="O94">
            <v>36.235294117647058</v>
          </cell>
          <cell r="P94">
            <v>36.352941176470587</v>
          </cell>
          <cell r="Q94">
            <v>36.294117647058826</v>
          </cell>
          <cell r="R94">
            <v>36.294117647058826</v>
          </cell>
          <cell r="S94">
            <v>36.294117647058826</v>
          </cell>
          <cell r="T94">
            <v>36.191176470588239</v>
          </cell>
        </row>
        <row r="95">
          <cell r="B95">
            <v>11300110</v>
          </cell>
          <cell r="C95" t="str">
            <v>011300110</v>
          </cell>
          <cell r="D95" t="str">
            <v>سمك سلمون طازج "شرائح متوسطة الحجم"</v>
          </cell>
          <cell r="E95" t="str">
            <v>1 كغم</v>
          </cell>
          <cell r="F95">
            <v>2023</v>
          </cell>
          <cell r="G95">
            <v>3</v>
          </cell>
          <cell r="H95">
            <v>50</v>
          </cell>
          <cell r="I95">
            <v>50</v>
          </cell>
          <cell r="J95">
            <v>50</v>
          </cell>
          <cell r="K95">
            <v>49</v>
          </cell>
          <cell r="L95">
            <v>49</v>
          </cell>
          <cell r="M95">
            <v>49</v>
          </cell>
          <cell r="N95">
            <v>49</v>
          </cell>
          <cell r="O95">
            <v>49</v>
          </cell>
          <cell r="P95">
            <v>44</v>
          </cell>
          <cell r="Q95">
            <v>44</v>
          </cell>
          <cell r="R95">
            <v>44</v>
          </cell>
          <cell r="S95">
            <v>44</v>
          </cell>
          <cell r="T95">
            <v>47.583333333333336</v>
          </cell>
        </row>
        <row r="96">
          <cell r="B96">
            <v>11300111</v>
          </cell>
          <cell r="C96" t="str">
            <v>011300111</v>
          </cell>
          <cell r="D96" t="str">
            <v>جمبري روبيان مجمد - متوسط الحجم</v>
          </cell>
          <cell r="E96" t="str">
            <v>500 غم</v>
          </cell>
          <cell r="F96">
            <v>2023</v>
          </cell>
          <cell r="G96">
            <v>3</v>
          </cell>
          <cell r="H96">
            <v>25</v>
          </cell>
          <cell r="I96">
            <v>25</v>
          </cell>
          <cell r="J96">
            <v>25</v>
          </cell>
          <cell r="K96">
            <v>25</v>
          </cell>
          <cell r="L96">
            <v>24.75</v>
          </cell>
          <cell r="M96">
            <v>24.666666666666668</v>
          </cell>
          <cell r="N96">
            <v>24.75</v>
          </cell>
          <cell r="O96">
            <v>24.583333333333332</v>
          </cell>
          <cell r="P96">
            <v>24.166666666666668</v>
          </cell>
          <cell r="Q96">
            <v>24.166666666666668</v>
          </cell>
          <cell r="R96">
            <v>24.166666666666668</v>
          </cell>
          <cell r="S96">
            <v>24.166666666666668</v>
          </cell>
          <cell r="T96">
            <v>24.618055555555557</v>
          </cell>
        </row>
        <row r="97">
          <cell r="B97">
            <v>11300112</v>
          </cell>
          <cell r="C97" t="str">
            <v>011300112</v>
          </cell>
          <cell r="D97" t="str">
            <v>جمبري طازج - كبير الحجم</v>
          </cell>
          <cell r="E97" t="str">
            <v>1كغم</v>
          </cell>
          <cell r="F97">
            <v>2023</v>
          </cell>
          <cell r="G97">
            <v>3</v>
          </cell>
          <cell r="H97">
            <v>90</v>
          </cell>
          <cell r="I97">
            <v>101.5625</v>
          </cell>
          <cell r="J97">
            <v>94.0625</v>
          </cell>
          <cell r="K97">
            <v>89.0625</v>
          </cell>
          <cell r="L97">
            <v>83.125</v>
          </cell>
          <cell r="M97">
            <v>85</v>
          </cell>
          <cell r="N97">
            <v>92.5</v>
          </cell>
          <cell r="O97">
            <v>94.0625</v>
          </cell>
          <cell r="P97">
            <v>93.75</v>
          </cell>
          <cell r="Q97">
            <v>90.9375</v>
          </cell>
          <cell r="R97">
            <v>90.9375</v>
          </cell>
          <cell r="S97">
            <v>90.9375</v>
          </cell>
          <cell r="T97">
            <v>91.328125</v>
          </cell>
        </row>
        <row r="98">
          <cell r="B98">
            <v>11300201</v>
          </cell>
          <cell r="C98" t="str">
            <v>011300201</v>
          </cell>
          <cell r="D98" t="str">
            <v>سمك بقلا مجمد ( أسود مقطوع راسه)</v>
          </cell>
          <cell r="E98" t="str">
            <v>1 كغم</v>
          </cell>
          <cell r="F98">
            <v>2023</v>
          </cell>
          <cell r="G98">
            <v>3</v>
          </cell>
          <cell r="H98">
            <v>11.5</v>
          </cell>
          <cell r="I98">
            <v>11.666666666666666</v>
          </cell>
          <cell r="J98">
            <v>11.666666666666666</v>
          </cell>
          <cell r="K98">
            <v>11.666666666666666</v>
          </cell>
          <cell r="L98">
            <v>11.666666666666666</v>
          </cell>
          <cell r="M98">
            <v>11.833333333333334</v>
          </cell>
          <cell r="N98">
            <v>11.833333333333334</v>
          </cell>
          <cell r="O98">
            <v>11.833333333333334</v>
          </cell>
          <cell r="P98">
            <v>10.666666666666666</v>
          </cell>
          <cell r="Q98">
            <v>10.5</v>
          </cell>
          <cell r="R98">
            <v>10.5</v>
          </cell>
          <cell r="S98">
            <v>10.5</v>
          </cell>
          <cell r="T98">
            <v>11.319444444444443</v>
          </cell>
        </row>
        <row r="99">
          <cell r="B99">
            <v>11300203</v>
          </cell>
          <cell r="C99" t="str">
            <v>011300203</v>
          </cell>
          <cell r="D99" t="str">
            <v>سمك فليه ابيض مجمد</v>
          </cell>
          <cell r="E99" t="str">
            <v>1 كغم</v>
          </cell>
          <cell r="F99">
            <v>2023</v>
          </cell>
          <cell r="G99">
            <v>3</v>
          </cell>
          <cell r="H99">
            <v>12.666666666666666</v>
          </cell>
          <cell r="I99">
            <v>13.333333333333334</v>
          </cell>
          <cell r="J99">
            <v>13.5</v>
          </cell>
          <cell r="K99">
            <v>13.5</v>
          </cell>
          <cell r="L99">
            <v>13.166666666666666</v>
          </cell>
          <cell r="M99">
            <v>12</v>
          </cell>
          <cell r="N99">
            <v>12.333333333333334</v>
          </cell>
          <cell r="O99">
            <v>12</v>
          </cell>
          <cell r="P99">
            <v>10.833333333333334</v>
          </cell>
          <cell r="Q99">
            <v>10.666666666666666</v>
          </cell>
          <cell r="R99">
            <v>10.666666666666666</v>
          </cell>
          <cell r="S99">
            <v>10.666666666666666</v>
          </cell>
          <cell r="T99">
            <v>12.111111111111109</v>
          </cell>
        </row>
        <row r="100">
          <cell r="B100">
            <v>11300302</v>
          </cell>
          <cell r="C100" t="str">
            <v>011300302</v>
          </cell>
          <cell r="D100" t="str">
            <v>سردين أبو شنب - شقحة - البرتغال</v>
          </cell>
          <cell r="E100" t="str">
            <v>علبة/115غم وزن صافي</v>
          </cell>
          <cell r="F100">
            <v>2023</v>
          </cell>
          <cell r="G100">
            <v>3</v>
          </cell>
          <cell r="H100">
            <v>5</v>
          </cell>
          <cell r="I100">
            <v>5</v>
          </cell>
          <cell r="J100">
            <v>5</v>
          </cell>
          <cell r="K100">
            <v>5</v>
          </cell>
          <cell r="L100">
            <v>5</v>
          </cell>
          <cell r="M100">
            <v>5</v>
          </cell>
          <cell r="N100">
            <v>5</v>
          </cell>
          <cell r="T100">
            <v>5</v>
          </cell>
        </row>
        <row r="101">
          <cell r="B101">
            <v>11300303</v>
          </cell>
          <cell r="C101" t="str">
            <v>011300303</v>
          </cell>
          <cell r="D101" t="str">
            <v>سردين  إسرائيلي 125 غم</v>
          </cell>
          <cell r="E101" t="str">
            <v>علبة/125 غم</v>
          </cell>
          <cell r="F101">
            <v>2023</v>
          </cell>
          <cell r="G101">
            <v>3</v>
          </cell>
          <cell r="O101">
            <v>5</v>
          </cell>
          <cell r="P101">
            <v>5</v>
          </cell>
          <cell r="Q101">
            <v>5</v>
          </cell>
          <cell r="R101">
            <v>5</v>
          </cell>
          <cell r="S101">
            <v>5</v>
          </cell>
          <cell r="T101">
            <v>5</v>
          </cell>
        </row>
        <row r="102">
          <cell r="B102">
            <v>11300305</v>
          </cell>
          <cell r="C102" t="str">
            <v>011300305</v>
          </cell>
          <cell r="D102" t="str">
            <v>سمك تونا معلب - مارينا - تايلاند</v>
          </cell>
          <cell r="E102" t="str">
            <v>علبة/100غم وزن صافي</v>
          </cell>
          <cell r="F102">
            <v>2023</v>
          </cell>
          <cell r="G102">
            <v>3</v>
          </cell>
          <cell r="H102">
            <v>6.3611111111111107</v>
          </cell>
          <cell r="I102">
            <v>6.583333333333333</v>
          </cell>
          <cell r="J102">
            <v>6.583333333333333</v>
          </cell>
          <cell r="K102">
            <v>6.5277777777777777</v>
          </cell>
          <cell r="L102">
            <v>6.4722222222222223</v>
          </cell>
          <cell r="M102">
            <v>6.5555555555555554</v>
          </cell>
          <cell r="N102">
            <v>6.5555555555555554</v>
          </cell>
          <cell r="O102">
            <v>6.5555555555555554</v>
          </cell>
          <cell r="P102">
            <v>6.5</v>
          </cell>
          <cell r="Q102">
            <v>6.5</v>
          </cell>
          <cell r="R102">
            <v>6.5</v>
          </cell>
          <cell r="S102">
            <v>6.5</v>
          </cell>
          <cell r="T102">
            <v>6.5162037037037051</v>
          </cell>
        </row>
        <row r="103">
          <cell r="B103">
            <v>11410101</v>
          </cell>
          <cell r="C103" t="str">
            <v>011410101</v>
          </cell>
          <cell r="D103" t="str">
            <v>حليب مبستر 3% دسم كرتون - تنوفا - اسرائيل</v>
          </cell>
          <cell r="E103" t="str">
            <v>كرتونة / 1 كغم</v>
          </cell>
          <cell r="F103">
            <v>2023</v>
          </cell>
          <cell r="G103">
            <v>3</v>
          </cell>
          <cell r="H103">
            <v>5.9736842105263159</v>
          </cell>
          <cell r="I103">
            <v>5.9736842105263159</v>
          </cell>
          <cell r="J103">
            <v>5.9736842105263159</v>
          </cell>
          <cell r="K103">
            <v>5.9736842105263159</v>
          </cell>
          <cell r="L103">
            <v>5.9736842105263159</v>
          </cell>
          <cell r="M103">
            <v>6.4473684210526319</v>
          </cell>
          <cell r="N103">
            <v>6.7368421052631575</v>
          </cell>
          <cell r="O103">
            <v>6.9210526315789478</v>
          </cell>
          <cell r="P103">
            <v>7</v>
          </cell>
          <cell r="Q103">
            <v>7</v>
          </cell>
          <cell r="R103">
            <v>7</v>
          </cell>
          <cell r="S103">
            <v>12</v>
          </cell>
          <cell r="T103">
            <v>6.9144736842105265</v>
          </cell>
        </row>
        <row r="104">
          <cell r="B104">
            <v>11410102</v>
          </cell>
          <cell r="C104" t="str">
            <v>011410102</v>
          </cell>
          <cell r="D104" t="str">
            <v>حليب مبستر 3% دسم - مبستر جنيدي - المزرعة - محلي</v>
          </cell>
          <cell r="E104" t="str">
            <v>كرتونة / 1 كغم</v>
          </cell>
          <cell r="F104">
            <v>2023</v>
          </cell>
          <cell r="G104">
            <v>3</v>
          </cell>
          <cell r="H104">
            <v>5.4230769230769234</v>
          </cell>
          <cell r="I104">
            <v>5.4230769230769234</v>
          </cell>
          <cell r="J104">
            <v>5.4230769230769234</v>
          </cell>
          <cell r="K104">
            <v>5.384615384615385</v>
          </cell>
          <cell r="L104">
            <v>5.384615384615385</v>
          </cell>
          <cell r="M104">
            <v>5.4230769230769234</v>
          </cell>
          <cell r="N104">
            <v>5.615384615384615</v>
          </cell>
          <cell r="O104">
            <v>5.5769230769230766</v>
          </cell>
          <cell r="P104">
            <v>5.8076923076923075</v>
          </cell>
          <cell r="Q104">
            <v>5.8076923076923075</v>
          </cell>
          <cell r="R104">
            <v>5.8076923076923075</v>
          </cell>
          <cell r="S104">
            <v>10.807692307692308</v>
          </cell>
          <cell r="T104">
            <v>5.9903846153846159</v>
          </cell>
        </row>
        <row r="105">
          <cell r="B105">
            <v>11410103</v>
          </cell>
          <cell r="C105" t="str">
            <v>011410103</v>
          </cell>
          <cell r="D105" t="str">
            <v>حليب مبستر 3% دسم - مبستر جبريني - محلي</v>
          </cell>
          <cell r="E105" t="str">
            <v>كرتونة / 1 كغم</v>
          </cell>
          <cell r="F105">
            <v>2023</v>
          </cell>
          <cell r="G105">
            <v>3</v>
          </cell>
          <cell r="H105">
            <v>5</v>
          </cell>
          <cell r="I105">
            <v>5</v>
          </cell>
          <cell r="J105">
            <v>5</v>
          </cell>
          <cell r="K105">
            <v>5.0344827586206895</v>
          </cell>
          <cell r="L105">
            <v>4.9655172413793105</v>
          </cell>
          <cell r="M105">
            <v>5</v>
          </cell>
          <cell r="N105">
            <v>5</v>
          </cell>
          <cell r="O105">
            <v>5</v>
          </cell>
          <cell r="P105">
            <v>5.0344827586206895</v>
          </cell>
          <cell r="Q105">
            <v>5.0344827586206895</v>
          </cell>
          <cell r="R105">
            <v>5.0344827586206895</v>
          </cell>
          <cell r="S105">
            <v>10.03448275862069</v>
          </cell>
          <cell r="T105">
            <v>5.4281609195402298</v>
          </cell>
        </row>
        <row r="106">
          <cell r="B106">
            <v>11410301</v>
          </cell>
          <cell r="C106" t="str">
            <v>011410301</v>
          </cell>
          <cell r="D106" t="str">
            <v>حليب مجفف للاطفال - نيدو مدعم - فرنسا</v>
          </cell>
          <cell r="E106" t="str">
            <v>علبة / 2500غم</v>
          </cell>
          <cell r="F106">
            <v>2023</v>
          </cell>
          <cell r="G106">
            <v>3</v>
          </cell>
          <cell r="H106">
            <v>93.454545454545453</v>
          </cell>
          <cell r="I106">
            <v>94.242424242424249</v>
          </cell>
          <cell r="J106">
            <v>95</v>
          </cell>
          <cell r="K106">
            <v>94.484848484848484</v>
          </cell>
          <cell r="L106">
            <v>94.424242424242422</v>
          </cell>
          <cell r="M106">
            <v>94.36363636363636</v>
          </cell>
          <cell r="N106">
            <v>94.575757575757578</v>
          </cell>
          <cell r="O106">
            <v>94.272727272727266</v>
          </cell>
          <cell r="P106">
            <v>94.515151515151516</v>
          </cell>
          <cell r="Q106">
            <v>94.424242424242422</v>
          </cell>
          <cell r="R106">
            <v>94.424242424242422</v>
          </cell>
          <cell r="S106">
            <v>94.424242424242422</v>
          </cell>
          <cell r="T106">
            <v>94.383838383838395</v>
          </cell>
        </row>
        <row r="107">
          <cell r="B107">
            <v>11410303</v>
          </cell>
          <cell r="C107" t="str">
            <v>011410303</v>
          </cell>
          <cell r="D107" t="str">
            <v>حليب مجفف للأطفال برو جولد S26 PRO GOLD ايرلندا</v>
          </cell>
          <cell r="E107" t="str">
            <v>علبة / 400 غم</v>
          </cell>
          <cell r="F107">
            <v>2023</v>
          </cell>
          <cell r="G107">
            <v>3</v>
          </cell>
          <cell r="H107">
            <v>35.666666666666664</v>
          </cell>
          <cell r="I107">
            <v>35.555555555555557</v>
          </cell>
          <cell r="J107">
            <v>35.555555555555557</v>
          </cell>
          <cell r="K107">
            <v>35.444444444444443</v>
          </cell>
          <cell r="L107">
            <v>35.444444444444443</v>
          </cell>
          <cell r="M107">
            <v>35.777777777777779</v>
          </cell>
          <cell r="N107">
            <v>35.888888888888886</v>
          </cell>
          <cell r="O107">
            <v>36.222222222222221</v>
          </cell>
          <cell r="P107">
            <v>36.111111111111114</v>
          </cell>
          <cell r="Q107">
            <v>35.888888888888886</v>
          </cell>
          <cell r="R107">
            <v>38.666666666666664</v>
          </cell>
          <cell r="S107">
            <v>50</v>
          </cell>
          <cell r="T107">
            <v>37.185185185185183</v>
          </cell>
        </row>
        <row r="108">
          <cell r="B108">
            <v>11410304</v>
          </cell>
          <cell r="C108" t="str">
            <v>011410304</v>
          </cell>
          <cell r="D108" t="str">
            <v>حليب مجفف للأطفال - ماتيرنا - اسرائيل</v>
          </cell>
          <cell r="E108" t="str">
            <v>علبة / 400 غم</v>
          </cell>
          <cell r="F108">
            <v>2023</v>
          </cell>
          <cell r="G108">
            <v>3</v>
          </cell>
          <cell r="H108">
            <v>24.666666666666668</v>
          </cell>
          <cell r="I108">
            <v>24.777777777777779</v>
          </cell>
          <cell r="J108">
            <v>24.555555555555557</v>
          </cell>
          <cell r="K108">
            <v>24.666666666666668</v>
          </cell>
          <cell r="L108">
            <v>24.777777777777779</v>
          </cell>
          <cell r="M108">
            <v>24.888888888888889</v>
          </cell>
          <cell r="N108">
            <v>25.666666666666668</v>
          </cell>
          <cell r="O108">
            <v>26</v>
          </cell>
          <cell r="P108">
            <v>26</v>
          </cell>
          <cell r="Q108">
            <v>25.777777777777779</v>
          </cell>
          <cell r="R108">
            <v>30</v>
          </cell>
          <cell r="S108">
            <v>41.333333333333336</v>
          </cell>
          <cell r="T108">
            <v>26.925925925925924</v>
          </cell>
        </row>
        <row r="109">
          <cell r="B109">
            <v>11420101</v>
          </cell>
          <cell r="C109" t="str">
            <v>011420101</v>
          </cell>
          <cell r="D109" t="str">
            <v>لبن شمينت - اسرائيل Tunva Sour Shimenet</v>
          </cell>
          <cell r="E109" t="str">
            <v>علبة /200 غم</v>
          </cell>
          <cell r="F109">
            <v>2023</v>
          </cell>
          <cell r="G109">
            <v>3</v>
          </cell>
          <cell r="H109">
            <v>2.4807692307692308</v>
          </cell>
          <cell r="I109">
            <v>2.5</v>
          </cell>
          <cell r="J109">
            <v>2.5</v>
          </cell>
          <cell r="K109">
            <v>2.5</v>
          </cell>
          <cell r="L109">
            <v>2.5</v>
          </cell>
          <cell r="M109">
            <v>2.5</v>
          </cell>
          <cell r="N109">
            <v>2.5</v>
          </cell>
          <cell r="O109">
            <v>2.5</v>
          </cell>
          <cell r="P109">
            <v>2.5</v>
          </cell>
          <cell r="Q109">
            <v>2.4807692307692308</v>
          </cell>
          <cell r="R109">
            <v>2.4807692307692308</v>
          </cell>
          <cell r="S109">
            <v>2.4807692307692308</v>
          </cell>
          <cell r="T109">
            <v>2.4935897435897432</v>
          </cell>
        </row>
        <row r="110">
          <cell r="B110">
            <v>11420102</v>
          </cell>
          <cell r="C110" t="str">
            <v>011420102</v>
          </cell>
          <cell r="D110" t="str">
            <v>لبن رايب - الجنيدي - محلي</v>
          </cell>
          <cell r="E110" t="str">
            <v>علبة /500غم</v>
          </cell>
          <cell r="F110">
            <v>2023</v>
          </cell>
          <cell r="G110">
            <v>3</v>
          </cell>
          <cell r="H110">
            <v>5.5789473684210522</v>
          </cell>
          <cell r="I110">
            <v>5.5789473684210522</v>
          </cell>
          <cell r="J110">
            <v>5.5263157894736841</v>
          </cell>
          <cell r="K110">
            <v>5.5263157894736841</v>
          </cell>
          <cell r="L110">
            <v>5.5263157894736841</v>
          </cell>
          <cell r="M110">
            <v>5.5263157894736841</v>
          </cell>
          <cell r="N110">
            <v>5.5263157894736841</v>
          </cell>
          <cell r="O110">
            <v>5.5789473684210522</v>
          </cell>
          <cell r="P110">
            <v>5.5789473684210522</v>
          </cell>
          <cell r="Q110">
            <v>5.5789473684210522</v>
          </cell>
          <cell r="R110">
            <v>5.5789473684210522</v>
          </cell>
          <cell r="S110">
            <v>5.5789473684210522</v>
          </cell>
          <cell r="T110">
            <v>5.5570175438596499</v>
          </cell>
        </row>
        <row r="111">
          <cell r="B111">
            <v>11420103</v>
          </cell>
          <cell r="C111" t="str">
            <v>011420103</v>
          </cell>
          <cell r="D111" t="str">
            <v>لبن أب الجنيدي سائل "لبن شراب مخيض" - 1.5% دسم - محلي</v>
          </cell>
          <cell r="E111" t="str">
            <v>علبة  350 مل</v>
          </cell>
          <cell r="F111">
            <v>2023</v>
          </cell>
          <cell r="G111">
            <v>3</v>
          </cell>
          <cell r="H111">
            <v>2.4680851063829787</v>
          </cell>
          <cell r="I111">
            <v>2.5</v>
          </cell>
          <cell r="J111">
            <v>2.5</v>
          </cell>
          <cell r="K111">
            <v>2.5</v>
          </cell>
          <cell r="L111">
            <v>2.478723404255319</v>
          </cell>
          <cell r="M111">
            <v>2.4893617021276597</v>
          </cell>
          <cell r="N111">
            <v>2.5</v>
          </cell>
          <cell r="O111">
            <v>2.4042553191489362</v>
          </cell>
          <cell r="P111">
            <v>2.4255319148936172</v>
          </cell>
          <cell r="Q111">
            <v>2.4255319148936172</v>
          </cell>
          <cell r="R111">
            <v>2.4255319148936172</v>
          </cell>
          <cell r="S111">
            <v>2.4255319148936172</v>
          </cell>
          <cell r="T111">
            <v>2.461879432624114</v>
          </cell>
        </row>
        <row r="112">
          <cell r="B112">
            <v>11420104</v>
          </cell>
          <cell r="C112" t="str">
            <v>011420104</v>
          </cell>
          <cell r="D112" t="str">
            <v>لبن رايب عادي - الجبريني - محلي</v>
          </cell>
          <cell r="E112" t="str">
            <v>جلن 1.5 كغم</v>
          </cell>
          <cell r="F112">
            <v>2023</v>
          </cell>
          <cell r="G112">
            <v>3</v>
          </cell>
          <cell r="H112">
            <v>10.5</v>
          </cell>
          <cell r="I112">
            <v>10.1875</v>
          </cell>
          <cell r="J112">
            <v>10.21875</v>
          </cell>
          <cell r="K112">
            <v>10.21875</v>
          </cell>
          <cell r="L112">
            <v>10.21875</v>
          </cell>
          <cell r="M112">
            <v>10.0625</v>
          </cell>
          <cell r="N112">
            <v>10.03125</v>
          </cell>
          <cell r="O112">
            <v>10.03125</v>
          </cell>
          <cell r="P112">
            <v>10</v>
          </cell>
          <cell r="Q112">
            <v>10</v>
          </cell>
          <cell r="R112">
            <v>10</v>
          </cell>
          <cell r="S112">
            <v>10</v>
          </cell>
          <cell r="T112">
            <v>10.122395833333334</v>
          </cell>
        </row>
        <row r="113">
          <cell r="B113">
            <v>11420106</v>
          </cell>
          <cell r="C113" t="str">
            <v>011420106</v>
          </cell>
          <cell r="D113" t="str">
            <v>لبن شمينت محلي "الجنيدي، الجبريني"</v>
          </cell>
          <cell r="E113" t="str">
            <v>علبة / 200 غم</v>
          </cell>
          <cell r="F113">
            <v>2023</v>
          </cell>
          <cell r="G113">
            <v>3</v>
          </cell>
          <cell r="H113">
            <v>1</v>
          </cell>
          <cell r="I113">
            <v>1</v>
          </cell>
          <cell r="J113">
            <v>1</v>
          </cell>
          <cell r="K113">
            <v>1</v>
          </cell>
          <cell r="L113">
            <v>1</v>
          </cell>
          <cell r="M113">
            <v>1</v>
          </cell>
          <cell r="N113">
            <v>1</v>
          </cell>
          <cell r="O113">
            <v>1</v>
          </cell>
          <cell r="P113">
            <v>1</v>
          </cell>
          <cell r="Q113">
            <v>1</v>
          </cell>
          <cell r="R113">
            <v>1</v>
          </cell>
          <cell r="S113">
            <v>1</v>
          </cell>
          <cell r="T113">
            <v>1</v>
          </cell>
        </row>
        <row r="114">
          <cell r="B114">
            <v>11420107</v>
          </cell>
          <cell r="C114" t="str">
            <v>011420107</v>
          </cell>
          <cell r="D114" t="str">
            <v>لبن بطعم الفراولة الجنيدي 1.5% دسم</v>
          </cell>
          <cell r="E114" t="str">
            <v>علبة / 150 غم</v>
          </cell>
          <cell r="F114">
            <v>2023</v>
          </cell>
          <cell r="G114">
            <v>3</v>
          </cell>
          <cell r="H114">
            <v>1</v>
          </cell>
          <cell r="I114">
            <v>1</v>
          </cell>
          <cell r="J114">
            <v>1</v>
          </cell>
          <cell r="K114">
            <v>1</v>
          </cell>
          <cell r="L114">
            <v>1</v>
          </cell>
          <cell r="M114">
            <v>1</v>
          </cell>
          <cell r="N114">
            <v>1</v>
          </cell>
          <cell r="O114">
            <v>1</v>
          </cell>
          <cell r="P114">
            <v>1</v>
          </cell>
          <cell r="Q114">
            <v>1</v>
          </cell>
          <cell r="R114">
            <v>1</v>
          </cell>
          <cell r="S114">
            <v>1</v>
          </cell>
          <cell r="T114">
            <v>1</v>
          </cell>
        </row>
        <row r="115">
          <cell r="B115">
            <v>11420201</v>
          </cell>
          <cell r="C115" t="str">
            <v>011420201</v>
          </cell>
          <cell r="D115" t="str">
            <v>لبنة عادية - الجنيدي 12% دسم - محلي</v>
          </cell>
          <cell r="E115" t="str">
            <v>علبة / 500 غم</v>
          </cell>
          <cell r="F115">
            <v>2023</v>
          </cell>
          <cell r="G115">
            <v>3</v>
          </cell>
          <cell r="H115">
            <v>7.65625</v>
          </cell>
          <cell r="I115">
            <v>7.78125</v>
          </cell>
          <cell r="J115">
            <v>7.9375</v>
          </cell>
          <cell r="K115">
            <v>7.9375</v>
          </cell>
          <cell r="L115">
            <v>7.96875</v>
          </cell>
          <cell r="M115">
            <v>8</v>
          </cell>
          <cell r="N115">
            <v>8</v>
          </cell>
          <cell r="O115">
            <v>8</v>
          </cell>
          <cell r="P115">
            <v>8</v>
          </cell>
          <cell r="Q115">
            <v>8</v>
          </cell>
          <cell r="R115">
            <v>8</v>
          </cell>
          <cell r="S115">
            <v>8</v>
          </cell>
          <cell r="T115">
            <v>7.940104166666667</v>
          </cell>
        </row>
        <row r="116">
          <cell r="B116">
            <v>11420202</v>
          </cell>
          <cell r="C116" t="str">
            <v>011420202</v>
          </cell>
          <cell r="D116" t="str">
            <v>لبنة عادية - الجبريني - محلي</v>
          </cell>
          <cell r="E116" t="str">
            <v>علبة 450 غم</v>
          </cell>
          <cell r="F116">
            <v>2023</v>
          </cell>
          <cell r="G116">
            <v>3</v>
          </cell>
          <cell r="H116">
            <v>7.2222222222222223</v>
          </cell>
          <cell r="I116">
            <v>7.2962962962962967</v>
          </cell>
          <cell r="J116">
            <v>7.1851851851851851</v>
          </cell>
          <cell r="K116">
            <v>7.4074074074074074</v>
          </cell>
          <cell r="L116">
            <v>7.3888888888888893</v>
          </cell>
          <cell r="M116">
            <v>7.3703703703703702</v>
          </cell>
          <cell r="N116">
            <v>7.2592592592592595</v>
          </cell>
          <cell r="O116">
            <v>7.2222222222222223</v>
          </cell>
          <cell r="P116">
            <v>7.2407407407407405</v>
          </cell>
          <cell r="Q116">
            <v>7.2222222222222223</v>
          </cell>
          <cell r="R116">
            <v>7.2222222222222223</v>
          </cell>
          <cell r="S116">
            <v>7.2222222222222223</v>
          </cell>
          <cell r="T116">
            <v>7.2716049382716053</v>
          </cell>
        </row>
        <row r="117">
          <cell r="B117">
            <v>11420203</v>
          </cell>
          <cell r="C117" t="str">
            <v>011420203</v>
          </cell>
          <cell r="D117" t="str">
            <v>لبنة دانية - البينار</v>
          </cell>
          <cell r="E117" t="str">
            <v>علبة / 400 غم</v>
          </cell>
          <cell r="F117">
            <v>2023</v>
          </cell>
          <cell r="G117">
            <v>3</v>
          </cell>
          <cell r="H117">
            <v>7.4</v>
          </cell>
          <cell r="I117">
            <v>7.6</v>
          </cell>
          <cell r="J117">
            <v>7.6</v>
          </cell>
          <cell r="K117">
            <v>7.6</v>
          </cell>
          <cell r="L117">
            <v>7.6</v>
          </cell>
          <cell r="M117">
            <v>7.6</v>
          </cell>
          <cell r="N117">
            <v>7.6</v>
          </cell>
          <cell r="T117">
            <v>7.5714285714285721</v>
          </cell>
        </row>
        <row r="118">
          <cell r="B118">
            <v>11420204</v>
          </cell>
          <cell r="C118" t="str">
            <v>011420204</v>
          </cell>
          <cell r="D118" t="str">
            <v>لبنة المروج - محلي - غزة -  450 غم</v>
          </cell>
          <cell r="E118" t="str">
            <v>450 غم</v>
          </cell>
          <cell r="F118">
            <v>2023</v>
          </cell>
          <cell r="G118">
            <v>3</v>
          </cell>
          <cell r="O118">
            <v>6.7</v>
          </cell>
          <cell r="P118">
            <v>6.6</v>
          </cell>
          <cell r="Q118">
            <v>6.6</v>
          </cell>
          <cell r="R118">
            <v>6.6</v>
          </cell>
          <cell r="S118">
            <v>6.6</v>
          </cell>
          <cell r="T118">
            <v>6.62</v>
          </cell>
        </row>
        <row r="119">
          <cell r="B119">
            <v>11420301</v>
          </cell>
          <cell r="C119" t="str">
            <v>011420301</v>
          </cell>
          <cell r="D119" t="str">
            <v>جبنة صفراء - عميك - اسرائيلي</v>
          </cell>
          <cell r="E119" t="str">
            <v xml:space="preserve"> 250 غم</v>
          </cell>
          <cell r="F119">
            <v>2023</v>
          </cell>
          <cell r="G119">
            <v>3</v>
          </cell>
          <cell r="H119">
            <v>10.333333333333334</v>
          </cell>
          <cell r="I119">
            <v>10.666666666666666</v>
          </cell>
          <cell r="J119">
            <v>10.666666666666666</v>
          </cell>
          <cell r="K119">
            <v>10.666666666666666</v>
          </cell>
          <cell r="L119">
            <v>10.666666666666666</v>
          </cell>
          <cell r="M119">
            <v>10.666666666666666</v>
          </cell>
          <cell r="N119">
            <v>10.666666666666666</v>
          </cell>
          <cell r="T119">
            <v>10.619047619047619</v>
          </cell>
        </row>
        <row r="120">
          <cell r="B120">
            <v>11420302</v>
          </cell>
          <cell r="C120" t="str">
            <v>011420302</v>
          </cell>
          <cell r="D120" t="str">
            <v>جبنة صفراء - هولندا Greatest</v>
          </cell>
          <cell r="E120" t="str">
            <v>باكيت 500 غم</v>
          </cell>
          <cell r="F120">
            <v>2023</v>
          </cell>
          <cell r="G120">
            <v>3</v>
          </cell>
          <cell r="H120">
            <v>12.027777777777779</v>
          </cell>
          <cell r="I120">
            <v>12.25</v>
          </cell>
          <cell r="J120">
            <v>12.361111111111111</v>
          </cell>
          <cell r="K120">
            <v>12.194444444444445</v>
          </cell>
          <cell r="L120">
            <v>12.361111111111111</v>
          </cell>
          <cell r="M120">
            <v>12.472222222222221</v>
          </cell>
          <cell r="N120">
            <v>12.527777777777779</v>
          </cell>
          <cell r="O120">
            <v>12.527777777777779</v>
          </cell>
          <cell r="P120">
            <v>12.666666666666666</v>
          </cell>
          <cell r="Q120">
            <v>12.666666666666666</v>
          </cell>
          <cell r="R120">
            <v>12.666666666666666</v>
          </cell>
          <cell r="S120">
            <v>12.666666666666666</v>
          </cell>
          <cell r="T120">
            <v>12.449074074074071</v>
          </cell>
        </row>
        <row r="121">
          <cell r="B121">
            <v>11420303</v>
          </cell>
          <cell r="C121" t="str">
            <v>011420303</v>
          </cell>
          <cell r="D121" t="str">
            <v>جبنة غنم بيضاء "خضراء" - محلي</v>
          </cell>
          <cell r="E121" t="str">
            <v>1 كغم</v>
          </cell>
          <cell r="F121">
            <v>2023</v>
          </cell>
          <cell r="G121">
            <v>3</v>
          </cell>
          <cell r="H121">
            <v>16.571428571428573</v>
          </cell>
          <cell r="I121">
            <v>16.571428571428573</v>
          </cell>
          <cell r="J121">
            <v>16.571428571428573</v>
          </cell>
          <cell r="K121">
            <v>16.571428571428573</v>
          </cell>
          <cell r="L121">
            <v>16.571428571428573</v>
          </cell>
          <cell r="M121">
            <v>16.571428571428573</v>
          </cell>
          <cell r="N121">
            <v>16.571428571428573</v>
          </cell>
          <cell r="T121">
            <v>16.571428571428573</v>
          </cell>
        </row>
        <row r="122">
          <cell r="B122">
            <v>11420304</v>
          </cell>
          <cell r="C122" t="str">
            <v>011420304</v>
          </cell>
          <cell r="D122" t="str">
            <v>جبنة مثلثات - لافاش كيري - فرنسا</v>
          </cell>
          <cell r="E122" t="str">
            <v>علبة /200غم ( 12 قطعة)</v>
          </cell>
          <cell r="F122">
            <v>2023</v>
          </cell>
          <cell r="G122">
            <v>3</v>
          </cell>
        </row>
        <row r="123">
          <cell r="B123">
            <v>11420305</v>
          </cell>
          <cell r="C123" t="str">
            <v>011420305</v>
          </cell>
          <cell r="D123" t="str">
            <v>جبنة مثلثات - لافاش كيري - مصر</v>
          </cell>
          <cell r="E123" t="str">
            <v>علبة - 200 غم - 12 قطعة</v>
          </cell>
          <cell r="F123">
            <v>2023</v>
          </cell>
          <cell r="G123">
            <v>3</v>
          </cell>
          <cell r="H123">
            <v>3.4714285714285715</v>
          </cell>
          <cell r="I123">
            <v>3.4285714285714284</v>
          </cell>
          <cell r="J123">
            <v>3.5</v>
          </cell>
          <cell r="K123">
            <v>3.4571428571428573</v>
          </cell>
          <cell r="L123">
            <v>3.5142857142857142</v>
          </cell>
          <cell r="M123">
            <v>3.6857142857142855</v>
          </cell>
          <cell r="N123">
            <v>3.8142857142857145</v>
          </cell>
          <cell r="O123">
            <v>3.842857142857143</v>
          </cell>
          <cell r="P123">
            <v>3.8714285714285714</v>
          </cell>
          <cell r="Q123">
            <v>3.9285714285714284</v>
          </cell>
          <cell r="R123">
            <v>6</v>
          </cell>
          <cell r="S123">
            <v>6</v>
          </cell>
          <cell r="T123">
            <v>4.0428571428571436</v>
          </cell>
        </row>
        <row r="124">
          <cell r="B124">
            <v>11420306</v>
          </cell>
          <cell r="C124" t="str">
            <v>011420306</v>
          </cell>
          <cell r="D124" t="str">
            <v>جبنة صفراء تنوفا  ( سديه ) إسرائيلي  500 غم</v>
          </cell>
          <cell r="E124" t="str">
            <v>500 غم</v>
          </cell>
          <cell r="F124">
            <v>2023</v>
          </cell>
          <cell r="G124">
            <v>3</v>
          </cell>
          <cell r="O124">
            <v>10</v>
          </cell>
          <cell r="P124">
            <v>10.333333333333334</v>
          </cell>
          <cell r="Q124">
            <v>10.333333333333334</v>
          </cell>
          <cell r="R124">
            <v>10.333333333333334</v>
          </cell>
          <cell r="S124">
            <v>10.333333333333334</v>
          </cell>
          <cell r="T124">
            <v>10.266666666666669</v>
          </cell>
        </row>
        <row r="125">
          <cell r="B125">
            <v>11420307</v>
          </cell>
          <cell r="C125" t="str">
            <v>011420307</v>
          </cell>
          <cell r="D125" t="str">
            <v>جبنة بلدية بيضاء محلي  وزن 1 كغم</v>
          </cell>
          <cell r="E125" t="str">
            <v>1 كغم</v>
          </cell>
          <cell r="F125">
            <v>2023</v>
          </cell>
          <cell r="G125">
            <v>3</v>
          </cell>
          <cell r="O125">
            <v>16.61904761904762</v>
          </cell>
          <cell r="P125">
            <v>16.952380952380953</v>
          </cell>
          <cell r="Q125">
            <v>17</v>
          </cell>
          <cell r="R125">
            <v>17</v>
          </cell>
          <cell r="S125">
            <v>27</v>
          </cell>
          <cell r="T125">
            <v>18.914285714285715</v>
          </cell>
        </row>
        <row r="126">
          <cell r="B126">
            <v>11420401</v>
          </cell>
          <cell r="C126" t="str">
            <v>011420401</v>
          </cell>
          <cell r="D126" t="str">
            <v>زبدة - تنوفا - اسرائيل</v>
          </cell>
          <cell r="E126" t="str">
            <v>باكيت /100غم</v>
          </cell>
          <cell r="F126">
            <v>2023</v>
          </cell>
          <cell r="G126">
            <v>3</v>
          </cell>
          <cell r="H126">
            <v>8.257142857142858</v>
          </cell>
          <cell r="I126">
            <v>8.257142857142858</v>
          </cell>
          <cell r="J126">
            <v>8.257142857142858</v>
          </cell>
          <cell r="K126">
            <v>9.4857142857142858</v>
          </cell>
          <cell r="L126">
            <v>9.5714285714285712</v>
          </cell>
          <cell r="M126">
            <v>9.6</v>
          </cell>
          <cell r="N126">
            <v>9.6</v>
          </cell>
          <cell r="T126">
            <v>9.0040816326530617</v>
          </cell>
        </row>
        <row r="127">
          <cell r="B127">
            <v>11420402</v>
          </cell>
          <cell r="C127" t="str">
            <v>011420402</v>
          </cell>
          <cell r="D127" t="str">
            <v>زبدة لورباك غير مالحة Lurpak</v>
          </cell>
          <cell r="E127" t="str">
            <v>باكيت / 200 غم</v>
          </cell>
          <cell r="F127">
            <v>2023</v>
          </cell>
          <cell r="G127">
            <v>3</v>
          </cell>
          <cell r="O127">
            <v>12.892857142857142</v>
          </cell>
          <cell r="P127">
            <v>12.928571428571429</v>
          </cell>
          <cell r="Q127">
            <v>12.928571428571429</v>
          </cell>
          <cell r="R127">
            <v>12.928571428571429</v>
          </cell>
          <cell r="S127">
            <v>12.928571428571429</v>
          </cell>
          <cell r="T127">
            <v>12.921428571428573</v>
          </cell>
        </row>
        <row r="128">
          <cell r="B128">
            <v>11420403</v>
          </cell>
          <cell r="C128" t="str">
            <v>011420403</v>
          </cell>
          <cell r="D128" t="str">
            <v>قشطة - نستلة Cream Original</v>
          </cell>
          <cell r="E128" t="str">
            <v>علبة / 160 غم</v>
          </cell>
          <cell r="F128">
            <v>2023</v>
          </cell>
          <cell r="G128">
            <v>3</v>
          </cell>
          <cell r="H128">
            <v>3.806451612903226</v>
          </cell>
          <cell r="I128">
            <v>3.806451612903226</v>
          </cell>
          <cell r="J128">
            <v>3.806451612903226</v>
          </cell>
          <cell r="K128">
            <v>3.806451612903226</v>
          </cell>
          <cell r="L128">
            <v>3.806451612903226</v>
          </cell>
          <cell r="M128">
            <v>3.806451612903226</v>
          </cell>
          <cell r="N128">
            <v>3.806451612903226</v>
          </cell>
          <cell r="T128">
            <v>3.8064516129032251</v>
          </cell>
        </row>
        <row r="129">
          <cell r="B129">
            <v>11420404</v>
          </cell>
          <cell r="C129" t="str">
            <v>011420404</v>
          </cell>
          <cell r="D129" t="str">
            <v>جميد بلدي محلي - نخب أول</v>
          </cell>
          <cell r="E129" t="str">
            <v>1 كغم</v>
          </cell>
          <cell r="F129">
            <v>2023</v>
          </cell>
          <cell r="G129">
            <v>3</v>
          </cell>
          <cell r="H129">
            <v>20</v>
          </cell>
          <cell r="I129">
            <v>20</v>
          </cell>
          <cell r="J129">
            <v>20</v>
          </cell>
          <cell r="K129">
            <v>20</v>
          </cell>
          <cell r="L129">
            <v>20</v>
          </cell>
          <cell r="M129">
            <v>22.857142857142858</v>
          </cell>
          <cell r="N129">
            <v>26.857142857142858</v>
          </cell>
          <cell r="O129">
            <v>26.857142857142858</v>
          </cell>
          <cell r="P129">
            <v>26.857142857142858</v>
          </cell>
          <cell r="Q129">
            <v>26.857142857142858</v>
          </cell>
          <cell r="R129">
            <v>26.857142857142858</v>
          </cell>
          <cell r="S129">
            <v>26.857142857142858</v>
          </cell>
          <cell r="T129">
            <v>23.666666666666668</v>
          </cell>
        </row>
        <row r="130">
          <cell r="B130">
            <v>11420405</v>
          </cell>
          <cell r="C130" t="str">
            <v>011420405</v>
          </cell>
          <cell r="D130" t="str">
            <v>قشطة - مستورد الامارات  مري لاند- قطفة 100 جم</v>
          </cell>
          <cell r="E130" t="str">
            <v>علبة / 100 غم</v>
          </cell>
          <cell r="F130">
            <v>2023</v>
          </cell>
          <cell r="G130">
            <v>3</v>
          </cell>
          <cell r="O130">
            <v>2</v>
          </cell>
          <cell r="P130">
            <v>2</v>
          </cell>
          <cell r="Q130">
            <v>2</v>
          </cell>
          <cell r="R130">
            <v>2</v>
          </cell>
          <cell r="S130">
            <v>2</v>
          </cell>
          <cell r="T130">
            <v>2</v>
          </cell>
        </row>
        <row r="131">
          <cell r="B131">
            <v>11420406</v>
          </cell>
          <cell r="C131" t="str">
            <v>011420406</v>
          </cell>
          <cell r="D131" t="str">
            <v>زبدة أيكا - مرجرين يلو براند "للخبز والطبخ"</v>
          </cell>
          <cell r="E131" t="str">
            <v>باكيت / 200 غم</v>
          </cell>
          <cell r="F131">
            <v>2023</v>
          </cell>
          <cell r="G131">
            <v>3</v>
          </cell>
          <cell r="H131">
            <v>2.5</v>
          </cell>
          <cell r="I131">
            <v>2.5</v>
          </cell>
          <cell r="J131">
            <v>2.4166666666666665</v>
          </cell>
          <cell r="K131">
            <v>2.4166666666666665</v>
          </cell>
          <cell r="L131">
            <v>2.3333333333333335</v>
          </cell>
          <cell r="M131">
            <v>2.4166666666666665</v>
          </cell>
          <cell r="N131">
            <v>2.3333333333333335</v>
          </cell>
          <cell r="O131">
            <v>2.1666666666666665</v>
          </cell>
          <cell r="P131">
            <v>2.1666666666666665</v>
          </cell>
          <cell r="Q131">
            <v>2.1666666666666665</v>
          </cell>
          <cell r="R131">
            <v>2.1666666666666665</v>
          </cell>
          <cell r="S131">
            <v>2.1666666666666665</v>
          </cell>
          <cell r="T131">
            <v>2.3125000000000004</v>
          </cell>
        </row>
        <row r="132">
          <cell r="B132">
            <v>11430001</v>
          </cell>
          <cell r="C132" t="str">
            <v>011430001</v>
          </cell>
          <cell r="D132" t="str">
            <v>بيض دجاج أبيض - محلي</v>
          </cell>
          <cell r="E132" t="str">
            <v>كرتونة / 2 كغم</v>
          </cell>
          <cell r="F132">
            <v>2023</v>
          </cell>
          <cell r="G132">
            <v>3</v>
          </cell>
          <cell r="H132">
            <v>14.666666666666666</v>
          </cell>
          <cell r="I132">
            <v>14.966666666666667</v>
          </cell>
          <cell r="J132">
            <v>15.775</v>
          </cell>
          <cell r="K132">
            <v>15.216666666666667</v>
          </cell>
          <cell r="L132">
            <v>12.583333333333334</v>
          </cell>
          <cell r="M132">
            <v>13.216666666666667</v>
          </cell>
          <cell r="N132">
            <v>11.133333333333333</v>
          </cell>
          <cell r="O132">
            <v>13.75</v>
          </cell>
          <cell r="P132">
            <v>13.833333333333334</v>
          </cell>
          <cell r="Q132">
            <v>17.066666666666666</v>
          </cell>
          <cell r="R132">
            <v>31.25</v>
          </cell>
          <cell r="S132">
            <v>60</v>
          </cell>
          <cell r="T132">
            <v>19.454861111111111</v>
          </cell>
        </row>
        <row r="133">
          <cell r="B133">
            <v>11510101</v>
          </cell>
          <cell r="C133" t="str">
            <v>011510101</v>
          </cell>
          <cell r="D133" t="str">
            <v>زيت زيتون - محلي</v>
          </cell>
          <cell r="E133" t="str">
            <v>1كغم</v>
          </cell>
          <cell r="F133">
            <v>2023</v>
          </cell>
          <cell r="G133">
            <v>3</v>
          </cell>
          <cell r="H133">
            <v>29.79245283018868</v>
          </cell>
          <cell r="I133">
            <v>29.811320754716981</v>
          </cell>
          <cell r="J133">
            <v>29.735849056603772</v>
          </cell>
          <cell r="K133">
            <v>29.773584905660378</v>
          </cell>
          <cell r="L133">
            <v>29.622641509433961</v>
          </cell>
          <cell r="M133">
            <v>29.79245283018868</v>
          </cell>
          <cell r="N133">
            <v>29.528301886792452</v>
          </cell>
          <cell r="O133">
            <v>29.69811320754717</v>
          </cell>
          <cell r="P133">
            <v>30.150943396226417</v>
          </cell>
          <cell r="Q133">
            <v>30.245283018867923</v>
          </cell>
          <cell r="R133">
            <v>30.245283018867923</v>
          </cell>
          <cell r="S133">
            <v>50</v>
          </cell>
          <cell r="T133">
            <v>31.533018867924529</v>
          </cell>
        </row>
        <row r="134">
          <cell r="B134">
            <v>11510201</v>
          </cell>
          <cell r="C134" t="str">
            <v>011510201</v>
          </cell>
          <cell r="D134" t="str">
            <v>زيت العافية - زيت ذرة</v>
          </cell>
          <cell r="E134" t="str">
            <v>علبة / 3.5 لتر</v>
          </cell>
          <cell r="F134">
            <v>2023</v>
          </cell>
          <cell r="G134">
            <v>3</v>
          </cell>
          <cell r="H134">
            <v>29.6875</v>
          </cell>
          <cell r="I134">
            <v>30</v>
          </cell>
          <cell r="J134">
            <v>30.75</v>
          </cell>
          <cell r="K134">
            <v>30.75</v>
          </cell>
          <cell r="L134">
            <v>32.8125</v>
          </cell>
          <cell r="M134">
            <v>32.8125</v>
          </cell>
          <cell r="N134">
            <v>32.8125</v>
          </cell>
          <cell r="T134">
            <v>31.375</v>
          </cell>
        </row>
        <row r="135">
          <cell r="B135">
            <v>11510202</v>
          </cell>
          <cell r="C135" t="str">
            <v>011510202</v>
          </cell>
          <cell r="D135" t="str">
            <v>زيت الشقحة - زيت ذرة</v>
          </cell>
          <cell r="E135" t="str">
            <v>علبة /3لتر</v>
          </cell>
          <cell r="F135">
            <v>2023</v>
          </cell>
          <cell r="G135">
            <v>3</v>
          </cell>
          <cell r="H135">
            <v>30.764705882352942</v>
          </cell>
          <cell r="I135">
            <v>32</v>
          </cell>
          <cell r="J135">
            <v>33.470588235294116</v>
          </cell>
          <cell r="K135">
            <v>36.941176470588232</v>
          </cell>
          <cell r="L135">
            <v>36.941176470588232</v>
          </cell>
          <cell r="M135">
            <v>36.941176470588232</v>
          </cell>
          <cell r="N135">
            <v>36.941176470588232</v>
          </cell>
          <cell r="T135">
            <v>34.857142857142854</v>
          </cell>
        </row>
        <row r="136">
          <cell r="B136">
            <v>11510203</v>
          </cell>
          <cell r="C136" t="str">
            <v>011510203</v>
          </cell>
          <cell r="D136" t="str">
            <v>زيت الصافي - زيت ذرة</v>
          </cell>
          <cell r="E136" t="str">
            <v>علبة /3لتر</v>
          </cell>
          <cell r="F136">
            <v>2023</v>
          </cell>
          <cell r="G136">
            <v>3</v>
          </cell>
          <cell r="H136">
            <v>32.444444444444443</v>
          </cell>
          <cell r="I136">
            <v>32.416666666666664</v>
          </cell>
          <cell r="J136">
            <v>31.777777777777779</v>
          </cell>
          <cell r="K136">
            <v>32.194444444444443</v>
          </cell>
          <cell r="L136">
            <v>32.611111111111114</v>
          </cell>
          <cell r="M136">
            <v>32.027777777777779</v>
          </cell>
          <cell r="N136">
            <v>31.75</v>
          </cell>
          <cell r="O136">
            <v>31.833333333333332</v>
          </cell>
          <cell r="P136">
            <v>31.333333333333332</v>
          </cell>
          <cell r="Q136">
            <v>32.888888888888886</v>
          </cell>
          <cell r="R136">
            <v>38</v>
          </cell>
          <cell r="S136">
            <v>61.666666666666679</v>
          </cell>
          <cell r="T136">
            <v>35.078703703703702</v>
          </cell>
        </row>
        <row r="137">
          <cell r="B137">
            <v>11510204</v>
          </cell>
          <cell r="C137" t="str">
            <v>011510204</v>
          </cell>
          <cell r="D137" t="str">
            <v>زيت الصافي - زيت دوار الشمس</v>
          </cell>
          <cell r="E137" t="str">
            <v>علبة / 3 لتر</v>
          </cell>
          <cell r="F137">
            <v>2023</v>
          </cell>
          <cell r="G137">
            <v>3</v>
          </cell>
          <cell r="H137">
            <v>23.684210526315791</v>
          </cell>
          <cell r="I137">
            <v>23.368421052631579</v>
          </cell>
          <cell r="J137">
            <v>23.368421052631579</v>
          </cell>
          <cell r="K137">
            <v>23.473684210526315</v>
          </cell>
          <cell r="L137">
            <v>23.473684210526315</v>
          </cell>
          <cell r="M137">
            <v>22.789473684210527</v>
          </cell>
          <cell r="N137">
            <v>22.789473684210527</v>
          </cell>
          <cell r="T137">
            <v>23.278195488721803</v>
          </cell>
        </row>
        <row r="138">
          <cell r="B138">
            <v>11510205</v>
          </cell>
          <cell r="C138" t="str">
            <v>011510205</v>
          </cell>
          <cell r="D138" t="str">
            <v>زيت الجود - دوار الشمس  3 لتر</v>
          </cell>
          <cell r="E138" t="str">
            <v>علبة / 3 لتر</v>
          </cell>
          <cell r="F138">
            <v>2023</v>
          </cell>
          <cell r="G138">
            <v>3</v>
          </cell>
          <cell r="O138">
            <v>20</v>
          </cell>
          <cell r="P138">
            <v>19.94736842105263</v>
          </cell>
          <cell r="Q138">
            <v>21.578947368421051</v>
          </cell>
          <cell r="R138">
            <v>27</v>
          </cell>
          <cell r="S138">
            <v>48.5</v>
          </cell>
          <cell r="T138">
            <v>27.405263157894741</v>
          </cell>
        </row>
        <row r="139">
          <cell r="B139">
            <v>11510206</v>
          </cell>
          <cell r="C139" t="str">
            <v>011510206</v>
          </cell>
          <cell r="D139" t="str">
            <v>زيت كريستال - ذرة  3 لتر</v>
          </cell>
          <cell r="E139" t="str">
            <v>3 لتر</v>
          </cell>
          <cell r="F139">
            <v>2023</v>
          </cell>
          <cell r="G139">
            <v>3</v>
          </cell>
          <cell r="O139">
            <v>34.615384615384613</v>
          </cell>
          <cell r="P139">
            <v>35.153846153846153</v>
          </cell>
          <cell r="Q139">
            <v>37</v>
          </cell>
          <cell r="R139">
            <v>38</v>
          </cell>
          <cell r="S139">
            <v>61.666666666666657</v>
          </cell>
          <cell r="T139">
            <v>41.287179487179486</v>
          </cell>
        </row>
        <row r="140">
          <cell r="B140">
            <v>11510207</v>
          </cell>
          <cell r="C140" t="str">
            <v>011510207</v>
          </cell>
          <cell r="D140" t="str">
            <v>زيت يونجا  - ذرة 3 لتر</v>
          </cell>
          <cell r="E140" t="str">
            <v>3 لتر</v>
          </cell>
          <cell r="F140">
            <v>2023</v>
          </cell>
          <cell r="G140">
            <v>3</v>
          </cell>
          <cell r="O140">
            <v>32.103448275862071</v>
          </cell>
          <cell r="P140">
            <v>32.379310344827587</v>
          </cell>
          <cell r="Q140">
            <v>34</v>
          </cell>
          <cell r="R140">
            <v>38</v>
          </cell>
          <cell r="S140">
            <v>61.666666666666686</v>
          </cell>
          <cell r="T140">
            <v>39.62988505747127</v>
          </cell>
        </row>
        <row r="141">
          <cell r="B141">
            <v>11520101</v>
          </cell>
          <cell r="C141" t="str">
            <v>011520101</v>
          </cell>
          <cell r="D141" t="str">
            <v>سمنة نباتين - مصانع الزيوت النباتية - فلسطين</v>
          </cell>
          <cell r="E141" t="str">
            <v>علبة /1 كغم</v>
          </cell>
          <cell r="F141">
            <v>2023</v>
          </cell>
          <cell r="G141">
            <v>3</v>
          </cell>
          <cell r="H141">
            <v>15</v>
          </cell>
          <cell r="I141">
            <v>15</v>
          </cell>
          <cell r="J141">
            <v>15</v>
          </cell>
          <cell r="K141">
            <v>15</v>
          </cell>
          <cell r="L141">
            <v>15</v>
          </cell>
          <cell r="M141">
            <v>15</v>
          </cell>
          <cell r="N141">
            <v>15</v>
          </cell>
          <cell r="T141">
            <v>15</v>
          </cell>
        </row>
        <row r="142">
          <cell r="B142">
            <v>11520102</v>
          </cell>
          <cell r="C142" t="str">
            <v>011520102</v>
          </cell>
          <cell r="D142" t="str">
            <v>سمنة نباتية - الغزال - محلي نابلس</v>
          </cell>
          <cell r="E142" t="str">
            <v>علبة /2كغم</v>
          </cell>
          <cell r="F142">
            <v>2023</v>
          </cell>
          <cell r="G142">
            <v>3</v>
          </cell>
          <cell r="H142">
            <v>15</v>
          </cell>
          <cell r="I142">
            <v>15</v>
          </cell>
          <cell r="J142">
            <v>15</v>
          </cell>
          <cell r="K142">
            <v>15</v>
          </cell>
          <cell r="L142">
            <v>15</v>
          </cell>
          <cell r="M142">
            <v>15</v>
          </cell>
          <cell r="N142">
            <v>15</v>
          </cell>
          <cell r="T142">
            <v>15</v>
          </cell>
        </row>
        <row r="143">
          <cell r="B143">
            <v>11520103</v>
          </cell>
          <cell r="C143" t="str">
            <v>011520103</v>
          </cell>
          <cell r="D143" t="str">
            <v xml:space="preserve">سمنة نباتية - الهانم - مصر </v>
          </cell>
          <cell r="E143" t="str">
            <v>علبة - 2 كغم</v>
          </cell>
          <cell r="F143">
            <v>2023</v>
          </cell>
          <cell r="G143">
            <v>3</v>
          </cell>
          <cell r="H143">
            <v>15.142857142857142</v>
          </cell>
          <cell r="I143">
            <v>15</v>
          </cell>
          <cell r="J143">
            <v>15.142857142857142</v>
          </cell>
          <cell r="K143">
            <v>15.142857142857142</v>
          </cell>
          <cell r="L143">
            <v>15.142857142857142</v>
          </cell>
          <cell r="M143">
            <v>15.142857142857142</v>
          </cell>
          <cell r="N143">
            <v>15</v>
          </cell>
          <cell r="O143">
            <v>15.142857142857142</v>
          </cell>
          <cell r="P143">
            <v>15.142857142857142</v>
          </cell>
          <cell r="Q143">
            <v>15.142857142857142</v>
          </cell>
          <cell r="R143">
            <v>15.142857142857142</v>
          </cell>
          <cell r="S143">
            <v>25.309523809523814</v>
          </cell>
          <cell r="T143">
            <v>15.966269841269842</v>
          </cell>
        </row>
        <row r="144">
          <cell r="B144">
            <v>11520104</v>
          </cell>
          <cell r="C144" t="str">
            <v>011520104</v>
          </cell>
          <cell r="D144" t="str">
            <v>سمنة نباتية جنة / كريستال  - مصرية 700 غم</v>
          </cell>
          <cell r="E144" t="str">
            <v>700 غم</v>
          </cell>
          <cell r="F144">
            <v>2023</v>
          </cell>
          <cell r="G144">
            <v>3</v>
          </cell>
          <cell r="O144">
            <v>7.5</v>
          </cell>
          <cell r="P144">
            <v>7.5</v>
          </cell>
          <cell r="Q144">
            <v>7.5</v>
          </cell>
          <cell r="R144">
            <v>7.5</v>
          </cell>
          <cell r="S144">
            <v>17.666666666666668</v>
          </cell>
          <cell r="T144">
            <v>9.533333333333335</v>
          </cell>
        </row>
        <row r="145">
          <cell r="B145">
            <v>11520105</v>
          </cell>
          <cell r="C145" t="str">
            <v>011520105</v>
          </cell>
          <cell r="D145" t="str">
            <v>سمنة نباتية روابي    - مصرية 700 غم</v>
          </cell>
          <cell r="E145" t="str">
            <v>700 غم</v>
          </cell>
          <cell r="F145">
            <v>2023</v>
          </cell>
          <cell r="G145">
            <v>3</v>
          </cell>
          <cell r="O145">
            <v>7.5</v>
          </cell>
          <cell r="P145">
            <v>7.5</v>
          </cell>
          <cell r="Q145">
            <v>7.5</v>
          </cell>
          <cell r="R145">
            <v>7.5</v>
          </cell>
          <cell r="S145">
            <v>17.666666666666668</v>
          </cell>
          <cell r="T145">
            <v>9.533333333333335</v>
          </cell>
        </row>
        <row r="146">
          <cell r="B146">
            <v>11610101</v>
          </cell>
          <cell r="C146" t="str">
            <v>011610101</v>
          </cell>
          <cell r="D146" t="str">
            <v>برتقال كبير الحجم ابو صرة-محلي</v>
          </cell>
          <cell r="E146" t="str">
            <v>1كغم</v>
          </cell>
          <cell r="F146">
            <v>2023</v>
          </cell>
          <cell r="G146">
            <v>3</v>
          </cell>
          <cell r="H146">
            <v>2.484375</v>
          </cell>
          <cell r="I146">
            <v>2.734375</v>
          </cell>
          <cell r="J146">
            <v>3.109375</v>
          </cell>
          <cell r="K146">
            <v>2.6875</v>
          </cell>
          <cell r="L146">
            <v>2.6875</v>
          </cell>
          <cell r="M146">
            <v>2.6875</v>
          </cell>
          <cell r="N146">
            <v>2.6875</v>
          </cell>
          <cell r="O146">
            <v>2.6875</v>
          </cell>
          <cell r="P146">
            <v>3.375</v>
          </cell>
          <cell r="Q146">
            <v>4.9375</v>
          </cell>
          <cell r="R146">
            <v>4.5</v>
          </cell>
          <cell r="S146">
            <v>12</v>
          </cell>
          <cell r="T146">
            <v>3.8815104166666665</v>
          </cell>
        </row>
        <row r="147">
          <cell r="B147">
            <v>11610104</v>
          </cell>
          <cell r="C147" t="str">
            <v>011610104</v>
          </cell>
          <cell r="D147" t="str">
            <v>برتقال متوسط الحجم ابو صرة-مستورد</v>
          </cell>
          <cell r="E147" t="str">
            <v>1كغم</v>
          </cell>
          <cell r="F147">
            <v>2023</v>
          </cell>
          <cell r="G147">
            <v>3</v>
          </cell>
          <cell r="H147">
            <v>2.453125</v>
          </cell>
          <cell r="I147">
            <v>2.59375</v>
          </cell>
          <cell r="J147">
            <v>2.796875</v>
          </cell>
          <cell r="K147">
            <v>2.515625</v>
          </cell>
          <cell r="L147">
            <v>2.515625</v>
          </cell>
          <cell r="M147">
            <v>2.515625</v>
          </cell>
          <cell r="N147">
            <v>2.515625</v>
          </cell>
          <cell r="O147">
            <v>2.515625</v>
          </cell>
          <cell r="P147">
            <v>3.125</v>
          </cell>
          <cell r="Q147">
            <v>4.5</v>
          </cell>
          <cell r="R147">
            <v>4.5</v>
          </cell>
          <cell r="S147">
            <v>12</v>
          </cell>
          <cell r="T147">
            <v>3.7122395833333335</v>
          </cell>
        </row>
        <row r="148">
          <cell r="B148">
            <v>11610201</v>
          </cell>
          <cell r="C148" t="str">
            <v>011610201</v>
          </cell>
          <cell r="D148" t="str">
            <v>ليمون اصفر-محلي</v>
          </cell>
          <cell r="E148" t="str">
            <v>1كغم</v>
          </cell>
          <cell r="F148">
            <v>2023</v>
          </cell>
          <cell r="G148">
            <v>3</v>
          </cell>
          <cell r="H148">
            <v>1.75</v>
          </cell>
          <cell r="I148">
            <v>1.921875</v>
          </cell>
          <cell r="J148">
            <v>1.953125</v>
          </cell>
          <cell r="K148">
            <v>2.0625</v>
          </cell>
          <cell r="L148">
            <v>2.4375</v>
          </cell>
          <cell r="M148">
            <v>2.734375</v>
          </cell>
          <cell r="N148">
            <v>5.03125</v>
          </cell>
          <cell r="O148">
            <v>3.5625</v>
          </cell>
          <cell r="P148">
            <v>3.015625</v>
          </cell>
          <cell r="Q148">
            <v>4.375</v>
          </cell>
          <cell r="R148">
            <v>4</v>
          </cell>
          <cell r="S148">
            <v>6.6666666666666643</v>
          </cell>
          <cell r="T148">
            <v>3.2925347222222219</v>
          </cell>
        </row>
        <row r="149">
          <cell r="B149">
            <v>11610202</v>
          </cell>
          <cell r="C149" t="str">
            <v>011610202</v>
          </cell>
          <cell r="D149" t="str">
            <v>ليمون اصفر-مستورد</v>
          </cell>
          <cell r="E149" t="str">
            <v>1كغم</v>
          </cell>
          <cell r="F149">
            <v>2023</v>
          </cell>
          <cell r="G149">
            <v>3</v>
          </cell>
          <cell r="H149">
            <v>2.03125</v>
          </cell>
          <cell r="I149">
            <v>1.953125</v>
          </cell>
          <cell r="J149">
            <v>2.125</v>
          </cell>
          <cell r="K149">
            <v>2</v>
          </cell>
          <cell r="L149">
            <v>2.0625</v>
          </cell>
          <cell r="M149">
            <v>2.40625</v>
          </cell>
          <cell r="N149">
            <v>4.40625</v>
          </cell>
          <cell r="O149">
            <v>3.390625</v>
          </cell>
          <cell r="P149">
            <v>2.78125</v>
          </cell>
          <cell r="Q149">
            <v>4.078125</v>
          </cell>
          <cell r="R149">
            <v>4</v>
          </cell>
          <cell r="S149">
            <v>6.6666666666666643</v>
          </cell>
          <cell r="T149">
            <v>3.1584201388888888</v>
          </cell>
        </row>
        <row r="150">
          <cell r="B150">
            <v>11610401</v>
          </cell>
          <cell r="C150" t="str">
            <v>011610401</v>
          </cell>
          <cell r="D150" t="str">
            <v>كلمنتينا متوسطة الحجم-محلي</v>
          </cell>
          <cell r="E150" t="str">
            <v>1كغم</v>
          </cell>
          <cell r="F150">
            <v>2023</v>
          </cell>
          <cell r="G150">
            <v>3</v>
          </cell>
          <cell r="H150">
            <v>2.328125</v>
          </cell>
          <cell r="I150">
            <v>2.71875</v>
          </cell>
          <cell r="J150">
            <v>2.984375</v>
          </cell>
          <cell r="K150">
            <v>2.625</v>
          </cell>
          <cell r="L150">
            <v>2.625</v>
          </cell>
          <cell r="M150">
            <v>2.625</v>
          </cell>
          <cell r="N150">
            <v>2.625</v>
          </cell>
          <cell r="O150">
            <v>2.625</v>
          </cell>
          <cell r="P150">
            <v>2.96875</v>
          </cell>
          <cell r="Q150">
            <v>4.515625</v>
          </cell>
          <cell r="R150">
            <v>5</v>
          </cell>
          <cell r="S150">
            <v>12</v>
          </cell>
          <cell r="T150">
            <v>3.8033854166666665</v>
          </cell>
        </row>
        <row r="151">
          <cell r="B151">
            <v>11610403</v>
          </cell>
          <cell r="C151" t="str">
            <v>011610403</v>
          </cell>
          <cell r="D151" t="str">
            <v>كلمنتينا متوسطة الحجم-مستورد</v>
          </cell>
          <cell r="E151" t="str">
            <v>1كغم</v>
          </cell>
          <cell r="F151">
            <v>2023</v>
          </cell>
          <cell r="G151">
            <v>3</v>
          </cell>
          <cell r="H151">
            <v>2.390625</v>
          </cell>
          <cell r="I151">
            <v>2.90625</v>
          </cell>
          <cell r="J151">
            <v>3.078125</v>
          </cell>
          <cell r="K151">
            <v>2.671875</v>
          </cell>
          <cell r="L151">
            <v>2.671875</v>
          </cell>
          <cell r="M151">
            <v>2.671875</v>
          </cell>
          <cell r="N151">
            <v>2.671875</v>
          </cell>
          <cell r="O151">
            <v>2.671875</v>
          </cell>
          <cell r="P151">
            <v>2.921875</v>
          </cell>
          <cell r="Q151">
            <v>4.453125</v>
          </cell>
          <cell r="R151">
            <v>5</v>
          </cell>
          <cell r="S151">
            <v>12</v>
          </cell>
          <cell r="T151">
            <v>3.8424479166666665</v>
          </cell>
        </row>
        <row r="152">
          <cell r="B152">
            <v>11610501</v>
          </cell>
          <cell r="C152" t="str">
            <v>011610501</v>
          </cell>
          <cell r="D152" t="str">
            <v>بوملي-محلي</v>
          </cell>
          <cell r="E152" t="str">
            <v>1كغم</v>
          </cell>
          <cell r="F152">
            <v>2023</v>
          </cell>
          <cell r="G152">
            <v>3</v>
          </cell>
          <cell r="H152">
            <v>2.34375</v>
          </cell>
          <cell r="I152">
            <v>2.5</v>
          </cell>
          <cell r="J152">
            <v>2.453125</v>
          </cell>
          <cell r="K152">
            <v>2.34375</v>
          </cell>
          <cell r="L152">
            <v>2.34375</v>
          </cell>
          <cell r="M152">
            <v>2.34375</v>
          </cell>
          <cell r="N152">
            <v>2.34375</v>
          </cell>
          <cell r="O152">
            <v>2.34375</v>
          </cell>
          <cell r="P152">
            <v>2.84375</v>
          </cell>
          <cell r="Q152">
            <v>4.859375</v>
          </cell>
          <cell r="R152">
            <v>3.859375</v>
          </cell>
          <cell r="S152">
            <v>9</v>
          </cell>
          <cell r="T152">
            <v>3.2981770833333335</v>
          </cell>
        </row>
        <row r="153">
          <cell r="B153">
            <v>11610502</v>
          </cell>
          <cell r="C153" t="str">
            <v>011610502</v>
          </cell>
          <cell r="D153" t="str">
            <v>جريب فروت-مستورد</v>
          </cell>
          <cell r="E153" t="str">
            <v>1كغم</v>
          </cell>
          <cell r="F153">
            <v>2023</v>
          </cell>
          <cell r="G153">
            <v>3</v>
          </cell>
          <cell r="H153">
            <v>1.953125</v>
          </cell>
          <cell r="I153">
            <v>1.6875</v>
          </cell>
          <cell r="J153">
            <v>2.125</v>
          </cell>
          <cell r="K153">
            <v>1.921875</v>
          </cell>
          <cell r="L153">
            <v>1.921875</v>
          </cell>
          <cell r="M153">
            <v>1.921875</v>
          </cell>
          <cell r="N153">
            <v>1.921875</v>
          </cell>
          <cell r="O153">
            <v>1.921875</v>
          </cell>
          <cell r="P153">
            <v>2.4375</v>
          </cell>
          <cell r="Q153">
            <v>4.484375</v>
          </cell>
          <cell r="R153">
            <v>3.484375</v>
          </cell>
          <cell r="S153">
            <v>9</v>
          </cell>
          <cell r="T153">
            <v>2.8984375</v>
          </cell>
        </row>
        <row r="154">
          <cell r="B154">
            <v>11610601</v>
          </cell>
          <cell r="C154" t="str">
            <v>011610601</v>
          </cell>
          <cell r="D154" t="str">
            <v>موز متوسط الحجم-محلي</v>
          </cell>
          <cell r="E154" t="str">
            <v>1كغم</v>
          </cell>
          <cell r="F154">
            <v>2023</v>
          </cell>
          <cell r="G154">
            <v>3</v>
          </cell>
          <cell r="H154">
            <v>3.203125</v>
          </cell>
          <cell r="I154">
            <v>3.21875</v>
          </cell>
          <cell r="J154">
            <v>3.5</v>
          </cell>
          <cell r="K154">
            <v>3.46875</v>
          </cell>
          <cell r="L154">
            <v>3.171875</v>
          </cell>
          <cell r="M154">
            <v>2.234375</v>
          </cell>
          <cell r="N154">
            <v>4.359375</v>
          </cell>
          <cell r="O154">
            <v>3.53125</v>
          </cell>
          <cell r="P154">
            <v>3.484375</v>
          </cell>
          <cell r="Q154">
            <v>5.09375</v>
          </cell>
          <cell r="R154">
            <v>4.09375</v>
          </cell>
          <cell r="S154">
            <v>4.09375</v>
          </cell>
          <cell r="T154">
            <v>3.62109375</v>
          </cell>
        </row>
        <row r="155">
          <cell r="B155">
            <v>11610602</v>
          </cell>
          <cell r="C155" t="str">
            <v>011610602</v>
          </cell>
          <cell r="D155" t="str">
            <v>موز كبير الحجم-اسرائيل</v>
          </cell>
          <cell r="E155" t="str">
            <v>1كغم</v>
          </cell>
          <cell r="F155">
            <v>2023</v>
          </cell>
          <cell r="G155">
            <v>3</v>
          </cell>
          <cell r="H155">
            <v>3.296875</v>
          </cell>
          <cell r="I155">
            <v>3.3125</v>
          </cell>
          <cell r="J155">
            <v>3.546875</v>
          </cell>
          <cell r="K155">
            <v>3.53125</v>
          </cell>
          <cell r="L155">
            <v>2.984375</v>
          </cell>
          <cell r="M155">
            <v>2.203125</v>
          </cell>
          <cell r="N155">
            <v>4.453125</v>
          </cell>
          <cell r="O155">
            <v>3.40625</v>
          </cell>
          <cell r="P155">
            <v>3.484375</v>
          </cell>
          <cell r="Q155">
            <v>5.359375</v>
          </cell>
          <cell r="R155">
            <v>4.359375</v>
          </cell>
          <cell r="S155">
            <v>4.359375</v>
          </cell>
          <cell r="T155">
            <v>3.69140625</v>
          </cell>
        </row>
        <row r="156">
          <cell r="B156">
            <v>11610701</v>
          </cell>
          <cell r="C156" t="str">
            <v>011610701</v>
          </cell>
          <cell r="D156" t="str">
            <v>تفاح احمر-اسرائيل</v>
          </cell>
          <cell r="E156" t="str">
            <v>1كغم</v>
          </cell>
          <cell r="F156">
            <v>2023</v>
          </cell>
          <cell r="G156">
            <v>3</v>
          </cell>
          <cell r="H156">
            <v>4.0625</v>
          </cell>
          <cell r="I156">
            <v>4.453125</v>
          </cell>
          <cell r="J156">
            <v>4.1875</v>
          </cell>
          <cell r="K156">
            <v>4.84375</v>
          </cell>
          <cell r="L156">
            <v>4.5</v>
          </cell>
          <cell r="M156">
            <v>4.375</v>
          </cell>
          <cell r="N156">
            <v>5.640625</v>
          </cell>
          <cell r="O156">
            <v>5.625</v>
          </cell>
          <cell r="P156">
            <v>5.125</v>
          </cell>
          <cell r="Q156">
            <v>6.46875</v>
          </cell>
          <cell r="R156">
            <v>5.46875</v>
          </cell>
          <cell r="S156">
            <v>5.46875</v>
          </cell>
          <cell r="T156">
            <v>5.018229166666667</v>
          </cell>
        </row>
        <row r="157">
          <cell r="B157">
            <v>11610702</v>
          </cell>
          <cell r="C157" t="str">
            <v>011610702</v>
          </cell>
          <cell r="D157" t="str">
            <v>تفاح اصفر جولدن- اسرائيل</v>
          </cell>
          <cell r="E157" t="str">
            <v>1كغم</v>
          </cell>
          <cell r="F157">
            <v>2023</v>
          </cell>
          <cell r="G157">
            <v>3</v>
          </cell>
          <cell r="H157">
            <v>4.09375</v>
          </cell>
          <cell r="I157">
            <v>4.609375</v>
          </cell>
          <cell r="J157">
            <v>4.1875</v>
          </cell>
          <cell r="K157">
            <v>4.5</v>
          </cell>
          <cell r="L157">
            <v>4.40625</v>
          </cell>
          <cell r="M157">
            <v>4.34375</v>
          </cell>
          <cell r="N157">
            <v>5.65625</v>
          </cell>
          <cell r="O157">
            <v>5.5625</v>
          </cell>
          <cell r="P157">
            <v>4.65625</v>
          </cell>
          <cell r="Q157">
            <v>5.96875</v>
          </cell>
          <cell r="R157">
            <v>4.96875</v>
          </cell>
          <cell r="S157">
            <v>4.96875</v>
          </cell>
          <cell r="T157">
            <v>4.826822916666667</v>
          </cell>
        </row>
        <row r="158">
          <cell r="B158">
            <v>11610801</v>
          </cell>
          <cell r="C158" t="str">
            <v>011610801</v>
          </cell>
          <cell r="D158" t="str">
            <v>عنب ابيض حلواني حبة طويلة-اسرائيل</v>
          </cell>
          <cell r="E158" t="str">
            <v>1كغم</v>
          </cell>
          <cell r="F158">
            <v>2023</v>
          </cell>
          <cell r="G158">
            <v>3</v>
          </cell>
          <cell r="H158">
            <v>6.21875</v>
          </cell>
          <cell r="I158">
            <v>6.21875</v>
          </cell>
          <cell r="J158">
            <v>6.21875</v>
          </cell>
          <cell r="K158">
            <v>6.21875</v>
          </cell>
          <cell r="L158">
            <v>9.546875</v>
          </cell>
          <cell r="M158">
            <v>7.640625</v>
          </cell>
          <cell r="N158">
            <v>7.265625</v>
          </cell>
          <cell r="O158">
            <v>7.015625</v>
          </cell>
          <cell r="P158">
            <v>8.15625</v>
          </cell>
          <cell r="Q158">
            <v>8.1875</v>
          </cell>
          <cell r="R158">
            <v>8.1875</v>
          </cell>
          <cell r="S158">
            <v>8.1875</v>
          </cell>
          <cell r="T158">
            <v>7.421875</v>
          </cell>
        </row>
        <row r="159">
          <cell r="B159">
            <v>11610802</v>
          </cell>
          <cell r="C159" t="str">
            <v>011610802</v>
          </cell>
          <cell r="D159" t="str">
            <v>عنب اسمر عادي - محلي</v>
          </cell>
          <cell r="E159" t="str">
            <v>1كغم</v>
          </cell>
          <cell r="F159">
            <v>2023</v>
          </cell>
          <cell r="G159">
            <v>3</v>
          </cell>
          <cell r="H159">
            <v>6.3125</v>
          </cell>
          <cell r="I159">
            <v>6.3125</v>
          </cell>
          <cell r="J159">
            <v>6.3125</v>
          </cell>
          <cell r="K159">
            <v>6.3125</v>
          </cell>
          <cell r="L159">
            <v>10.875</v>
          </cell>
          <cell r="M159">
            <v>8.28125</v>
          </cell>
          <cell r="N159">
            <v>7.328125</v>
          </cell>
          <cell r="O159">
            <v>7.234375</v>
          </cell>
          <cell r="P159">
            <v>8.25</v>
          </cell>
          <cell r="Q159">
            <v>8.3125</v>
          </cell>
          <cell r="R159">
            <v>8.3125</v>
          </cell>
          <cell r="S159">
            <v>8.3125</v>
          </cell>
          <cell r="T159">
            <v>7.6796875</v>
          </cell>
        </row>
        <row r="160">
          <cell r="B160">
            <v>11610901</v>
          </cell>
          <cell r="C160" t="str">
            <v>011610901</v>
          </cell>
          <cell r="D160" t="str">
            <v>بطيخ مخطط -اسرائيل</v>
          </cell>
          <cell r="E160" t="str">
            <v>1كغم</v>
          </cell>
          <cell r="F160">
            <v>2023</v>
          </cell>
          <cell r="G160">
            <v>3</v>
          </cell>
          <cell r="H160">
            <v>2</v>
          </cell>
          <cell r="I160">
            <v>2</v>
          </cell>
          <cell r="J160">
            <v>2</v>
          </cell>
          <cell r="K160">
            <v>2</v>
          </cell>
          <cell r="L160">
            <v>2.25</v>
          </cell>
          <cell r="M160">
            <v>2</v>
          </cell>
          <cell r="N160">
            <v>1.75</v>
          </cell>
          <cell r="O160">
            <v>1.75</v>
          </cell>
          <cell r="P160">
            <v>2.15625</v>
          </cell>
          <cell r="Q160">
            <v>2.40625</v>
          </cell>
          <cell r="R160">
            <v>2.40625</v>
          </cell>
          <cell r="S160">
            <v>2.40625</v>
          </cell>
          <cell r="T160">
            <v>2.09375</v>
          </cell>
        </row>
        <row r="161">
          <cell r="B161">
            <v>11610902</v>
          </cell>
          <cell r="C161" t="str">
            <v>011610902</v>
          </cell>
          <cell r="D161" t="str">
            <v>بطيخ اخضر بلدي -محلي</v>
          </cell>
          <cell r="E161" t="str">
            <v>1كغم</v>
          </cell>
          <cell r="F161">
            <v>2023</v>
          </cell>
          <cell r="G161">
            <v>3</v>
          </cell>
          <cell r="H161">
            <v>1.859375</v>
          </cell>
          <cell r="I161">
            <v>1.859375</v>
          </cell>
          <cell r="J161">
            <v>1.859375</v>
          </cell>
          <cell r="K161">
            <v>1.859375</v>
          </cell>
          <cell r="L161">
            <v>1.984375</v>
          </cell>
          <cell r="M161">
            <v>1.109375</v>
          </cell>
          <cell r="N161">
            <v>0.921875</v>
          </cell>
          <cell r="O161">
            <v>1.203125</v>
          </cell>
          <cell r="P161">
            <v>2.234375</v>
          </cell>
          <cell r="Q161">
            <v>2.453125</v>
          </cell>
          <cell r="R161">
            <v>2.453125</v>
          </cell>
          <cell r="S161">
            <v>2.453125</v>
          </cell>
          <cell r="T161">
            <v>1.8541666666666667</v>
          </cell>
        </row>
        <row r="162">
          <cell r="B162">
            <v>11611001</v>
          </cell>
          <cell r="C162" t="str">
            <v>011611001</v>
          </cell>
          <cell r="D162" t="str">
            <v>شمام - محلي</v>
          </cell>
          <cell r="E162" t="str">
            <v>1كغم</v>
          </cell>
          <cell r="F162">
            <v>2023</v>
          </cell>
          <cell r="G162">
            <v>3</v>
          </cell>
          <cell r="H162">
            <v>2.375</v>
          </cell>
          <cell r="I162">
            <v>2.375</v>
          </cell>
          <cell r="J162">
            <v>2.375</v>
          </cell>
          <cell r="K162">
            <v>2.375</v>
          </cell>
          <cell r="L162">
            <v>2.9375</v>
          </cell>
          <cell r="M162">
            <v>1.96875</v>
          </cell>
          <cell r="N162">
            <v>1.78125</v>
          </cell>
          <cell r="O162">
            <v>2.3125</v>
          </cell>
          <cell r="P162">
            <v>3.25</v>
          </cell>
          <cell r="Q162">
            <v>3.5</v>
          </cell>
          <cell r="R162">
            <v>3.5</v>
          </cell>
          <cell r="S162">
            <v>3.5</v>
          </cell>
          <cell r="T162">
            <v>2.6875</v>
          </cell>
        </row>
        <row r="163">
          <cell r="B163">
            <v>11611002</v>
          </cell>
          <cell r="C163" t="str">
            <v>011611002</v>
          </cell>
          <cell r="D163" t="str">
            <v>شمام - اسرائيل</v>
          </cell>
          <cell r="E163" t="str">
            <v>1كغم</v>
          </cell>
          <cell r="F163">
            <v>2023</v>
          </cell>
          <cell r="G163">
            <v>3</v>
          </cell>
          <cell r="H163">
            <v>2.375</v>
          </cell>
          <cell r="I163">
            <v>2.375</v>
          </cell>
          <cell r="J163">
            <v>2.375</v>
          </cell>
          <cell r="K163">
            <v>2.375</v>
          </cell>
          <cell r="L163">
            <v>2.578125</v>
          </cell>
          <cell r="M163">
            <v>2</v>
          </cell>
          <cell r="N163">
            <v>2</v>
          </cell>
          <cell r="O163">
            <v>2.25</v>
          </cell>
          <cell r="P163">
            <v>3.25</v>
          </cell>
          <cell r="Q163">
            <v>3.5</v>
          </cell>
          <cell r="R163">
            <v>3.5</v>
          </cell>
          <cell r="S163">
            <v>3.5</v>
          </cell>
          <cell r="T163">
            <v>2.6731770833333335</v>
          </cell>
        </row>
        <row r="164">
          <cell r="B164">
            <v>11611102</v>
          </cell>
          <cell r="C164" t="str">
            <v>011611102</v>
          </cell>
          <cell r="D164" t="str">
            <v>مشمش بلدي - محلي</v>
          </cell>
          <cell r="E164" t="str">
            <v>1كغم</v>
          </cell>
          <cell r="F164">
            <v>2023</v>
          </cell>
          <cell r="G164">
            <v>3</v>
          </cell>
          <cell r="H164">
            <v>4.96875</v>
          </cell>
          <cell r="I164">
            <v>4.96875</v>
          </cell>
          <cell r="J164">
            <v>4.96875</v>
          </cell>
          <cell r="K164">
            <v>4.96875</v>
          </cell>
          <cell r="L164">
            <v>10</v>
          </cell>
          <cell r="M164">
            <v>6.484375</v>
          </cell>
          <cell r="N164">
            <v>6.359375</v>
          </cell>
          <cell r="O164">
            <v>6.359375</v>
          </cell>
          <cell r="P164">
            <v>6.359375</v>
          </cell>
          <cell r="Q164">
            <v>6.359375</v>
          </cell>
          <cell r="R164">
            <v>6.359375</v>
          </cell>
          <cell r="S164">
            <v>6.359375</v>
          </cell>
          <cell r="T164">
            <v>6.209635416666667</v>
          </cell>
        </row>
        <row r="165">
          <cell r="B165">
            <v>11611103</v>
          </cell>
          <cell r="C165" t="str">
            <v>011611103</v>
          </cell>
          <cell r="D165" t="str">
            <v>مشمش - حموي - مستورد</v>
          </cell>
          <cell r="E165" t="str">
            <v>1كغم</v>
          </cell>
          <cell r="F165">
            <v>2023</v>
          </cell>
          <cell r="G165">
            <v>3</v>
          </cell>
          <cell r="H165">
            <v>5.3125</v>
          </cell>
          <cell r="I165">
            <v>5.3125</v>
          </cell>
          <cell r="J165">
            <v>5.3125</v>
          </cell>
          <cell r="K165">
            <v>5.3125</v>
          </cell>
          <cell r="L165">
            <v>7.5625</v>
          </cell>
          <cell r="M165">
            <v>6.21875</v>
          </cell>
          <cell r="N165">
            <v>6.21875</v>
          </cell>
          <cell r="O165">
            <v>6.21875</v>
          </cell>
          <cell r="P165">
            <v>6.21875</v>
          </cell>
          <cell r="Q165">
            <v>6.21875</v>
          </cell>
          <cell r="R165">
            <v>6.21875</v>
          </cell>
          <cell r="S165">
            <v>6.21875</v>
          </cell>
          <cell r="T165">
            <v>6.028645833333333</v>
          </cell>
        </row>
        <row r="166">
          <cell r="B166">
            <v>11611201</v>
          </cell>
          <cell r="C166" t="str">
            <v>011611201</v>
          </cell>
          <cell r="D166" t="str">
            <v>خوخ ابو فروة(دراق) -محلي</v>
          </cell>
          <cell r="E166" t="str">
            <v>1كغم</v>
          </cell>
          <cell r="F166">
            <v>2023</v>
          </cell>
          <cell r="G166">
            <v>3</v>
          </cell>
          <cell r="H166">
            <v>5.046875</v>
          </cell>
          <cell r="I166">
            <v>5.046875</v>
          </cell>
          <cell r="J166">
            <v>5.046875</v>
          </cell>
          <cell r="K166">
            <v>5.046875</v>
          </cell>
          <cell r="L166">
            <v>6.015625</v>
          </cell>
          <cell r="M166">
            <v>5.515625</v>
          </cell>
          <cell r="N166">
            <v>7.03125</v>
          </cell>
          <cell r="O166">
            <v>6</v>
          </cell>
          <cell r="P166">
            <v>5.5</v>
          </cell>
          <cell r="Q166">
            <v>5.46875</v>
          </cell>
          <cell r="R166">
            <v>5.46875</v>
          </cell>
          <cell r="S166">
            <v>5.46875</v>
          </cell>
          <cell r="T166">
            <v>5.5546875</v>
          </cell>
        </row>
        <row r="167">
          <cell r="B167">
            <v>11611202</v>
          </cell>
          <cell r="C167" t="str">
            <v>011611202</v>
          </cell>
          <cell r="D167" t="str">
            <v>خوخ ابو فروة(دراق) -اسرائيلي</v>
          </cell>
          <cell r="E167" t="str">
            <v>1كغم</v>
          </cell>
          <cell r="F167">
            <v>2023</v>
          </cell>
          <cell r="G167">
            <v>3</v>
          </cell>
          <cell r="H167">
            <v>5.140625</v>
          </cell>
          <cell r="I167">
            <v>5.140625</v>
          </cell>
          <cell r="J167">
            <v>5.140625</v>
          </cell>
          <cell r="K167">
            <v>5.140625</v>
          </cell>
          <cell r="L167">
            <v>6.03125</v>
          </cell>
          <cell r="M167">
            <v>6.0625</v>
          </cell>
          <cell r="N167">
            <v>7.25</v>
          </cell>
          <cell r="O167">
            <v>6.09375</v>
          </cell>
          <cell r="P167">
            <v>5.3125</v>
          </cell>
          <cell r="Q167">
            <v>5.25</v>
          </cell>
          <cell r="R167">
            <v>5.25</v>
          </cell>
          <cell r="S167">
            <v>5.25</v>
          </cell>
          <cell r="T167">
            <v>5.588541666666667</v>
          </cell>
        </row>
        <row r="168">
          <cell r="B168">
            <v>11611203</v>
          </cell>
          <cell r="C168" t="str">
            <v>011611203</v>
          </cell>
          <cell r="D168" t="str">
            <v>خوخ نكترين املس - اسرائيلي</v>
          </cell>
          <cell r="E168" t="str">
            <v>1كغم</v>
          </cell>
          <cell r="F168">
            <v>2023</v>
          </cell>
          <cell r="G168">
            <v>3</v>
          </cell>
          <cell r="H168">
            <v>4.4375</v>
          </cell>
          <cell r="I168">
            <v>4.4375</v>
          </cell>
          <cell r="J168">
            <v>4.4375</v>
          </cell>
          <cell r="K168">
            <v>4.4375</v>
          </cell>
          <cell r="L168">
            <v>5.890625</v>
          </cell>
          <cell r="M168">
            <v>4.65625</v>
          </cell>
          <cell r="N168">
            <v>4.46875</v>
          </cell>
          <cell r="O168">
            <v>4.1875</v>
          </cell>
          <cell r="P168">
            <v>3.921875</v>
          </cell>
          <cell r="Q168">
            <v>3.921875</v>
          </cell>
          <cell r="R168">
            <v>3.921875</v>
          </cell>
          <cell r="S168">
            <v>3.921875</v>
          </cell>
          <cell r="T168">
            <v>4.38671875</v>
          </cell>
        </row>
        <row r="169">
          <cell r="B169">
            <v>11611301</v>
          </cell>
          <cell r="C169" t="str">
            <v>011611301</v>
          </cell>
          <cell r="D169" t="str">
            <v>البرقوق  - احمر معطر -محلي</v>
          </cell>
          <cell r="E169" t="str">
            <v>1كغم</v>
          </cell>
          <cell r="F169">
            <v>2023</v>
          </cell>
          <cell r="G169">
            <v>3</v>
          </cell>
          <cell r="H169">
            <v>5.421875</v>
          </cell>
          <cell r="I169">
            <v>5.421875</v>
          </cell>
          <cell r="J169">
            <v>5.421875</v>
          </cell>
          <cell r="K169">
            <v>5.421875</v>
          </cell>
          <cell r="L169">
            <v>10.609375</v>
          </cell>
          <cell r="M169">
            <v>6.484375</v>
          </cell>
          <cell r="N169">
            <v>7.296875</v>
          </cell>
          <cell r="O169">
            <v>5.8125</v>
          </cell>
          <cell r="P169">
            <v>6.25</v>
          </cell>
          <cell r="Q169">
            <v>6.3125</v>
          </cell>
          <cell r="R169">
            <v>6.3125</v>
          </cell>
          <cell r="S169">
            <v>6.3125</v>
          </cell>
          <cell r="T169">
            <v>6.423177083333333</v>
          </cell>
        </row>
        <row r="170">
          <cell r="B170">
            <v>11611302</v>
          </cell>
          <cell r="C170" t="str">
            <v>011611302</v>
          </cell>
          <cell r="D170" t="str">
            <v>برقوق احمر عادي -اسرائيلي</v>
          </cell>
          <cell r="E170" t="str">
            <v>1كغم</v>
          </cell>
          <cell r="F170">
            <v>2023</v>
          </cell>
          <cell r="G170">
            <v>3</v>
          </cell>
          <cell r="H170">
            <v>6.25</v>
          </cell>
          <cell r="I170">
            <v>6.25</v>
          </cell>
          <cell r="J170">
            <v>6.25</v>
          </cell>
          <cell r="K170">
            <v>6.25</v>
          </cell>
          <cell r="L170">
            <v>10.6875</v>
          </cell>
          <cell r="M170">
            <v>6.96875</v>
          </cell>
          <cell r="N170">
            <v>7.375</v>
          </cell>
          <cell r="O170">
            <v>5.8125</v>
          </cell>
          <cell r="P170">
            <v>6.546875</v>
          </cell>
          <cell r="Q170">
            <v>6.5625</v>
          </cell>
          <cell r="R170">
            <v>6.5625</v>
          </cell>
          <cell r="S170">
            <v>6.5625</v>
          </cell>
          <cell r="T170">
            <v>6.83984375</v>
          </cell>
        </row>
        <row r="171">
          <cell r="B171">
            <v>11611401</v>
          </cell>
          <cell r="C171" t="str">
            <v>011611401</v>
          </cell>
          <cell r="D171" t="str">
            <v>جوافة حبة وسط - محلي</v>
          </cell>
          <cell r="E171" t="str">
            <v>1كغم</v>
          </cell>
          <cell r="F171">
            <v>2023</v>
          </cell>
          <cell r="G171">
            <v>3</v>
          </cell>
          <cell r="H171">
            <v>5.65625</v>
          </cell>
          <cell r="I171">
            <v>5.65625</v>
          </cell>
          <cell r="J171">
            <v>5.65625</v>
          </cell>
          <cell r="K171">
            <v>5.65625</v>
          </cell>
          <cell r="L171">
            <v>5.65625</v>
          </cell>
          <cell r="M171">
            <v>5.65625</v>
          </cell>
          <cell r="N171">
            <v>5.65625</v>
          </cell>
          <cell r="O171">
            <v>5.65625</v>
          </cell>
          <cell r="P171">
            <v>4.296875</v>
          </cell>
          <cell r="Q171">
            <v>5.4375</v>
          </cell>
          <cell r="R171">
            <v>5.4375</v>
          </cell>
          <cell r="S171">
            <v>5.4614653970306311</v>
          </cell>
          <cell r="T171">
            <v>5.4902783664192194</v>
          </cell>
        </row>
        <row r="172">
          <cell r="B172">
            <v>11611402</v>
          </cell>
          <cell r="C172" t="str">
            <v>011611402</v>
          </cell>
          <cell r="D172" t="str">
            <v>جوافة حبة وسط - اسرائيلي</v>
          </cell>
          <cell r="E172" t="str">
            <v>1كغم</v>
          </cell>
          <cell r="F172">
            <v>2023</v>
          </cell>
          <cell r="G172">
            <v>3</v>
          </cell>
          <cell r="H172">
            <v>5.0625</v>
          </cell>
          <cell r="I172">
            <v>5.0625</v>
          </cell>
          <cell r="J172">
            <v>5.0625</v>
          </cell>
          <cell r="K172">
            <v>5.0625</v>
          </cell>
          <cell r="L172">
            <v>5.0625</v>
          </cell>
          <cell r="M172">
            <v>5.0625</v>
          </cell>
          <cell r="N172">
            <v>5.0625</v>
          </cell>
          <cell r="O172">
            <v>5.0625</v>
          </cell>
          <cell r="P172">
            <v>5.09375</v>
          </cell>
          <cell r="Q172">
            <v>6.59375</v>
          </cell>
          <cell r="R172">
            <v>6.59375</v>
          </cell>
          <cell r="S172">
            <v>6.6228114872038129</v>
          </cell>
          <cell r="T172">
            <v>5.4503384572669846</v>
          </cell>
        </row>
        <row r="173">
          <cell r="B173">
            <v>11611501</v>
          </cell>
          <cell r="C173" t="str">
            <v>011611501</v>
          </cell>
          <cell r="D173" t="str">
            <v>تين حماضي - محلي</v>
          </cell>
          <cell r="E173" t="str">
            <v>1كغم</v>
          </cell>
          <cell r="F173">
            <v>2023</v>
          </cell>
          <cell r="G173">
            <v>3</v>
          </cell>
          <cell r="H173">
            <v>5.28125</v>
          </cell>
          <cell r="I173">
            <v>5.28125</v>
          </cell>
          <cell r="J173">
            <v>5.28125</v>
          </cell>
          <cell r="K173">
            <v>5.28125</v>
          </cell>
          <cell r="L173">
            <v>5.28125</v>
          </cell>
          <cell r="M173">
            <v>5.28125</v>
          </cell>
          <cell r="N173">
            <v>8.03125</v>
          </cell>
          <cell r="O173">
            <v>6.59375</v>
          </cell>
          <cell r="P173">
            <v>6.15625</v>
          </cell>
          <cell r="Q173">
            <v>6.15625</v>
          </cell>
          <cell r="R173">
            <v>6.15625</v>
          </cell>
          <cell r="S173">
            <v>6.15625</v>
          </cell>
          <cell r="T173">
            <v>5.911458333333333</v>
          </cell>
        </row>
        <row r="174">
          <cell r="B174">
            <v>11611502</v>
          </cell>
          <cell r="C174" t="str">
            <v>011611502</v>
          </cell>
          <cell r="D174" t="str">
            <v>تين اسوادي - محلي</v>
          </cell>
          <cell r="E174" t="str">
            <v>1كغم</v>
          </cell>
          <cell r="F174">
            <v>2023</v>
          </cell>
          <cell r="G174">
            <v>3</v>
          </cell>
          <cell r="H174">
            <v>5.078125</v>
          </cell>
          <cell r="I174">
            <v>5.078125</v>
          </cell>
          <cell r="J174">
            <v>5.078125</v>
          </cell>
          <cell r="K174">
            <v>5.078125</v>
          </cell>
          <cell r="L174">
            <v>5.078125</v>
          </cell>
          <cell r="M174">
            <v>5.078125</v>
          </cell>
          <cell r="N174">
            <v>7.953125</v>
          </cell>
          <cell r="O174">
            <v>6.40625</v>
          </cell>
          <cell r="P174">
            <v>5.75</v>
          </cell>
          <cell r="Q174">
            <v>5.75</v>
          </cell>
          <cell r="R174">
            <v>5.75</v>
          </cell>
          <cell r="S174">
            <v>5.75</v>
          </cell>
          <cell r="T174">
            <v>5.65234375</v>
          </cell>
        </row>
        <row r="175">
          <cell r="B175">
            <v>11611601</v>
          </cell>
          <cell r="C175" t="str">
            <v>011611601</v>
          </cell>
          <cell r="D175" t="str">
            <v>بلح اصفر-اسرائيل</v>
          </cell>
          <cell r="E175" t="str">
            <v>1كغم</v>
          </cell>
          <cell r="F175">
            <v>2023</v>
          </cell>
          <cell r="G175">
            <v>3</v>
          </cell>
          <cell r="H175">
            <v>7.6875</v>
          </cell>
          <cell r="I175">
            <v>7.6875</v>
          </cell>
          <cell r="J175">
            <v>7.6875</v>
          </cell>
          <cell r="K175">
            <v>7.6875</v>
          </cell>
          <cell r="L175">
            <v>7.6875</v>
          </cell>
          <cell r="M175">
            <v>7.6875</v>
          </cell>
          <cell r="N175">
            <v>7.6875</v>
          </cell>
          <cell r="O175">
            <v>9.3125</v>
          </cell>
          <cell r="P175">
            <v>7.609375</v>
          </cell>
          <cell r="Q175">
            <v>9.0625</v>
          </cell>
          <cell r="R175">
            <v>10.0625</v>
          </cell>
          <cell r="S175">
            <v>10.0625</v>
          </cell>
          <cell r="T175">
            <v>8.3268229166666661</v>
          </cell>
        </row>
        <row r="176">
          <cell r="B176">
            <v>11611602</v>
          </cell>
          <cell r="C176" t="str">
            <v>011611602</v>
          </cell>
          <cell r="D176" t="str">
            <v>بلح اسود - رطب - محلي</v>
          </cell>
          <cell r="E176" t="str">
            <v>1كغم</v>
          </cell>
          <cell r="F176">
            <v>2023</v>
          </cell>
          <cell r="G176">
            <v>3</v>
          </cell>
          <cell r="H176">
            <v>2.53125</v>
          </cell>
          <cell r="I176">
            <v>2.53125</v>
          </cell>
          <cell r="J176">
            <v>2.53125</v>
          </cell>
          <cell r="K176">
            <v>2.53125</v>
          </cell>
          <cell r="L176">
            <v>2.53125</v>
          </cell>
          <cell r="M176">
            <v>2.53125</v>
          </cell>
          <cell r="N176">
            <v>2.53125</v>
          </cell>
          <cell r="O176">
            <v>2.53125</v>
          </cell>
          <cell r="P176">
            <v>4.484375</v>
          </cell>
          <cell r="Q176">
            <v>5.15625</v>
          </cell>
          <cell r="R176">
            <v>6.15625</v>
          </cell>
          <cell r="S176">
            <v>6.15625</v>
          </cell>
          <cell r="T176">
            <v>3.5169270833333335</v>
          </cell>
        </row>
        <row r="177">
          <cell r="B177">
            <v>11611701</v>
          </cell>
          <cell r="C177" t="str">
            <v>011611701</v>
          </cell>
          <cell r="D177" t="str">
            <v>كاكا-اسرائيل</v>
          </cell>
          <cell r="E177" t="str">
            <v>1كغم</v>
          </cell>
          <cell r="F177">
            <v>2023</v>
          </cell>
          <cell r="G177">
            <v>3</v>
          </cell>
          <cell r="H177">
            <v>3.234375</v>
          </cell>
          <cell r="I177">
            <v>3.15625</v>
          </cell>
          <cell r="J177">
            <v>3.34375</v>
          </cell>
          <cell r="K177">
            <v>3.53125</v>
          </cell>
          <cell r="L177">
            <v>3.53125</v>
          </cell>
          <cell r="M177">
            <v>3.53125</v>
          </cell>
          <cell r="N177">
            <v>3.53125</v>
          </cell>
          <cell r="O177">
            <v>3.53125</v>
          </cell>
          <cell r="P177">
            <v>3.53125</v>
          </cell>
          <cell r="Q177">
            <v>5.25</v>
          </cell>
          <cell r="R177">
            <v>4.25</v>
          </cell>
          <cell r="S177">
            <v>4.25</v>
          </cell>
          <cell r="T177">
            <v>3.72265625</v>
          </cell>
        </row>
        <row r="178">
          <cell r="B178">
            <v>11611801</v>
          </cell>
          <cell r="C178" t="str">
            <v>011611801</v>
          </cell>
          <cell r="D178" t="str">
            <v>اجاص اصفر  - اسرائيل</v>
          </cell>
          <cell r="E178" t="str">
            <v>1كغم</v>
          </cell>
          <cell r="F178">
            <v>2023</v>
          </cell>
          <cell r="G178">
            <v>3</v>
          </cell>
          <cell r="H178">
            <v>4.8125</v>
          </cell>
          <cell r="I178">
            <v>4.84375</v>
          </cell>
          <cell r="J178">
            <v>5.09375</v>
          </cell>
          <cell r="K178">
            <v>5.734375</v>
          </cell>
          <cell r="L178">
            <v>5.3125</v>
          </cell>
          <cell r="M178">
            <v>5.125</v>
          </cell>
          <cell r="N178">
            <v>6.015625</v>
          </cell>
          <cell r="O178">
            <v>5.21875</v>
          </cell>
          <cell r="P178">
            <v>5.078125</v>
          </cell>
          <cell r="Q178">
            <v>6.625</v>
          </cell>
          <cell r="R178">
            <v>6.125</v>
          </cell>
          <cell r="S178">
            <v>6.125</v>
          </cell>
          <cell r="T178">
            <v>5.509114583333333</v>
          </cell>
        </row>
        <row r="179">
          <cell r="B179">
            <v>11611802</v>
          </cell>
          <cell r="C179" t="str">
            <v>011611802</v>
          </cell>
          <cell r="D179" t="str">
            <v>أجاص أخضر - محلي</v>
          </cell>
          <cell r="E179" t="str">
            <v>1كغم</v>
          </cell>
          <cell r="F179">
            <v>2023</v>
          </cell>
          <cell r="G179">
            <v>3</v>
          </cell>
          <cell r="H179">
            <v>4.4375</v>
          </cell>
          <cell r="I179">
            <v>4.484375</v>
          </cell>
          <cell r="J179">
            <v>4.5625</v>
          </cell>
          <cell r="K179">
            <v>5.3125</v>
          </cell>
          <cell r="L179">
            <v>5.40625</v>
          </cell>
          <cell r="M179">
            <v>5.03125</v>
          </cell>
          <cell r="N179">
            <v>5.96875</v>
          </cell>
          <cell r="O179">
            <v>5.140625</v>
          </cell>
          <cell r="P179">
            <v>4.765625</v>
          </cell>
          <cell r="Q179">
            <v>6.34375</v>
          </cell>
          <cell r="R179">
            <v>5.84375</v>
          </cell>
          <cell r="S179">
            <v>5.84375</v>
          </cell>
          <cell r="T179">
            <v>5.26171875</v>
          </cell>
        </row>
        <row r="180">
          <cell r="B180">
            <v>11611901</v>
          </cell>
          <cell r="C180" t="str">
            <v>011611901</v>
          </cell>
          <cell r="D180" t="str">
            <v>مانجا - اسرائيل</v>
          </cell>
          <cell r="E180" t="str">
            <v>1كغم</v>
          </cell>
          <cell r="F180">
            <v>2023</v>
          </cell>
          <cell r="G180">
            <v>3</v>
          </cell>
          <cell r="H180">
            <v>6.296875</v>
          </cell>
          <cell r="I180">
            <v>7.75</v>
          </cell>
          <cell r="J180">
            <v>7.75</v>
          </cell>
          <cell r="K180">
            <v>7.75</v>
          </cell>
          <cell r="L180">
            <v>7.75</v>
          </cell>
          <cell r="M180">
            <v>7.75</v>
          </cell>
          <cell r="N180">
            <v>7.1875</v>
          </cell>
          <cell r="O180">
            <v>5.53125</v>
          </cell>
          <cell r="P180">
            <v>4.625</v>
          </cell>
          <cell r="Q180">
            <v>6.03125</v>
          </cell>
          <cell r="R180">
            <v>7.03125</v>
          </cell>
          <cell r="S180">
            <v>7.0622397375396098</v>
          </cell>
          <cell r="T180">
            <v>6.8762803947949678</v>
          </cell>
        </row>
        <row r="181">
          <cell r="B181">
            <v>11612001</v>
          </cell>
          <cell r="C181" t="str">
            <v>011612001</v>
          </cell>
          <cell r="D181" t="str">
            <v>رمان - محلي</v>
          </cell>
          <cell r="E181" t="str">
            <v>1كغم</v>
          </cell>
          <cell r="F181">
            <v>2023</v>
          </cell>
          <cell r="G181">
            <v>3</v>
          </cell>
          <cell r="H181">
            <v>3.828125</v>
          </cell>
          <cell r="I181">
            <v>4.265625</v>
          </cell>
          <cell r="J181">
            <v>4</v>
          </cell>
          <cell r="K181">
            <v>4</v>
          </cell>
          <cell r="L181">
            <v>4</v>
          </cell>
          <cell r="M181">
            <v>4</v>
          </cell>
          <cell r="N181">
            <v>4</v>
          </cell>
          <cell r="O181">
            <v>3.828125</v>
          </cell>
          <cell r="P181">
            <v>3.53125</v>
          </cell>
          <cell r="Q181">
            <v>5.15625</v>
          </cell>
          <cell r="R181">
            <v>4.15625</v>
          </cell>
          <cell r="S181">
            <v>4.15625</v>
          </cell>
          <cell r="T181">
            <v>4.076822916666667</v>
          </cell>
        </row>
        <row r="182">
          <cell r="B182">
            <v>11612002</v>
          </cell>
          <cell r="C182" t="str">
            <v>011612002</v>
          </cell>
          <cell r="D182" t="str">
            <v>رمان - اسرائيلي</v>
          </cell>
          <cell r="E182" t="str">
            <v>1كغم</v>
          </cell>
          <cell r="F182">
            <v>2023</v>
          </cell>
          <cell r="G182">
            <v>3</v>
          </cell>
          <cell r="H182">
            <v>4.109375</v>
          </cell>
          <cell r="I182">
            <v>3.828125</v>
          </cell>
          <cell r="J182">
            <v>3.84375</v>
          </cell>
          <cell r="K182">
            <v>3.84375</v>
          </cell>
          <cell r="L182">
            <v>3.84375</v>
          </cell>
          <cell r="M182">
            <v>3.84375</v>
          </cell>
          <cell r="N182">
            <v>3.84375</v>
          </cell>
          <cell r="O182">
            <v>4.03125</v>
          </cell>
          <cell r="P182">
            <v>4.078125</v>
          </cell>
          <cell r="Q182">
            <v>5.578125</v>
          </cell>
          <cell r="R182">
            <v>4.578125</v>
          </cell>
          <cell r="S182">
            <v>4.578125</v>
          </cell>
          <cell r="T182">
            <v>4.166666666666667</v>
          </cell>
        </row>
        <row r="183">
          <cell r="B183">
            <v>11612101</v>
          </cell>
          <cell r="C183" t="str">
            <v>011612101</v>
          </cell>
          <cell r="D183" t="str">
            <v>افوكادو حبة صغيرة خشن - اسود -اسرائيل</v>
          </cell>
          <cell r="E183" t="str">
            <v>1كغم</v>
          </cell>
          <cell r="F183">
            <v>2023</v>
          </cell>
          <cell r="G183">
            <v>3</v>
          </cell>
          <cell r="H183">
            <v>3.84375</v>
          </cell>
          <cell r="I183">
            <v>3.765625</v>
          </cell>
          <cell r="J183">
            <v>5</v>
          </cell>
          <cell r="K183">
            <v>6.265625</v>
          </cell>
          <cell r="L183">
            <v>6.265625</v>
          </cell>
          <cell r="M183">
            <v>6.265625</v>
          </cell>
          <cell r="N183">
            <v>6.265625</v>
          </cell>
          <cell r="O183">
            <v>12</v>
          </cell>
          <cell r="P183">
            <v>6.65625</v>
          </cell>
          <cell r="Q183">
            <v>7.53125</v>
          </cell>
          <cell r="R183">
            <v>5.53125</v>
          </cell>
          <cell r="S183">
            <v>5.53125</v>
          </cell>
          <cell r="T183">
            <v>6.243489583333333</v>
          </cell>
        </row>
        <row r="184">
          <cell r="B184">
            <v>11612102</v>
          </cell>
          <cell r="C184" t="str">
            <v>011612102</v>
          </cell>
          <cell r="D184" t="str">
            <v>كيوي - اسرائيل</v>
          </cell>
          <cell r="E184" t="str">
            <v>1كغم</v>
          </cell>
          <cell r="F184">
            <v>2023</v>
          </cell>
          <cell r="G184">
            <v>3</v>
          </cell>
          <cell r="H184">
            <v>5.75</v>
          </cell>
          <cell r="I184">
            <v>5.359375</v>
          </cell>
          <cell r="J184">
            <v>5.65625</v>
          </cell>
          <cell r="K184">
            <v>5.5</v>
          </cell>
          <cell r="L184">
            <v>5.5</v>
          </cell>
          <cell r="M184">
            <v>5.5</v>
          </cell>
          <cell r="N184">
            <v>5.5</v>
          </cell>
          <cell r="O184">
            <v>5.5</v>
          </cell>
          <cell r="P184">
            <v>9.046875</v>
          </cell>
          <cell r="Q184">
            <v>8.5</v>
          </cell>
          <cell r="R184">
            <v>7.5</v>
          </cell>
          <cell r="S184">
            <v>7.5</v>
          </cell>
          <cell r="T184">
            <v>6.401041666666667</v>
          </cell>
        </row>
        <row r="185">
          <cell r="B185">
            <v>11612104</v>
          </cell>
          <cell r="C185" t="str">
            <v>011612104</v>
          </cell>
          <cell r="D185" t="str">
            <v xml:space="preserve">فراولة </v>
          </cell>
          <cell r="E185" t="str">
            <v>1كغم</v>
          </cell>
          <cell r="F185">
            <v>2023</v>
          </cell>
          <cell r="G185">
            <v>3</v>
          </cell>
          <cell r="H185">
            <v>12.65625</v>
          </cell>
          <cell r="I185">
            <v>6.75</v>
          </cell>
          <cell r="J185">
            <v>3.421875</v>
          </cell>
          <cell r="K185">
            <v>2.765625</v>
          </cell>
          <cell r="L185">
            <v>2.765625</v>
          </cell>
          <cell r="M185">
            <v>2.765625</v>
          </cell>
          <cell r="N185">
            <v>2.765625</v>
          </cell>
          <cell r="O185">
            <v>2.765625</v>
          </cell>
          <cell r="P185">
            <v>2.765625</v>
          </cell>
          <cell r="Q185">
            <v>2.765625</v>
          </cell>
          <cell r="R185">
            <v>2.765625</v>
          </cell>
          <cell r="S185">
            <v>20</v>
          </cell>
          <cell r="T185">
            <v>5.412760416666667</v>
          </cell>
        </row>
        <row r="186">
          <cell r="B186">
            <v>11620102</v>
          </cell>
          <cell r="C186" t="str">
            <v>011620102</v>
          </cell>
          <cell r="D186" t="str">
            <v>تين مجفف "قطين" - تركي</v>
          </cell>
          <cell r="E186" t="str">
            <v>1كغم</v>
          </cell>
          <cell r="F186">
            <v>2023</v>
          </cell>
          <cell r="G186">
            <v>3</v>
          </cell>
          <cell r="H186">
            <v>24.45</v>
          </cell>
          <cell r="I186">
            <v>24.5</v>
          </cell>
          <cell r="J186">
            <v>26.3</v>
          </cell>
          <cell r="K186">
            <v>25.35</v>
          </cell>
          <cell r="L186">
            <v>25.95</v>
          </cell>
          <cell r="M186">
            <v>26.45</v>
          </cell>
          <cell r="N186">
            <v>24.9</v>
          </cell>
          <cell r="O186">
            <v>24.4</v>
          </cell>
          <cell r="P186">
            <v>25.45</v>
          </cell>
          <cell r="Q186">
            <v>25.7</v>
          </cell>
          <cell r="R186">
            <v>25.7</v>
          </cell>
          <cell r="S186">
            <v>25.7</v>
          </cell>
          <cell r="T186">
            <v>25.404166666666665</v>
          </cell>
        </row>
        <row r="187">
          <cell r="B187">
            <v>11620202</v>
          </cell>
          <cell r="C187" t="str">
            <v>011620202</v>
          </cell>
          <cell r="D187" t="str">
            <v>زبيب "عنب مجفف" أشقر حبة قصيرة مدورة</v>
          </cell>
          <cell r="E187" t="str">
            <v>1كغم</v>
          </cell>
          <cell r="F187">
            <v>2023</v>
          </cell>
          <cell r="G187">
            <v>3</v>
          </cell>
          <cell r="H187">
            <v>19.266666666666666</v>
          </cell>
          <cell r="I187">
            <v>18.399999999999999</v>
          </cell>
          <cell r="J187">
            <v>19.266666666666666</v>
          </cell>
          <cell r="K187">
            <v>20.266666666666666</v>
          </cell>
          <cell r="L187">
            <v>20.133333333333333</v>
          </cell>
          <cell r="M187">
            <v>19.266666666666666</v>
          </cell>
          <cell r="N187">
            <v>18.866666666666667</v>
          </cell>
          <cell r="O187">
            <v>17.866666666666667</v>
          </cell>
          <cell r="P187">
            <v>18.466666666666665</v>
          </cell>
          <cell r="Q187">
            <v>18.066666666666666</v>
          </cell>
          <cell r="R187">
            <v>18.066666666666666</v>
          </cell>
          <cell r="S187">
            <v>18.066666666666666</v>
          </cell>
          <cell r="T187">
            <v>18.833333333333332</v>
          </cell>
        </row>
        <row r="188">
          <cell r="B188">
            <v>11620301</v>
          </cell>
          <cell r="C188" t="str">
            <v>011620301</v>
          </cell>
          <cell r="D188" t="str">
            <v>تمر-اسرائيل</v>
          </cell>
          <cell r="E188" t="str">
            <v>باكيت/1كغم</v>
          </cell>
          <cell r="F188">
            <v>2023</v>
          </cell>
          <cell r="G188">
            <v>3</v>
          </cell>
          <cell r="H188">
            <v>11.142857142857142</v>
          </cell>
          <cell r="I188">
            <v>11.333333333333334</v>
          </cell>
          <cell r="J188">
            <v>11.238095238095237</v>
          </cell>
          <cell r="K188">
            <v>11.428571428571429</v>
          </cell>
          <cell r="L188">
            <v>11.476190476190476</v>
          </cell>
          <cell r="M188">
            <v>11.523809523809524</v>
          </cell>
          <cell r="N188">
            <v>11.619047619047619</v>
          </cell>
          <cell r="O188">
            <v>11.333333333333334</v>
          </cell>
          <cell r="P188">
            <v>11.571428571428571</v>
          </cell>
          <cell r="Q188">
            <v>11.666666666666666</v>
          </cell>
          <cell r="R188">
            <v>11.666666666666666</v>
          </cell>
          <cell r="S188">
            <v>25</v>
          </cell>
          <cell r="T188">
            <v>12.583333333333334</v>
          </cell>
        </row>
        <row r="189">
          <cell r="B189">
            <v>11620302</v>
          </cell>
          <cell r="C189" t="str">
            <v>011620302</v>
          </cell>
          <cell r="D189" t="str">
            <v>تمر  مجهول حبة طويلة صنف أ - محلي "الرحمن، الطيبات"</v>
          </cell>
          <cell r="E189" t="str">
            <v>1كغم</v>
          </cell>
          <cell r="F189">
            <v>2023</v>
          </cell>
          <cell r="G189">
            <v>3</v>
          </cell>
          <cell r="H189">
            <v>16</v>
          </cell>
          <cell r="I189">
            <v>16</v>
          </cell>
          <cell r="J189">
            <v>16</v>
          </cell>
          <cell r="K189">
            <v>16</v>
          </cell>
          <cell r="L189">
            <v>16</v>
          </cell>
          <cell r="M189">
            <v>16</v>
          </cell>
          <cell r="N189">
            <v>15.5</v>
          </cell>
          <cell r="O189">
            <v>16</v>
          </cell>
          <cell r="P189">
            <v>15</v>
          </cell>
          <cell r="Q189">
            <v>15</v>
          </cell>
          <cell r="R189">
            <v>15</v>
          </cell>
          <cell r="S189">
            <v>25</v>
          </cell>
          <cell r="T189">
            <v>16.458333333333332</v>
          </cell>
        </row>
        <row r="190">
          <cell r="B190">
            <v>11620401</v>
          </cell>
          <cell r="C190" t="str">
            <v>011620401</v>
          </cell>
          <cell r="D190" t="str">
            <v>مشمش مجفف</v>
          </cell>
          <cell r="E190" t="str">
            <v>اوقية 250 غم</v>
          </cell>
          <cell r="F190">
            <v>2023</v>
          </cell>
          <cell r="G190">
            <v>3</v>
          </cell>
          <cell r="H190">
            <v>6.5</v>
          </cell>
          <cell r="I190">
            <v>7</v>
          </cell>
          <cell r="J190">
            <v>7</v>
          </cell>
          <cell r="K190">
            <v>7</v>
          </cell>
          <cell r="L190">
            <v>7</v>
          </cell>
          <cell r="M190">
            <v>7</v>
          </cell>
          <cell r="N190">
            <v>7</v>
          </cell>
          <cell r="O190">
            <v>6.5</v>
          </cell>
          <cell r="P190">
            <v>6.5</v>
          </cell>
          <cell r="Q190">
            <v>6.5</v>
          </cell>
          <cell r="R190">
            <v>6.5</v>
          </cell>
          <cell r="S190">
            <v>6.5</v>
          </cell>
          <cell r="T190">
            <v>6.75</v>
          </cell>
        </row>
        <row r="191">
          <cell r="B191">
            <v>11630101</v>
          </cell>
          <cell r="C191" t="str">
            <v>011630101</v>
          </cell>
          <cell r="D191" t="str">
            <v>فستق حلبي بقشرة محمص</v>
          </cell>
          <cell r="E191" t="str">
            <v>1كغم</v>
          </cell>
          <cell r="F191">
            <v>2023</v>
          </cell>
          <cell r="G191">
            <v>3</v>
          </cell>
          <cell r="H191">
            <v>43.07692307692308</v>
          </cell>
          <cell r="I191">
            <v>43.692307692307693</v>
          </cell>
          <cell r="J191">
            <v>43.46153846153846</v>
          </cell>
          <cell r="K191">
            <v>44.692307692307693</v>
          </cell>
          <cell r="L191">
            <v>43.92307692307692</v>
          </cell>
          <cell r="M191">
            <v>43.46153846153846</v>
          </cell>
          <cell r="N191">
            <v>42.307692307692307</v>
          </cell>
          <cell r="O191">
            <v>42.153846153846153</v>
          </cell>
          <cell r="P191">
            <v>43.846153846153847</v>
          </cell>
          <cell r="Q191">
            <v>44.07692307692308</v>
          </cell>
          <cell r="R191">
            <v>44.07692307692308</v>
          </cell>
          <cell r="S191">
            <v>44.07692307692308</v>
          </cell>
          <cell r="T191">
            <v>43.570512820512818</v>
          </cell>
        </row>
        <row r="192">
          <cell r="B192">
            <v>11630201</v>
          </cell>
          <cell r="C192" t="str">
            <v>011630201</v>
          </cell>
          <cell r="D192" t="str">
            <v>فستق سوداني مقشر محمص</v>
          </cell>
          <cell r="E192" t="str">
            <v>1كغم</v>
          </cell>
          <cell r="F192">
            <v>2023</v>
          </cell>
          <cell r="G192">
            <v>3</v>
          </cell>
          <cell r="H192">
            <v>19.4375</v>
          </cell>
          <cell r="I192">
            <v>18.3125</v>
          </cell>
          <cell r="J192">
            <v>19.4375</v>
          </cell>
          <cell r="K192">
            <v>19</v>
          </cell>
          <cell r="L192">
            <v>19.375</v>
          </cell>
          <cell r="M192">
            <v>19.5</v>
          </cell>
          <cell r="N192">
            <v>18.875</v>
          </cell>
          <cell r="O192">
            <v>19.125</v>
          </cell>
          <cell r="P192">
            <v>18.3125</v>
          </cell>
          <cell r="Q192">
            <v>18.3125</v>
          </cell>
          <cell r="R192">
            <v>18.3125</v>
          </cell>
          <cell r="S192">
            <v>18.3125</v>
          </cell>
          <cell r="T192">
            <v>18.859375</v>
          </cell>
        </row>
        <row r="193">
          <cell r="B193">
            <v>11630403</v>
          </cell>
          <cell r="C193" t="str">
            <v>011630403</v>
          </cell>
          <cell r="D193" t="str">
            <v>جوز مقشر</v>
          </cell>
          <cell r="E193" t="str">
            <v>اوقية 250 غم</v>
          </cell>
          <cell r="F193">
            <v>2023</v>
          </cell>
          <cell r="G193">
            <v>3</v>
          </cell>
          <cell r="H193">
            <v>9.3333333333333339</v>
          </cell>
          <cell r="I193">
            <v>9.5555555555555554</v>
          </cell>
          <cell r="J193">
            <v>9.4444444444444446</v>
          </cell>
          <cell r="K193">
            <v>9.4444444444444446</v>
          </cell>
          <cell r="L193">
            <v>9.4444444444444446</v>
          </cell>
          <cell r="M193">
            <v>9.2222222222222214</v>
          </cell>
          <cell r="N193">
            <v>9.4444444444444446</v>
          </cell>
          <cell r="O193">
            <v>9.1111111111111107</v>
          </cell>
          <cell r="P193">
            <v>9</v>
          </cell>
          <cell r="Q193">
            <v>9</v>
          </cell>
          <cell r="R193">
            <v>9</v>
          </cell>
          <cell r="S193">
            <v>9</v>
          </cell>
          <cell r="T193">
            <v>9.25</v>
          </cell>
        </row>
        <row r="194">
          <cell r="B194">
            <v>11630501</v>
          </cell>
          <cell r="C194" t="str">
            <v>011630501</v>
          </cell>
          <cell r="D194" t="str">
            <v>لوز مقشر مالح محمص -محلي</v>
          </cell>
          <cell r="E194" t="str">
            <v>1كغم</v>
          </cell>
          <cell r="F194">
            <v>2023</v>
          </cell>
          <cell r="G194">
            <v>3</v>
          </cell>
          <cell r="H194">
            <v>44.07692307692308</v>
          </cell>
          <cell r="I194">
            <v>44.07692307692308</v>
          </cell>
          <cell r="J194">
            <v>44.307692307692307</v>
          </cell>
          <cell r="K194">
            <v>45.384615384615387</v>
          </cell>
          <cell r="L194">
            <v>44.846153846153847</v>
          </cell>
          <cell r="M194">
            <v>42.92307692307692</v>
          </cell>
          <cell r="N194">
            <v>41.53846153846154</v>
          </cell>
          <cell r="O194">
            <v>41.92307692307692</v>
          </cell>
          <cell r="P194">
            <v>43.615384615384613</v>
          </cell>
          <cell r="Q194">
            <v>43.846153846153847</v>
          </cell>
          <cell r="R194">
            <v>43.846153846153847</v>
          </cell>
          <cell r="S194">
            <v>43.846153846153847</v>
          </cell>
          <cell r="T194">
            <v>43.685897435897431</v>
          </cell>
        </row>
        <row r="195">
          <cell r="B195">
            <v>11630502</v>
          </cell>
          <cell r="C195" t="str">
            <v>011630502</v>
          </cell>
          <cell r="D195" t="str">
            <v>لوز مقشر مفرم انصاص غير محمص</v>
          </cell>
          <cell r="E195" t="str">
            <v>اوقية 250 غم</v>
          </cell>
          <cell r="F195">
            <v>2023</v>
          </cell>
          <cell r="G195">
            <v>3</v>
          </cell>
          <cell r="H195">
            <v>11.777777777777779</v>
          </cell>
          <cell r="I195">
            <v>12.111111111111111</v>
          </cell>
          <cell r="J195">
            <v>12.111111111111111</v>
          </cell>
          <cell r="K195">
            <v>11.777777777777779</v>
          </cell>
          <cell r="L195">
            <v>11.777777777777779</v>
          </cell>
          <cell r="M195">
            <v>11.333333333333334</v>
          </cell>
          <cell r="N195">
            <v>11.111111111111111</v>
          </cell>
          <cell r="O195">
            <v>11.222222222222221</v>
          </cell>
          <cell r="P195">
            <v>11.555555555555555</v>
          </cell>
          <cell r="Q195">
            <v>11.666666666666666</v>
          </cell>
          <cell r="R195">
            <v>11.666666666666666</v>
          </cell>
          <cell r="S195">
            <v>11.666666666666666</v>
          </cell>
          <cell r="T195">
            <v>11.648148148148147</v>
          </cell>
        </row>
        <row r="196">
          <cell r="B196">
            <v>11630601</v>
          </cell>
          <cell r="C196" t="str">
            <v>011630601</v>
          </cell>
          <cell r="D196" t="str">
            <v>بزر بطيخ محمص - محلي</v>
          </cell>
          <cell r="E196" t="str">
            <v>1كغم</v>
          </cell>
          <cell r="F196">
            <v>2023</v>
          </cell>
          <cell r="G196">
            <v>3</v>
          </cell>
          <cell r="H196">
            <v>38</v>
          </cell>
          <cell r="I196">
            <v>38.93333333333333</v>
          </cell>
          <cell r="J196">
            <v>38.799999999999997</v>
          </cell>
          <cell r="K196">
            <v>39.200000000000003</v>
          </cell>
          <cell r="L196">
            <v>38.93333333333333</v>
          </cell>
          <cell r="M196">
            <v>38.93333333333333</v>
          </cell>
          <cell r="N196">
            <v>39.466666666666669</v>
          </cell>
          <cell r="O196">
            <v>39.466666666666669</v>
          </cell>
          <cell r="P196">
            <v>38.93333333333333</v>
          </cell>
          <cell r="Q196">
            <v>38.93333333333333</v>
          </cell>
          <cell r="R196">
            <v>38.93333333333333</v>
          </cell>
          <cell r="S196">
            <v>38.93333333333333</v>
          </cell>
          <cell r="T196">
            <v>38.955555555555556</v>
          </cell>
        </row>
        <row r="197">
          <cell r="B197">
            <v>11630603</v>
          </cell>
          <cell r="C197" t="str">
            <v>011630603</v>
          </cell>
          <cell r="D197" t="str">
            <v>بزر عين شمس محمص صنف ممتاز  - محلي</v>
          </cell>
          <cell r="E197" t="str">
            <v>1كغم</v>
          </cell>
          <cell r="F197">
            <v>2023</v>
          </cell>
          <cell r="G197">
            <v>3</v>
          </cell>
          <cell r="H197">
            <v>14.25</v>
          </cell>
          <cell r="I197">
            <v>13.625</v>
          </cell>
          <cell r="J197">
            <v>14.1875</v>
          </cell>
          <cell r="K197">
            <v>13.5</v>
          </cell>
          <cell r="L197">
            <v>13.9375</v>
          </cell>
          <cell r="M197">
            <v>14.25</v>
          </cell>
          <cell r="N197">
            <v>14</v>
          </cell>
          <cell r="O197">
            <v>14.5</v>
          </cell>
          <cell r="P197">
            <v>14.125</v>
          </cell>
          <cell r="Q197">
            <v>14.1875</v>
          </cell>
          <cell r="R197">
            <v>14.1875</v>
          </cell>
          <cell r="S197">
            <v>14.1875</v>
          </cell>
          <cell r="T197">
            <v>14.078125</v>
          </cell>
        </row>
        <row r="198">
          <cell r="B198">
            <v>11630701</v>
          </cell>
          <cell r="C198" t="str">
            <v>011630701</v>
          </cell>
          <cell r="D198" t="str">
            <v>بندق مقشر محمص</v>
          </cell>
          <cell r="E198" t="str">
            <v>1 كغم</v>
          </cell>
          <cell r="F198">
            <v>2023</v>
          </cell>
          <cell r="G198">
            <v>3</v>
          </cell>
          <cell r="H198">
            <v>42.25</v>
          </cell>
          <cell r="I198">
            <v>41.75</v>
          </cell>
          <cell r="J198">
            <v>42.25</v>
          </cell>
          <cell r="K198">
            <v>42.8125</v>
          </cell>
          <cell r="L198">
            <v>43.125</v>
          </cell>
          <cell r="M198">
            <v>41.625</v>
          </cell>
          <cell r="N198">
            <v>40.5</v>
          </cell>
          <cell r="O198">
            <v>40.75</v>
          </cell>
          <cell r="P198">
            <v>41.4375</v>
          </cell>
          <cell r="Q198">
            <v>41.4375</v>
          </cell>
          <cell r="R198">
            <v>41.4375</v>
          </cell>
          <cell r="S198">
            <v>41.4375</v>
          </cell>
          <cell r="T198">
            <v>41.734375</v>
          </cell>
        </row>
        <row r="199">
          <cell r="B199">
            <v>11630801</v>
          </cell>
          <cell r="C199" t="str">
            <v>011630801</v>
          </cell>
          <cell r="D199" t="str">
            <v>مكسرات مشكلة - اكسترا</v>
          </cell>
          <cell r="E199" t="str">
            <v>1كغم</v>
          </cell>
          <cell r="F199">
            <v>2023</v>
          </cell>
          <cell r="G199">
            <v>3</v>
          </cell>
          <cell r="H199">
            <v>44.142857142857146</v>
          </cell>
          <cell r="I199">
            <v>43.928571428571431</v>
          </cell>
          <cell r="J199">
            <v>45.642857142857146</v>
          </cell>
          <cell r="K199">
            <v>45.357142857142854</v>
          </cell>
          <cell r="L199">
            <v>45.642857142857146</v>
          </cell>
          <cell r="M199">
            <v>43.428571428571431</v>
          </cell>
          <cell r="N199">
            <v>43.285714285714285</v>
          </cell>
          <cell r="O199">
            <v>43.285714285714285</v>
          </cell>
          <cell r="P199">
            <v>44.785714285714285</v>
          </cell>
          <cell r="Q199">
            <v>44.5</v>
          </cell>
          <cell r="R199">
            <v>44.5</v>
          </cell>
          <cell r="S199">
            <v>44.5</v>
          </cell>
          <cell r="T199">
            <v>44.416666666666664</v>
          </cell>
        </row>
        <row r="200">
          <cell r="B200">
            <v>11630901</v>
          </cell>
          <cell r="C200" t="str">
            <v>011630901</v>
          </cell>
          <cell r="D200" t="str">
            <v>قضامة صفراء مملحة</v>
          </cell>
          <cell r="E200" t="str">
            <v>1كغم</v>
          </cell>
          <cell r="F200">
            <v>2023</v>
          </cell>
          <cell r="G200">
            <v>3</v>
          </cell>
          <cell r="H200">
            <v>18.875</v>
          </cell>
          <cell r="I200">
            <v>18.6875</v>
          </cell>
          <cell r="J200">
            <v>18.875</v>
          </cell>
          <cell r="K200">
            <v>19</v>
          </cell>
          <cell r="L200">
            <v>19</v>
          </cell>
          <cell r="M200">
            <v>19.25</v>
          </cell>
          <cell r="N200">
            <v>19.5</v>
          </cell>
          <cell r="O200">
            <v>20.25</v>
          </cell>
          <cell r="P200">
            <v>19.75</v>
          </cell>
          <cell r="Q200">
            <v>19.75</v>
          </cell>
          <cell r="R200">
            <v>19.75</v>
          </cell>
          <cell r="S200">
            <v>19.75</v>
          </cell>
          <cell r="T200">
            <v>19.369791666666668</v>
          </cell>
        </row>
        <row r="201">
          <cell r="B201">
            <v>11630903</v>
          </cell>
          <cell r="C201" t="str">
            <v>011630903</v>
          </cell>
          <cell r="D201" t="str">
            <v>كاشو محمص</v>
          </cell>
          <cell r="E201" t="str">
            <v>1 كغم</v>
          </cell>
          <cell r="F201">
            <v>2023</v>
          </cell>
          <cell r="G201">
            <v>3</v>
          </cell>
          <cell r="H201">
            <v>42</v>
          </cell>
          <cell r="I201">
            <v>42.625</v>
          </cell>
          <cell r="J201">
            <v>42.75</v>
          </cell>
          <cell r="K201">
            <v>43.125</v>
          </cell>
          <cell r="L201">
            <v>42.125</v>
          </cell>
          <cell r="M201">
            <v>40.5</v>
          </cell>
          <cell r="N201">
            <v>40.5</v>
          </cell>
          <cell r="O201">
            <v>42</v>
          </cell>
          <cell r="P201">
            <v>43</v>
          </cell>
          <cell r="Q201">
            <v>43.5</v>
          </cell>
          <cell r="R201">
            <v>43.5</v>
          </cell>
          <cell r="S201">
            <v>43.5</v>
          </cell>
          <cell r="T201">
            <v>42.427083333333336</v>
          </cell>
        </row>
        <row r="202">
          <cell r="B202">
            <v>11640101</v>
          </cell>
          <cell r="C202" t="str">
            <v>011640101</v>
          </cell>
          <cell r="D202" t="str">
            <v>اناناس شرائح معلبة -امريكان - تايلاند</v>
          </cell>
          <cell r="E202" t="str">
            <v>علبة /490 غم</v>
          </cell>
          <cell r="F202">
            <v>2023</v>
          </cell>
          <cell r="G202">
            <v>3</v>
          </cell>
          <cell r="H202">
            <v>5.5483870967741939</v>
          </cell>
          <cell r="I202">
            <v>5.5483870967741939</v>
          </cell>
          <cell r="J202">
            <v>5.580645161290323</v>
          </cell>
          <cell r="K202">
            <v>5.580645161290323</v>
          </cell>
          <cell r="L202">
            <v>5.580645161290323</v>
          </cell>
          <cell r="M202">
            <v>5.5161290322580649</v>
          </cell>
          <cell r="N202">
            <v>5.5483870967741939</v>
          </cell>
          <cell r="O202">
            <v>5.580645161290323</v>
          </cell>
          <cell r="P202">
            <v>5.580645161290323</v>
          </cell>
          <cell r="Q202">
            <v>5.612903225806452</v>
          </cell>
          <cell r="R202">
            <v>5.612903225806452</v>
          </cell>
          <cell r="S202">
            <v>5.612903225806452</v>
          </cell>
          <cell r="T202">
            <v>5.5752688172043001</v>
          </cell>
        </row>
        <row r="203">
          <cell r="B203">
            <v>11710101</v>
          </cell>
          <cell r="C203" t="str">
            <v>011710101</v>
          </cell>
          <cell r="D203" t="str">
            <v>بندوره  عناقيد حب كبير - محلي</v>
          </cell>
          <cell r="E203" t="str">
            <v>1كغم</v>
          </cell>
          <cell r="F203">
            <v>2023</v>
          </cell>
          <cell r="G203">
            <v>3</v>
          </cell>
          <cell r="H203">
            <v>3.171875</v>
          </cell>
          <cell r="I203">
            <v>2.90625</v>
          </cell>
          <cell r="J203">
            <v>2.734375</v>
          </cell>
          <cell r="K203">
            <v>2.5625</v>
          </cell>
          <cell r="L203">
            <v>2.140625</v>
          </cell>
          <cell r="M203">
            <v>2.390625</v>
          </cell>
          <cell r="N203">
            <v>4</v>
          </cell>
          <cell r="O203">
            <v>3.953125</v>
          </cell>
          <cell r="P203">
            <v>4.546875</v>
          </cell>
          <cell r="Q203">
            <v>6.3125</v>
          </cell>
          <cell r="R203">
            <v>5.125</v>
          </cell>
          <cell r="S203">
            <v>6.75</v>
          </cell>
          <cell r="T203">
            <v>3.8828125</v>
          </cell>
        </row>
        <row r="204">
          <cell r="B204">
            <v>11710102</v>
          </cell>
          <cell r="C204" t="str">
            <v>011710102</v>
          </cell>
          <cell r="D204" t="str">
            <v>بندورة حماموت-محلي</v>
          </cell>
          <cell r="E204" t="str">
            <v>1كغم</v>
          </cell>
          <cell r="F204">
            <v>2023</v>
          </cell>
          <cell r="G204">
            <v>3</v>
          </cell>
          <cell r="H204">
            <v>2.203125</v>
          </cell>
          <cell r="I204">
            <v>1.9375</v>
          </cell>
          <cell r="J204">
            <v>1.671875</v>
          </cell>
          <cell r="K204">
            <v>1.828125</v>
          </cell>
          <cell r="L204">
            <v>1.5625</v>
          </cell>
          <cell r="M204">
            <v>1.671875</v>
          </cell>
          <cell r="N204">
            <v>3.1875</v>
          </cell>
          <cell r="O204">
            <v>3.171875</v>
          </cell>
          <cell r="P204">
            <v>3.640625</v>
          </cell>
          <cell r="Q204">
            <v>5.359375</v>
          </cell>
          <cell r="R204">
            <v>4.125</v>
          </cell>
          <cell r="S204">
            <v>5.75</v>
          </cell>
          <cell r="T204">
            <v>3.0091145833333335</v>
          </cell>
        </row>
        <row r="205">
          <cell r="B205">
            <v>11710201</v>
          </cell>
          <cell r="C205" t="str">
            <v>011710201</v>
          </cell>
          <cell r="D205" t="str">
            <v>كوسا للمحاشي صغير الحجم - محلي</v>
          </cell>
          <cell r="E205" t="str">
            <v>1كغم</v>
          </cell>
          <cell r="F205">
            <v>2023</v>
          </cell>
          <cell r="G205">
            <v>3</v>
          </cell>
          <cell r="H205">
            <v>3.03125</v>
          </cell>
          <cell r="I205">
            <v>3.25</v>
          </cell>
          <cell r="J205">
            <v>2.5625</v>
          </cell>
          <cell r="K205">
            <v>2.671875</v>
          </cell>
          <cell r="L205">
            <v>2.34375</v>
          </cell>
          <cell r="M205">
            <v>2.5</v>
          </cell>
          <cell r="N205">
            <v>2.71875</v>
          </cell>
          <cell r="O205">
            <v>3.1875</v>
          </cell>
          <cell r="P205">
            <v>3.890625</v>
          </cell>
          <cell r="Q205">
            <v>5.375</v>
          </cell>
          <cell r="R205">
            <v>4</v>
          </cell>
          <cell r="S205">
            <v>6</v>
          </cell>
          <cell r="T205">
            <v>3.4609375</v>
          </cell>
        </row>
        <row r="206">
          <cell r="B206">
            <v>11710301</v>
          </cell>
          <cell r="C206" t="str">
            <v>011710301</v>
          </cell>
          <cell r="D206" t="str">
            <v>باذنجان عجمي كبير الحجم - محلي</v>
          </cell>
          <cell r="E206" t="str">
            <v>1كغم</v>
          </cell>
          <cell r="F206">
            <v>2023</v>
          </cell>
          <cell r="G206">
            <v>3</v>
          </cell>
          <cell r="H206">
            <v>1.921875</v>
          </cell>
          <cell r="I206">
            <v>4.28125</v>
          </cell>
          <cell r="J206">
            <v>3.28125</v>
          </cell>
          <cell r="K206">
            <v>2.40625</v>
          </cell>
          <cell r="L206">
            <v>1.96875</v>
          </cell>
          <cell r="M206">
            <v>1.390625</v>
          </cell>
          <cell r="N206">
            <v>1.328125</v>
          </cell>
          <cell r="O206">
            <v>1.859375</v>
          </cell>
          <cell r="P206">
            <v>1.359375</v>
          </cell>
          <cell r="Q206">
            <v>2.71875</v>
          </cell>
          <cell r="R206">
            <v>4.3333333333333321</v>
          </cell>
          <cell r="S206">
            <v>7.75</v>
          </cell>
          <cell r="T206">
            <v>2.8832465277777772</v>
          </cell>
        </row>
        <row r="207">
          <cell r="B207">
            <v>11710302</v>
          </cell>
          <cell r="C207" t="str">
            <v>011710302</v>
          </cell>
          <cell r="D207" t="str">
            <v>باذنجان اسود صغير الحجم للمحاشي - محلي</v>
          </cell>
          <cell r="E207" t="str">
            <v>1كغم</v>
          </cell>
          <cell r="F207">
            <v>2023</v>
          </cell>
          <cell r="G207">
            <v>3</v>
          </cell>
          <cell r="H207">
            <v>3</v>
          </cell>
          <cell r="I207">
            <v>3.7903225806451615</v>
          </cell>
          <cell r="J207">
            <v>3.5806451612903225</v>
          </cell>
          <cell r="K207">
            <v>4.17741935483871</v>
          </cell>
          <cell r="L207">
            <v>2.806451612903226</v>
          </cell>
          <cell r="M207">
            <v>1.935483870967742</v>
          </cell>
          <cell r="N207">
            <v>1.8548387096774193</v>
          </cell>
          <cell r="O207">
            <v>1.903225806451613</v>
          </cell>
          <cell r="P207">
            <v>1.6935483870967742</v>
          </cell>
          <cell r="Q207">
            <v>3.129032258064516</v>
          </cell>
          <cell r="R207">
            <v>4.3333333333333321</v>
          </cell>
          <cell r="S207">
            <v>7.75</v>
          </cell>
          <cell r="T207">
            <v>3.3295250896057347</v>
          </cell>
        </row>
        <row r="208">
          <cell r="B208">
            <v>11710401</v>
          </cell>
          <cell r="C208" t="str">
            <v>011710401</v>
          </cell>
          <cell r="D208" t="str">
            <v>بامية خضراء بلدية - محلي</v>
          </cell>
          <cell r="E208" t="str">
            <v>1كغم</v>
          </cell>
          <cell r="F208">
            <v>2023</v>
          </cell>
          <cell r="G208">
            <v>3</v>
          </cell>
          <cell r="H208">
            <v>11.75</v>
          </cell>
          <cell r="I208">
            <v>11.75</v>
          </cell>
          <cell r="J208">
            <v>34.03125</v>
          </cell>
          <cell r="K208">
            <v>31.75</v>
          </cell>
          <cell r="L208">
            <v>30.125</v>
          </cell>
          <cell r="M208">
            <v>20.84375</v>
          </cell>
          <cell r="N208">
            <v>13.9375</v>
          </cell>
          <cell r="O208">
            <v>12.875</v>
          </cell>
          <cell r="P208">
            <v>15.125</v>
          </cell>
          <cell r="Q208">
            <v>17.875</v>
          </cell>
          <cell r="R208">
            <v>17.875</v>
          </cell>
          <cell r="S208">
            <v>17.875</v>
          </cell>
          <cell r="T208">
            <v>19.651041666666668</v>
          </cell>
        </row>
        <row r="209">
          <cell r="B209">
            <v>11710501</v>
          </cell>
          <cell r="C209" t="str">
            <v>011710501</v>
          </cell>
          <cell r="D209" t="str">
            <v>فاصولياء خضراء عريضة - محلي</v>
          </cell>
          <cell r="E209" t="str">
            <v>1كغم</v>
          </cell>
          <cell r="F209">
            <v>2023</v>
          </cell>
          <cell r="G209">
            <v>3</v>
          </cell>
          <cell r="H209">
            <v>6.453125</v>
          </cell>
          <cell r="I209">
            <v>6.453125</v>
          </cell>
          <cell r="J209">
            <v>8.03125</v>
          </cell>
          <cell r="K209">
            <v>7.1875</v>
          </cell>
          <cell r="L209">
            <v>5.6875</v>
          </cell>
          <cell r="M209">
            <v>4.625</v>
          </cell>
          <cell r="N209">
            <v>4.4375</v>
          </cell>
          <cell r="O209">
            <v>6.03125</v>
          </cell>
          <cell r="P209">
            <v>7.125</v>
          </cell>
          <cell r="Q209">
            <v>7.03125</v>
          </cell>
          <cell r="R209">
            <v>7.03125</v>
          </cell>
          <cell r="S209">
            <v>28</v>
          </cell>
          <cell r="T209">
            <v>8.1744791666666661</v>
          </cell>
        </row>
        <row r="210">
          <cell r="B210">
            <v>11710601</v>
          </cell>
          <cell r="C210" t="str">
            <v>011710601</v>
          </cell>
          <cell r="D210" t="str">
            <v>ملوخية خضراء - مفرطة - محلي</v>
          </cell>
          <cell r="E210" t="str">
            <v>1كغم</v>
          </cell>
          <cell r="F210">
            <v>2023</v>
          </cell>
          <cell r="G210">
            <v>3</v>
          </cell>
          <cell r="H210">
            <v>14.46875</v>
          </cell>
          <cell r="I210">
            <v>14.46875</v>
          </cell>
          <cell r="J210">
            <v>27.21875</v>
          </cell>
          <cell r="K210">
            <v>18.6875</v>
          </cell>
          <cell r="L210">
            <v>15.09375</v>
          </cell>
          <cell r="M210">
            <v>14.6875</v>
          </cell>
          <cell r="N210">
            <v>11.8125</v>
          </cell>
          <cell r="O210">
            <v>10.6875</v>
          </cell>
          <cell r="P210">
            <v>14.984375</v>
          </cell>
          <cell r="Q210">
            <v>14.796875</v>
          </cell>
          <cell r="R210">
            <v>14.796875</v>
          </cell>
          <cell r="S210">
            <v>14.796875</v>
          </cell>
          <cell r="T210">
            <v>15.541666666666666</v>
          </cell>
        </row>
        <row r="211">
          <cell r="B211">
            <v>11710701</v>
          </cell>
          <cell r="C211" t="str">
            <v>011710701</v>
          </cell>
          <cell r="D211" t="str">
            <v>لوبياء خضراء - محلي</v>
          </cell>
          <cell r="E211" t="str">
            <v>1كغم</v>
          </cell>
          <cell r="F211">
            <v>2023</v>
          </cell>
          <cell r="G211">
            <v>3</v>
          </cell>
          <cell r="H211">
            <v>4.78125</v>
          </cell>
          <cell r="I211">
            <v>4.78125</v>
          </cell>
          <cell r="J211">
            <v>5.34375</v>
          </cell>
          <cell r="K211">
            <v>5.75</v>
          </cell>
          <cell r="L211">
            <v>5.6875</v>
          </cell>
          <cell r="M211">
            <v>6.21875</v>
          </cell>
          <cell r="N211">
            <v>4.84375</v>
          </cell>
          <cell r="O211">
            <v>5.125</v>
          </cell>
          <cell r="P211">
            <v>5.65625</v>
          </cell>
          <cell r="Q211">
            <v>5.8125</v>
          </cell>
          <cell r="R211">
            <v>5.8125</v>
          </cell>
          <cell r="S211">
            <v>5.8125</v>
          </cell>
          <cell r="T211">
            <v>5.46875</v>
          </cell>
        </row>
        <row r="212">
          <cell r="B212">
            <v>11710801</v>
          </cell>
          <cell r="C212" t="str">
            <v>011710801</v>
          </cell>
          <cell r="D212" t="str">
            <v>بازيلاء خضراء - محلي</v>
          </cell>
          <cell r="E212" t="str">
            <v>1كغم</v>
          </cell>
          <cell r="F212">
            <v>2023</v>
          </cell>
          <cell r="G212">
            <v>3</v>
          </cell>
          <cell r="H212">
            <v>6.1875</v>
          </cell>
          <cell r="I212">
            <v>5.375</v>
          </cell>
          <cell r="J212">
            <v>5.1875</v>
          </cell>
          <cell r="K212">
            <v>6.34375</v>
          </cell>
          <cell r="L212">
            <v>6.03125</v>
          </cell>
          <cell r="M212">
            <v>6.03125</v>
          </cell>
          <cell r="N212">
            <v>6.03125</v>
          </cell>
          <cell r="O212">
            <v>6.03125</v>
          </cell>
          <cell r="P212">
            <v>6.03125</v>
          </cell>
          <cell r="Q212">
            <v>6.03125</v>
          </cell>
          <cell r="R212">
            <v>8.03125</v>
          </cell>
          <cell r="S212">
            <v>8.03125</v>
          </cell>
          <cell r="T212">
            <v>6.278645833333333</v>
          </cell>
        </row>
        <row r="213">
          <cell r="B213">
            <v>11710901</v>
          </cell>
          <cell r="C213" t="str">
            <v>011710901</v>
          </cell>
          <cell r="D213" t="str">
            <v>فول بلدي أخضر قرن صغير - محلي</v>
          </cell>
          <cell r="E213" t="str">
            <v>1كغم</v>
          </cell>
          <cell r="F213">
            <v>2023</v>
          </cell>
          <cell r="G213">
            <v>3</v>
          </cell>
          <cell r="H213">
            <v>5.5625</v>
          </cell>
          <cell r="I213">
            <v>4.6875</v>
          </cell>
          <cell r="J213">
            <v>3.765625</v>
          </cell>
          <cell r="K213">
            <v>3.34375</v>
          </cell>
          <cell r="L213">
            <v>3.328125</v>
          </cell>
          <cell r="M213">
            <v>3.328125</v>
          </cell>
          <cell r="N213">
            <v>3.328125</v>
          </cell>
          <cell r="O213">
            <v>3.328125</v>
          </cell>
          <cell r="P213">
            <v>3.328125</v>
          </cell>
          <cell r="Q213">
            <v>3.328125</v>
          </cell>
          <cell r="R213">
            <v>3.328125</v>
          </cell>
          <cell r="S213">
            <v>3.328125</v>
          </cell>
          <cell r="T213">
            <v>3.6653645833333335</v>
          </cell>
        </row>
        <row r="214">
          <cell r="B214">
            <v>11711001</v>
          </cell>
          <cell r="C214" t="str">
            <v>011711001</v>
          </cell>
          <cell r="D214" t="str">
            <v>فلفل اخضر حار -محلي</v>
          </cell>
          <cell r="E214" t="str">
            <v>1كغم</v>
          </cell>
          <cell r="F214">
            <v>2023</v>
          </cell>
          <cell r="G214">
            <v>3</v>
          </cell>
          <cell r="H214">
            <v>5.90625</v>
          </cell>
          <cell r="I214">
            <v>9.640625</v>
          </cell>
          <cell r="J214">
            <v>10.65625</v>
          </cell>
          <cell r="K214">
            <v>7.21875</v>
          </cell>
          <cell r="L214">
            <v>4</v>
          </cell>
          <cell r="M214">
            <v>3.84375</v>
          </cell>
          <cell r="N214">
            <v>3.75</v>
          </cell>
          <cell r="O214">
            <v>4.4375</v>
          </cell>
          <cell r="P214">
            <v>4.03125</v>
          </cell>
          <cell r="Q214">
            <v>9.9375</v>
          </cell>
          <cell r="R214">
            <v>12</v>
          </cell>
          <cell r="S214">
            <v>11.75</v>
          </cell>
          <cell r="T214">
            <v>7.264322916666667</v>
          </cell>
        </row>
        <row r="215">
          <cell r="B215">
            <v>11711002</v>
          </cell>
          <cell r="C215" t="str">
            <v>011711002</v>
          </cell>
          <cell r="D215" t="str">
            <v>فليفلة خضراء حلوة- محلي</v>
          </cell>
          <cell r="E215" t="str">
            <v>1كغم</v>
          </cell>
          <cell r="F215">
            <v>2023</v>
          </cell>
          <cell r="G215">
            <v>3</v>
          </cell>
          <cell r="H215">
            <v>3.359375</v>
          </cell>
          <cell r="I215">
            <v>4.21875</v>
          </cell>
          <cell r="J215">
            <v>4.6875</v>
          </cell>
          <cell r="K215">
            <v>5.84375</v>
          </cell>
          <cell r="L215">
            <v>4.515625</v>
          </cell>
          <cell r="M215">
            <v>3.09375</v>
          </cell>
          <cell r="N215">
            <v>3.671875</v>
          </cell>
          <cell r="O215">
            <v>3.5</v>
          </cell>
          <cell r="P215">
            <v>4.09375</v>
          </cell>
          <cell r="Q215">
            <v>7.75</v>
          </cell>
          <cell r="R215">
            <v>5.6666666666666652</v>
          </cell>
          <cell r="S215">
            <v>9.75</v>
          </cell>
          <cell r="T215">
            <v>5.0125868055555554</v>
          </cell>
        </row>
        <row r="216">
          <cell r="B216">
            <v>11711003</v>
          </cell>
          <cell r="C216" t="str">
            <v>011711003</v>
          </cell>
          <cell r="D216" t="str">
            <v>فليفلة ملونة "حمراء، صفراء، برتقالي" حلوة - محلي</v>
          </cell>
          <cell r="E216" t="str">
            <v>1كغم</v>
          </cell>
          <cell r="F216">
            <v>2023</v>
          </cell>
          <cell r="G216">
            <v>3</v>
          </cell>
          <cell r="H216">
            <v>3.828125</v>
          </cell>
          <cell r="I216">
            <v>5.546875</v>
          </cell>
          <cell r="J216">
            <v>6.546875</v>
          </cell>
          <cell r="K216">
            <v>7.9375</v>
          </cell>
          <cell r="L216">
            <v>6.1875</v>
          </cell>
          <cell r="M216">
            <v>3.59375</v>
          </cell>
          <cell r="N216">
            <v>4.265625</v>
          </cell>
          <cell r="O216">
            <v>4.1875</v>
          </cell>
          <cell r="P216">
            <v>6.53125</v>
          </cell>
          <cell r="Q216">
            <v>8.4375</v>
          </cell>
          <cell r="R216">
            <v>5.6666666666666652</v>
          </cell>
          <cell r="S216">
            <v>10.25</v>
          </cell>
          <cell r="T216">
            <v>6.0815972222222214</v>
          </cell>
        </row>
        <row r="217">
          <cell r="B217">
            <v>11711101</v>
          </cell>
          <cell r="C217" t="str">
            <v>011711101</v>
          </cell>
          <cell r="D217" t="str">
            <v>سبانخ - محلي</v>
          </cell>
          <cell r="E217" t="str">
            <v>1كغم</v>
          </cell>
          <cell r="F217">
            <v>2023</v>
          </cell>
          <cell r="G217">
            <v>3</v>
          </cell>
          <cell r="H217">
            <v>2.015625</v>
          </cell>
          <cell r="I217">
            <v>1.859375</v>
          </cell>
          <cell r="J217">
            <v>1.953125</v>
          </cell>
          <cell r="K217">
            <v>2.046875</v>
          </cell>
          <cell r="L217">
            <v>2.203125</v>
          </cell>
          <cell r="M217">
            <v>2.203125</v>
          </cell>
          <cell r="N217">
            <v>2.203125</v>
          </cell>
          <cell r="O217">
            <v>2.203125</v>
          </cell>
          <cell r="P217">
            <v>2.203125</v>
          </cell>
          <cell r="Q217">
            <v>4.140625</v>
          </cell>
          <cell r="R217">
            <v>4.140625</v>
          </cell>
          <cell r="S217">
            <v>4.140625</v>
          </cell>
          <cell r="T217">
            <v>2.609375</v>
          </cell>
        </row>
        <row r="218">
          <cell r="B218">
            <v>11711201</v>
          </cell>
          <cell r="C218" t="str">
            <v>011711201</v>
          </cell>
          <cell r="D218" t="str">
            <v>زهرة بيضاء عادية - محلي</v>
          </cell>
          <cell r="E218" t="str">
            <v>1كغم</v>
          </cell>
          <cell r="F218">
            <v>2023</v>
          </cell>
          <cell r="G218">
            <v>3</v>
          </cell>
          <cell r="H218">
            <v>2.5</v>
          </cell>
          <cell r="I218">
            <v>2.21875</v>
          </cell>
          <cell r="J218">
            <v>2.375</v>
          </cell>
          <cell r="K218">
            <v>2.46875</v>
          </cell>
          <cell r="L218">
            <v>3.0625</v>
          </cell>
          <cell r="M218">
            <v>3.265625</v>
          </cell>
          <cell r="N218">
            <v>3</v>
          </cell>
          <cell r="O218">
            <v>3.84375</v>
          </cell>
          <cell r="P218">
            <v>4.40625</v>
          </cell>
          <cell r="Q218">
            <v>6.1875</v>
          </cell>
          <cell r="R218">
            <v>4</v>
          </cell>
          <cell r="S218">
            <v>7</v>
          </cell>
          <cell r="T218">
            <v>3.6940104166666665</v>
          </cell>
        </row>
        <row r="219">
          <cell r="B219">
            <v>11711301</v>
          </cell>
          <cell r="C219" t="str">
            <v>011711301</v>
          </cell>
          <cell r="D219" t="str">
            <v>ملفوف ابيض - محلي</v>
          </cell>
          <cell r="E219" t="str">
            <v>1كغم</v>
          </cell>
          <cell r="F219">
            <v>2023</v>
          </cell>
          <cell r="G219">
            <v>3</v>
          </cell>
          <cell r="H219">
            <v>2.625</v>
          </cell>
          <cell r="I219">
            <v>2.46875</v>
          </cell>
          <cell r="J219">
            <v>2.46875</v>
          </cell>
          <cell r="K219">
            <v>2.40625</v>
          </cell>
          <cell r="L219">
            <v>2.203125</v>
          </cell>
          <cell r="M219">
            <v>2.265625</v>
          </cell>
          <cell r="N219">
            <v>2.234375</v>
          </cell>
          <cell r="O219">
            <v>3.65625</v>
          </cell>
          <cell r="P219">
            <v>3.6875</v>
          </cell>
          <cell r="Q219">
            <v>5.71875</v>
          </cell>
          <cell r="R219">
            <v>5.21875</v>
          </cell>
          <cell r="S219">
            <v>7.6666666666666634</v>
          </cell>
          <cell r="T219">
            <v>3.5516493055555554</v>
          </cell>
        </row>
        <row r="220">
          <cell r="B220">
            <v>11711401</v>
          </cell>
          <cell r="C220" t="str">
            <v>011711401</v>
          </cell>
          <cell r="D220" t="str">
            <v>خيار بلدي حبة صغيرة - محلي</v>
          </cell>
          <cell r="E220" t="str">
            <v>1كغم</v>
          </cell>
          <cell r="F220">
            <v>2023</v>
          </cell>
          <cell r="G220">
            <v>3</v>
          </cell>
          <cell r="H220">
            <v>3.78125</v>
          </cell>
          <cell r="I220">
            <v>3.78125</v>
          </cell>
          <cell r="J220">
            <v>3.78125</v>
          </cell>
          <cell r="K220">
            <v>3.78125</v>
          </cell>
          <cell r="L220">
            <v>3.109375</v>
          </cell>
          <cell r="M220">
            <v>2.96875</v>
          </cell>
          <cell r="N220">
            <v>2.3125</v>
          </cell>
          <cell r="O220">
            <v>3.359375</v>
          </cell>
          <cell r="P220">
            <v>4.40625</v>
          </cell>
          <cell r="Q220">
            <v>4.4375</v>
          </cell>
          <cell r="R220">
            <v>4.4375</v>
          </cell>
          <cell r="S220">
            <v>4.4375</v>
          </cell>
          <cell r="T220">
            <v>3.7161458333333335</v>
          </cell>
        </row>
        <row r="221">
          <cell r="B221">
            <v>11711402</v>
          </cell>
          <cell r="C221" t="str">
            <v>011711402</v>
          </cell>
          <cell r="D221" t="str">
            <v>خيار حماموت -محلي</v>
          </cell>
          <cell r="E221" t="str">
            <v>1كغم</v>
          </cell>
          <cell r="F221">
            <v>2023</v>
          </cell>
          <cell r="G221">
            <v>3</v>
          </cell>
          <cell r="H221">
            <v>1.703125</v>
          </cell>
          <cell r="I221">
            <v>2.640625</v>
          </cell>
          <cell r="J221">
            <v>2.921875</v>
          </cell>
          <cell r="K221">
            <v>2.328125</v>
          </cell>
          <cell r="L221">
            <v>2.015625</v>
          </cell>
          <cell r="M221">
            <v>2.15625</v>
          </cell>
          <cell r="N221">
            <v>1.4375</v>
          </cell>
          <cell r="O221">
            <v>2.546875</v>
          </cell>
          <cell r="P221">
            <v>2.703125</v>
          </cell>
          <cell r="Q221">
            <v>3.4375</v>
          </cell>
          <cell r="R221">
            <v>4.5</v>
          </cell>
          <cell r="S221">
            <v>9.25</v>
          </cell>
          <cell r="T221">
            <v>3.13671875</v>
          </cell>
        </row>
        <row r="222">
          <cell r="B222">
            <v>11711501</v>
          </cell>
          <cell r="C222" t="str">
            <v>011711501</v>
          </cell>
          <cell r="D222" t="str">
            <v>خس - حبة - متوسطة الحجم - محلي</v>
          </cell>
          <cell r="E222" t="str">
            <v>حبة - متوسطة الحجم</v>
          </cell>
          <cell r="F222">
            <v>2023</v>
          </cell>
          <cell r="G222">
            <v>3</v>
          </cell>
          <cell r="H222">
            <v>2.03125</v>
          </cell>
          <cell r="I222">
            <v>2.09375</v>
          </cell>
          <cell r="J222">
            <v>2.1875</v>
          </cell>
          <cell r="K222">
            <v>2.375</v>
          </cell>
          <cell r="L222">
            <v>2.296875</v>
          </cell>
          <cell r="M222">
            <v>2.265625</v>
          </cell>
          <cell r="N222">
            <v>2.234375</v>
          </cell>
          <cell r="O222">
            <v>2.234375</v>
          </cell>
          <cell r="P222">
            <v>2.328125</v>
          </cell>
          <cell r="Q222">
            <v>3.828125</v>
          </cell>
          <cell r="R222">
            <v>3.828125</v>
          </cell>
          <cell r="S222">
            <v>3.828125</v>
          </cell>
          <cell r="T222">
            <v>2.6276041666666665</v>
          </cell>
        </row>
        <row r="223">
          <cell r="B223">
            <v>11711601</v>
          </cell>
          <cell r="C223" t="str">
            <v>011711601</v>
          </cell>
          <cell r="D223" t="str">
            <v>جزر - اسرائيل</v>
          </cell>
          <cell r="E223" t="str">
            <v>1كغم</v>
          </cell>
          <cell r="F223">
            <v>2023</v>
          </cell>
          <cell r="G223">
            <v>3</v>
          </cell>
          <cell r="H223">
            <v>2.296875</v>
          </cell>
          <cell r="I223">
            <v>2.25</v>
          </cell>
          <cell r="J223">
            <v>2.46875</v>
          </cell>
          <cell r="K223">
            <v>2.6875</v>
          </cell>
          <cell r="L223">
            <v>2.703125</v>
          </cell>
          <cell r="M223">
            <v>2.40625</v>
          </cell>
          <cell r="N223">
            <v>2.5</v>
          </cell>
          <cell r="O223">
            <v>3.828125</v>
          </cell>
          <cell r="P223">
            <v>4.96875</v>
          </cell>
          <cell r="Q223">
            <v>6.5</v>
          </cell>
          <cell r="R223">
            <v>6.5</v>
          </cell>
          <cell r="S223">
            <v>6.5</v>
          </cell>
          <cell r="T223">
            <v>3.80078125</v>
          </cell>
        </row>
        <row r="224">
          <cell r="B224">
            <v>11711602</v>
          </cell>
          <cell r="C224" t="str">
            <v>011711602</v>
          </cell>
          <cell r="D224" t="str">
            <v>جزر - محلي</v>
          </cell>
          <cell r="E224" t="str">
            <v>1كغم</v>
          </cell>
          <cell r="F224">
            <v>2023</v>
          </cell>
          <cell r="G224">
            <v>3</v>
          </cell>
          <cell r="H224">
            <v>2.328125</v>
          </cell>
          <cell r="I224">
            <v>2.28125</v>
          </cell>
          <cell r="J224">
            <v>2.328125</v>
          </cell>
          <cell r="K224">
            <v>2.796875</v>
          </cell>
          <cell r="L224">
            <v>2.515625</v>
          </cell>
          <cell r="M224">
            <v>2.53125</v>
          </cell>
          <cell r="N224">
            <v>2.59375</v>
          </cell>
          <cell r="O224">
            <v>3.65625</v>
          </cell>
          <cell r="P224">
            <v>4.5625</v>
          </cell>
          <cell r="Q224">
            <v>6.3125</v>
          </cell>
          <cell r="R224">
            <v>6.3125</v>
          </cell>
          <cell r="S224">
            <v>6.3125</v>
          </cell>
          <cell r="T224">
            <v>3.7109375</v>
          </cell>
        </row>
        <row r="225">
          <cell r="B225">
            <v>11711701</v>
          </cell>
          <cell r="C225" t="str">
            <v>011711701</v>
          </cell>
          <cell r="D225" t="str">
            <v>بقدونس - محلي</v>
          </cell>
          <cell r="E225" t="str">
            <v>بحدود 150 غم ضمه</v>
          </cell>
          <cell r="F225">
            <v>2023</v>
          </cell>
          <cell r="G225">
            <v>3</v>
          </cell>
          <cell r="H225">
            <v>1</v>
          </cell>
          <cell r="I225">
            <v>1</v>
          </cell>
          <cell r="J225">
            <v>1</v>
          </cell>
          <cell r="K225">
            <v>1</v>
          </cell>
          <cell r="L225">
            <v>1</v>
          </cell>
          <cell r="M225">
            <v>1</v>
          </cell>
          <cell r="N225">
            <v>1.03125</v>
          </cell>
          <cell r="O225">
            <v>1.015625</v>
          </cell>
          <cell r="P225">
            <v>1</v>
          </cell>
          <cell r="Q225">
            <v>1.75</v>
          </cell>
          <cell r="R225">
            <v>1.75</v>
          </cell>
          <cell r="S225">
            <v>1.75</v>
          </cell>
          <cell r="T225">
            <v>1.19140625</v>
          </cell>
        </row>
        <row r="226">
          <cell r="B226">
            <v>11711801</v>
          </cell>
          <cell r="C226" t="str">
            <v>011711801</v>
          </cell>
          <cell r="D226" t="str">
            <v>بصل اخضر- محلي</v>
          </cell>
          <cell r="E226" t="str">
            <v>1كغم</v>
          </cell>
          <cell r="F226">
            <v>2023</v>
          </cell>
          <cell r="G226">
            <v>3</v>
          </cell>
          <cell r="H226">
            <v>5.4375</v>
          </cell>
          <cell r="I226">
            <v>3.796875</v>
          </cell>
          <cell r="J226">
            <v>3.9375</v>
          </cell>
          <cell r="K226">
            <v>4.21875</v>
          </cell>
          <cell r="L226">
            <v>3.859375</v>
          </cell>
          <cell r="M226">
            <v>3.609375</v>
          </cell>
          <cell r="N226">
            <v>3.640625</v>
          </cell>
          <cell r="O226">
            <v>3.640625</v>
          </cell>
          <cell r="P226">
            <v>5.796875</v>
          </cell>
          <cell r="Q226">
            <v>7.5625</v>
          </cell>
          <cell r="R226">
            <v>7.5625</v>
          </cell>
          <cell r="S226">
            <v>7.5625</v>
          </cell>
          <cell r="T226">
            <v>5.052083333333333</v>
          </cell>
        </row>
        <row r="227">
          <cell r="B227">
            <v>11711802</v>
          </cell>
          <cell r="C227" t="str">
            <v>011711802</v>
          </cell>
          <cell r="D227" t="str">
            <v>ثوم اخضر مقطع عروقه</v>
          </cell>
          <cell r="E227" t="str">
            <v>1كغم</v>
          </cell>
          <cell r="F227">
            <v>2023</v>
          </cell>
          <cell r="G227">
            <v>3</v>
          </cell>
          <cell r="H227">
            <v>7.84375</v>
          </cell>
          <cell r="I227">
            <v>7.84375</v>
          </cell>
          <cell r="J227">
            <v>5.375</v>
          </cell>
          <cell r="K227">
            <v>6.25</v>
          </cell>
          <cell r="L227">
            <v>7.25</v>
          </cell>
          <cell r="M227">
            <v>7.21875</v>
          </cell>
          <cell r="N227">
            <v>7.21875</v>
          </cell>
          <cell r="O227">
            <v>7.21875</v>
          </cell>
          <cell r="P227">
            <v>7.21875</v>
          </cell>
          <cell r="Q227">
            <v>7.21875</v>
          </cell>
          <cell r="R227">
            <v>7.21875</v>
          </cell>
          <cell r="S227">
            <v>7.21875</v>
          </cell>
          <cell r="T227">
            <v>7.091145833333333</v>
          </cell>
        </row>
        <row r="228">
          <cell r="B228">
            <v>11711803</v>
          </cell>
          <cell r="C228" t="str">
            <v>011711803</v>
          </cell>
          <cell r="D228" t="str">
            <v>قرع -محلي</v>
          </cell>
          <cell r="E228" t="str">
            <v>1كغم</v>
          </cell>
          <cell r="F228">
            <v>2023</v>
          </cell>
          <cell r="G228">
            <v>3</v>
          </cell>
          <cell r="H228">
            <v>3.65625</v>
          </cell>
          <cell r="I228">
            <v>4</v>
          </cell>
          <cell r="J228">
            <v>4.25</v>
          </cell>
          <cell r="K228">
            <v>4.125</v>
          </cell>
          <cell r="L228">
            <v>3.875</v>
          </cell>
          <cell r="M228">
            <v>3.609375</v>
          </cell>
          <cell r="N228">
            <v>3.03125</v>
          </cell>
          <cell r="O228">
            <v>2.34375</v>
          </cell>
          <cell r="P228">
            <v>2.28125</v>
          </cell>
          <cell r="Q228">
            <v>2.265625</v>
          </cell>
          <cell r="R228">
            <v>2.265625</v>
          </cell>
          <cell r="S228">
            <v>8.6666666666666643</v>
          </cell>
          <cell r="T228">
            <v>3.6974826388888888</v>
          </cell>
        </row>
        <row r="229">
          <cell r="B229">
            <v>11711804</v>
          </cell>
          <cell r="C229" t="str">
            <v>011711804</v>
          </cell>
          <cell r="D229" t="str">
            <v>فقوس - محلي</v>
          </cell>
          <cell r="E229" t="str">
            <v>1كغم</v>
          </cell>
          <cell r="F229">
            <v>2023</v>
          </cell>
          <cell r="G229">
            <v>3</v>
          </cell>
          <cell r="H229">
            <v>4.625</v>
          </cell>
          <cell r="I229">
            <v>4.625</v>
          </cell>
          <cell r="J229">
            <v>4.625</v>
          </cell>
          <cell r="K229">
            <v>4.625</v>
          </cell>
          <cell r="L229">
            <v>2.8125</v>
          </cell>
          <cell r="M229">
            <v>2.796875</v>
          </cell>
          <cell r="N229">
            <v>2.4375</v>
          </cell>
          <cell r="O229">
            <v>2.265625</v>
          </cell>
          <cell r="P229">
            <v>4.75</v>
          </cell>
          <cell r="Q229">
            <v>4.75</v>
          </cell>
          <cell r="R229">
            <v>4.75</v>
          </cell>
          <cell r="S229">
            <v>4.75</v>
          </cell>
          <cell r="T229">
            <v>3.984375</v>
          </cell>
        </row>
        <row r="230">
          <cell r="B230">
            <v>11711805</v>
          </cell>
          <cell r="C230" t="str">
            <v>011711805</v>
          </cell>
          <cell r="D230" t="str">
            <v>ورق عنب (دوالي) اسود</v>
          </cell>
          <cell r="E230" t="str">
            <v>1كغم</v>
          </cell>
          <cell r="F230">
            <v>2023</v>
          </cell>
          <cell r="G230">
            <v>3</v>
          </cell>
          <cell r="H230">
            <v>15.8125</v>
          </cell>
          <cell r="I230">
            <v>15.8125</v>
          </cell>
          <cell r="J230">
            <v>25.0625</v>
          </cell>
          <cell r="K230">
            <v>26.03125</v>
          </cell>
          <cell r="L230">
            <v>19.09375</v>
          </cell>
          <cell r="M230">
            <v>18</v>
          </cell>
          <cell r="N230">
            <v>17.4375</v>
          </cell>
          <cell r="O230">
            <v>17.25</v>
          </cell>
          <cell r="P230">
            <v>17.25</v>
          </cell>
          <cell r="Q230">
            <v>17.25</v>
          </cell>
          <cell r="R230">
            <v>17.25</v>
          </cell>
          <cell r="S230">
            <v>17.25</v>
          </cell>
          <cell r="T230">
            <v>18.625</v>
          </cell>
        </row>
        <row r="231">
          <cell r="B231">
            <v>11711806</v>
          </cell>
          <cell r="C231" t="str">
            <v>011711806</v>
          </cell>
          <cell r="D231" t="str">
            <v>زيتون اخضر</v>
          </cell>
          <cell r="E231" t="str">
            <v>1كغم</v>
          </cell>
          <cell r="F231">
            <v>2023</v>
          </cell>
          <cell r="G231">
            <v>3</v>
          </cell>
          <cell r="H231">
            <v>6</v>
          </cell>
          <cell r="I231">
            <v>6</v>
          </cell>
          <cell r="J231">
            <v>6</v>
          </cell>
          <cell r="K231">
            <v>6</v>
          </cell>
          <cell r="L231">
            <v>6</v>
          </cell>
          <cell r="M231">
            <v>6</v>
          </cell>
          <cell r="N231">
            <v>6</v>
          </cell>
          <cell r="O231">
            <v>6</v>
          </cell>
          <cell r="P231">
            <v>7.3125</v>
          </cell>
          <cell r="Q231">
            <v>7.71875</v>
          </cell>
          <cell r="R231">
            <v>7.71875</v>
          </cell>
          <cell r="S231">
            <v>7.71875</v>
          </cell>
          <cell r="T231">
            <v>6.5390625</v>
          </cell>
        </row>
        <row r="232">
          <cell r="B232">
            <v>11711807</v>
          </cell>
          <cell r="C232" t="str">
            <v>011711807</v>
          </cell>
          <cell r="D232" t="str">
            <v>أكواز الذرة طازجة</v>
          </cell>
          <cell r="E232" t="str">
            <v>1كغم</v>
          </cell>
          <cell r="F232">
            <v>2023</v>
          </cell>
          <cell r="G232">
            <v>3</v>
          </cell>
          <cell r="H232">
            <v>4.3125</v>
          </cell>
          <cell r="I232">
            <v>4.3125</v>
          </cell>
          <cell r="J232">
            <v>4.3125</v>
          </cell>
          <cell r="K232">
            <v>4.328125</v>
          </cell>
          <cell r="L232">
            <v>3.65625</v>
          </cell>
          <cell r="M232">
            <v>2.421875</v>
          </cell>
          <cell r="N232">
            <v>2.171875</v>
          </cell>
          <cell r="O232">
            <v>2.609375</v>
          </cell>
          <cell r="P232">
            <v>3.4375</v>
          </cell>
          <cell r="Q232">
            <v>5.078125</v>
          </cell>
          <cell r="R232">
            <v>5.078125</v>
          </cell>
          <cell r="S232">
            <v>5.078125</v>
          </cell>
          <cell r="T232">
            <v>3.8997395833333335</v>
          </cell>
        </row>
        <row r="233">
          <cell r="B233">
            <v>11711901</v>
          </cell>
          <cell r="C233" t="str">
            <v>011711901</v>
          </cell>
          <cell r="D233" t="str">
            <v>زعتر اخضر - بعروقه - محلي</v>
          </cell>
          <cell r="E233" t="str">
            <v>1كغم</v>
          </cell>
          <cell r="F233">
            <v>2023</v>
          </cell>
          <cell r="G233">
            <v>3</v>
          </cell>
          <cell r="H233">
            <v>9.90625</v>
          </cell>
          <cell r="I233">
            <v>10.09375</v>
          </cell>
          <cell r="J233">
            <v>10.15625</v>
          </cell>
          <cell r="K233">
            <v>10.15625</v>
          </cell>
          <cell r="L233">
            <v>10.15625</v>
          </cell>
          <cell r="M233">
            <v>10.0625</v>
          </cell>
          <cell r="N233">
            <v>9.84375</v>
          </cell>
          <cell r="O233">
            <v>9.875</v>
          </cell>
          <cell r="P233">
            <v>9.59375</v>
          </cell>
          <cell r="Q233">
            <v>9.59375</v>
          </cell>
          <cell r="R233">
            <v>9.59375</v>
          </cell>
          <cell r="S233">
            <v>9.59375</v>
          </cell>
          <cell r="T233">
            <v>9.8854166666666661</v>
          </cell>
        </row>
        <row r="234">
          <cell r="B234">
            <v>11713001</v>
          </cell>
          <cell r="C234" t="str">
            <v>011713001</v>
          </cell>
          <cell r="D234" t="str">
            <v>نعنع أخضر - ضمة</v>
          </cell>
          <cell r="E234" t="str">
            <v>ضمه</v>
          </cell>
          <cell r="F234">
            <v>2023</v>
          </cell>
          <cell r="G234">
            <v>3</v>
          </cell>
          <cell r="H234">
            <v>1</v>
          </cell>
          <cell r="I234">
            <v>1</v>
          </cell>
          <cell r="J234">
            <v>1</v>
          </cell>
          <cell r="K234">
            <v>1</v>
          </cell>
          <cell r="L234">
            <v>1</v>
          </cell>
          <cell r="M234">
            <v>1</v>
          </cell>
          <cell r="N234">
            <v>1</v>
          </cell>
          <cell r="O234">
            <v>1</v>
          </cell>
          <cell r="P234">
            <v>1</v>
          </cell>
          <cell r="Q234">
            <v>1.75</v>
          </cell>
          <cell r="R234">
            <v>1.75</v>
          </cell>
          <cell r="S234">
            <v>1.75</v>
          </cell>
          <cell r="T234">
            <v>1.1875</v>
          </cell>
        </row>
        <row r="235">
          <cell r="B235">
            <v>11720101</v>
          </cell>
          <cell r="C235" t="str">
            <v>011720101</v>
          </cell>
          <cell r="D235" t="str">
            <v>بازيلاء خضراء مجمدة sunfrost - اسرائيل</v>
          </cell>
          <cell r="E235" t="str">
            <v>كيس /800غم</v>
          </cell>
          <cell r="F235">
            <v>2023</v>
          </cell>
          <cell r="G235">
            <v>3</v>
          </cell>
          <cell r="H235">
            <v>7.935483870967742</v>
          </cell>
          <cell r="I235">
            <v>7.903225806451613</v>
          </cell>
          <cell r="J235">
            <v>7.903225806451613</v>
          </cell>
          <cell r="K235">
            <v>7.903225806451613</v>
          </cell>
          <cell r="L235">
            <v>7.903225806451613</v>
          </cell>
          <cell r="M235">
            <v>7.935483870967742</v>
          </cell>
          <cell r="N235">
            <v>7.967741935483871</v>
          </cell>
          <cell r="O235">
            <v>7.967741935483871</v>
          </cell>
          <cell r="P235">
            <v>7.967741935483871</v>
          </cell>
          <cell r="Q235">
            <v>7.967741935483871</v>
          </cell>
          <cell r="R235">
            <v>7.967741935483871</v>
          </cell>
          <cell r="S235">
            <v>7.967741935483871</v>
          </cell>
          <cell r="T235">
            <v>7.9408602150537639</v>
          </cell>
        </row>
        <row r="236">
          <cell r="B236">
            <v>11720102</v>
          </cell>
          <cell r="C236" t="str">
            <v>011720102</v>
          </cell>
          <cell r="D236" t="str">
            <v>بازيلاء خضراء مجمده الاسلامية - محلي</v>
          </cell>
          <cell r="E236" t="str">
            <v>كيس /500غم</v>
          </cell>
          <cell r="F236">
            <v>2023</v>
          </cell>
          <cell r="G236">
            <v>3</v>
          </cell>
          <cell r="H236">
            <v>4.92</v>
          </cell>
          <cell r="I236">
            <v>4.92</v>
          </cell>
          <cell r="J236">
            <v>4.92</v>
          </cell>
          <cell r="K236">
            <v>4.92</v>
          </cell>
          <cell r="L236">
            <v>4.92</v>
          </cell>
          <cell r="M236">
            <v>5.04</v>
          </cell>
          <cell r="N236">
            <v>5</v>
          </cell>
          <cell r="O236">
            <v>5</v>
          </cell>
          <cell r="P236">
            <v>5</v>
          </cell>
          <cell r="Q236">
            <v>5</v>
          </cell>
          <cell r="R236">
            <v>5</v>
          </cell>
          <cell r="S236">
            <v>5</v>
          </cell>
          <cell r="T236">
            <v>4.97</v>
          </cell>
        </row>
        <row r="237">
          <cell r="B237">
            <v>11720301</v>
          </cell>
          <cell r="C237" t="str">
            <v>011720301</v>
          </cell>
          <cell r="D237" t="str">
            <v>خضروات مشكلة مجمدة بازيلاء وجزر sunfrost - اسرائيل</v>
          </cell>
          <cell r="E237" t="str">
            <v>كيس /800غم</v>
          </cell>
          <cell r="F237">
            <v>2023</v>
          </cell>
          <cell r="G237">
            <v>3</v>
          </cell>
          <cell r="H237">
            <v>7.967741935483871</v>
          </cell>
          <cell r="I237">
            <v>7.967741935483871</v>
          </cell>
          <cell r="J237">
            <v>7.967741935483871</v>
          </cell>
          <cell r="K237">
            <v>8</v>
          </cell>
          <cell r="L237">
            <v>8</v>
          </cell>
          <cell r="M237">
            <v>8</v>
          </cell>
          <cell r="N237">
            <v>8</v>
          </cell>
          <cell r="O237">
            <v>8</v>
          </cell>
          <cell r="P237">
            <v>8</v>
          </cell>
          <cell r="Q237">
            <v>8</v>
          </cell>
          <cell r="R237">
            <v>8</v>
          </cell>
          <cell r="S237">
            <v>8</v>
          </cell>
          <cell r="T237">
            <v>7.991935483870968</v>
          </cell>
        </row>
        <row r="238">
          <cell r="B238">
            <v>11720302</v>
          </cell>
          <cell r="C238" t="str">
            <v>011720302</v>
          </cell>
          <cell r="D238" t="str">
            <v>خضروات مشكله مجمده بازيلاء وجزر الاسلامية - محلي</v>
          </cell>
          <cell r="E238" t="str">
            <v>كيس /500غم</v>
          </cell>
          <cell r="F238">
            <v>2023</v>
          </cell>
          <cell r="G238">
            <v>3</v>
          </cell>
          <cell r="H238">
            <v>5</v>
          </cell>
          <cell r="I238">
            <v>5</v>
          </cell>
          <cell r="J238">
            <v>5</v>
          </cell>
          <cell r="K238">
            <v>5</v>
          </cell>
          <cell r="L238">
            <v>5</v>
          </cell>
          <cell r="M238">
            <v>5.0869565217391308</v>
          </cell>
          <cell r="N238">
            <v>5.0869565217391308</v>
          </cell>
          <cell r="O238">
            <v>5.0869565217391308</v>
          </cell>
          <cell r="P238">
            <v>5.0869565217391308</v>
          </cell>
          <cell r="Q238">
            <v>5.0869565217391308</v>
          </cell>
          <cell r="R238">
            <v>5.0869565217391308</v>
          </cell>
          <cell r="S238">
            <v>5.0869565217391308</v>
          </cell>
          <cell r="T238">
            <v>5.050724637681161</v>
          </cell>
        </row>
        <row r="239">
          <cell r="B239">
            <v>11720304</v>
          </cell>
          <cell r="C239" t="str">
            <v>011720304</v>
          </cell>
          <cell r="D239" t="str">
            <v>ذرة صفراء مجمدة الاسلامية - محلي</v>
          </cell>
          <cell r="E239" t="str">
            <v>كيس /800غم</v>
          </cell>
          <cell r="F239">
            <v>2023</v>
          </cell>
          <cell r="G239">
            <v>3</v>
          </cell>
          <cell r="H239">
            <v>8.3181818181818183</v>
          </cell>
          <cell r="I239">
            <v>8.2727272727272734</v>
          </cell>
          <cell r="J239">
            <v>8.2272727272727266</v>
          </cell>
          <cell r="K239">
            <v>8.3181818181818183</v>
          </cell>
          <cell r="L239">
            <v>8.454545454545455</v>
          </cell>
          <cell r="M239">
            <v>8.8636363636363633</v>
          </cell>
          <cell r="N239">
            <v>9</v>
          </cell>
          <cell r="O239">
            <v>9.045454545454545</v>
          </cell>
          <cell r="P239">
            <v>9</v>
          </cell>
          <cell r="Q239">
            <v>9</v>
          </cell>
          <cell r="R239">
            <v>9</v>
          </cell>
          <cell r="S239">
            <v>9</v>
          </cell>
          <cell r="T239">
            <v>8.7083333333333339</v>
          </cell>
        </row>
        <row r="240">
          <cell r="B240">
            <v>11720401</v>
          </cell>
          <cell r="C240" t="str">
            <v>011720401</v>
          </cell>
          <cell r="D240" t="str">
            <v>بامية خضراء مجمدة Delta - اسرائيل</v>
          </cell>
          <cell r="E240" t="str">
            <v>كيس /400غم</v>
          </cell>
          <cell r="F240">
            <v>2023</v>
          </cell>
          <cell r="G240">
            <v>3</v>
          </cell>
          <cell r="H240">
            <v>6.2857142857142856</v>
          </cell>
          <cell r="I240">
            <v>6.3809523809523814</v>
          </cell>
          <cell r="J240">
            <v>6.333333333333333</v>
          </cell>
          <cell r="K240">
            <v>6.2857142857142856</v>
          </cell>
          <cell r="L240">
            <v>6.333333333333333</v>
          </cell>
          <cell r="M240">
            <v>6.333333333333333</v>
          </cell>
          <cell r="N240">
            <v>6.3809523809523814</v>
          </cell>
          <cell r="O240">
            <v>6.2380952380952381</v>
          </cell>
          <cell r="P240">
            <v>5.9523809523809526</v>
          </cell>
          <cell r="Q240">
            <v>5.9523809523809526</v>
          </cell>
          <cell r="R240">
            <v>5.9523809523809526</v>
          </cell>
          <cell r="S240">
            <v>5.9523809523809526</v>
          </cell>
          <cell r="T240">
            <v>6.1984126984126968</v>
          </cell>
        </row>
        <row r="241">
          <cell r="B241">
            <v>11720402</v>
          </cell>
          <cell r="C241" t="str">
            <v>011720402</v>
          </cell>
          <cell r="D241" t="str">
            <v>بامية خضراء مجمدة - مصر</v>
          </cell>
          <cell r="E241" t="str">
            <v>كيس /400غم</v>
          </cell>
          <cell r="F241">
            <v>2023</v>
          </cell>
          <cell r="G241">
            <v>3</v>
          </cell>
          <cell r="H241">
            <v>6.3584905660377355</v>
          </cell>
          <cell r="I241">
            <v>6.2641509433962268</v>
          </cell>
          <cell r="J241">
            <v>6.3207547169811322</v>
          </cell>
          <cell r="K241">
            <v>6.1509433962264151</v>
          </cell>
          <cell r="L241">
            <v>6.2264150943396226</v>
          </cell>
          <cell r="M241">
            <v>6.2264150943396226</v>
          </cell>
          <cell r="N241">
            <v>6.1698113207547172</v>
          </cell>
          <cell r="O241">
            <v>6.1509433962264151</v>
          </cell>
          <cell r="P241">
            <v>6.2075471698113205</v>
          </cell>
          <cell r="Q241">
            <v>6.2075471698113205</v>
          </cell>
          <cell r="R241">
            <v>6.2075471698113205</v>
          </cell>
          <cell r="S241">
            <v>6.2075471698113205</v>
          </cell>
          <cell r="T241">
            <v>6.2248427672955975</v>
          </cell>
        </row>
        <row r="242">
          <cell r="B242">
            <v>11730101</v>
          </cell>
          <cell r="C242" t="str">
            <v>011730101</v>
          </cell>
          <cell r="D242" t="str">
            <v>ملوخية  ناشفة مطحونة - محلي</v>
          </cell>
          <cell r="E242" t="str">
            <v>500غم</v>
          </cell>
          <cell r="F242">
            <v>2023</v>
          </cell>
          <cell r="G242">
            <v>3</v>
          </cell>
          <cell r="H242">
            <v>6.375</v>
          </cell>
          <cell r="I242">
            <v>7.25</v>
          </cell>
          <cell r="J242">
            <v>7.75</v>
          </cell>
          <cell r="K242">
            <v>7.75</v>
          </cell>
          <cell r="L242">
            <v>7.75</v>
          </cell>
          <cell r="M242">
            <v>7.375</v>
          </cell>
          <cell r="N242">
            <v>6.875</v>
          </cell>
          <cell r="O242">
            <v>7.125</v>
          </cell>
          <cell r="P242">
            <v>7.125</v>
          </cell>
          <cell r="Q242">
            <v>7.125</v>
          </cell>
          <cell r="R242">
            <v>7.125</v>
          </cell>
          <cell r="S242">
            <v>7.125</v>
          </cell>
          <cell r="T242">
            <v>7.229166666666667</v>
          </cell>
        </row>
        <row r="243">
          <cell r="B243">
            <v>11730102</v>
          </cell>
          <cell r="C243" t="str">
            <v>011730102</v>
          </cell>
          <cell r="D243" t="str">
            <v>ملوخية ناشفة مطحونة - مصر</v>
          </cell>
          <cell r="E243" t="str">
            <v>500 غم</v>
          </cell>
          <cell r="F243">
            <v>2023</v>
          </cell>
          <cell r="G243">
            <v>3</v>
          </cell>
          <cell r="H243">
            <v>6</v>
          </cell>
          <cell r="I243">
            <v>6.8</v>
          </cell>
          <cell r="J243">
            <v>7.4</v>
          </cell>
          <cell r="K243">
            <v>7.8</v>
          </cell>
          <cell r="L243">
            <v>7.8</v>
          </cell>
          <cell r="M243">
            <v>7</v>
          </cell>
          <cell r="N243">
            <v>6.6</v>
          </cell>
          <cell r="O243">
            <v>7</v>
          </cell>
          <cell r="P243">
            <v>7.2</v>
          </cell>
          <cell r="Q243">
            <v>7.4</v>
          </cell>
          <cell r="R243">
            <v>7.4</v>
          </cell>
          <cell r="S243">
            <v>7.4</v>
          </cell>
          <cell r="T243">
            <v>7.1500000000000021</v>
          </cell>
        </row>
        <row r="244">
          <cell r="B244">
            <v>11730201</v>
          </cell>
          <cell r="C244" t="str">
            <v>011730201</v>
          </cell>
          <cell r="D244" t="str">
            <v>بصل ناشف بلدي-محلي</v>
          </cell>
          <cell r="E244" t="str">
            <v>1كغم</v>
          </cell>
          <cell r="F244">
            <v>2023</v>
          </cell>
          <cell r="G244">
            <v>3</v>
          </cell>
          <cell r="H244">
            <v>2.015625</v>
          </cell>
          <cell r="I244">
            <v>2.421875</v>
          </cell>
          <cell r="J244">
            <v>2.421875</v>
          </cell>
          <cell r="K244">
            <v>2.15625</v>
          </cell>
          <cell r="L244">
            <v>1.796875</v>
          </cell>
          <cell r="M244">
            <v>2.265625</v>
          </cell>
          <cell r="N244">
            <v>2.5</v>
          </cell>
          <cell r="O244">
            <v>2.875</v>
          </cell>
          <cell r="P244">
            <v>3.21875</v>
          </cell>
          <cell r="Q244">
            <v>4.84375</v>
          </cell>
          <cell r="R244">
            <v>4</v>
          </cell>
          <cell r="S244">
            <v>4.75</v>
          </cell>
          <cell r="T244">
            <v>2.9388020833333335</v>
          </cell>
        </row>
        <row r="245">
          <cell r="B245">
            <v>11730202</v>
          </cell>
          <cell r="C245" t="str">
            <v>011730202</v>
          </cell>
          <cell r="D245" t="str">
            <v>بصل ناشف-اسرائيل</v>
          </cell>
          <cell r="E245" t="str">
            <v>1كغم</v>
          </cell>
          <cell r="F245">
            <v>2023</v>
          </cell>
          <cell r="G245">
            <v>3</v>
          </cell>
          <cell r="H245">
            <v>2.28125</v>
          </cell>
          <cell r="I245">
            <v>2.453125</v>
          </cell>
          <cell r="J245">
            <v>2.578125</v>
          </cell>
          <cell r="K245">
            <v>2.1875</v>
          </cell>
          <cell r="L245">
            <v>2.1875</v>
          </cell>
          <cell r="M245">
            <v>2.359375</v>
          </cell>
          <cell r="N245">
            <v>2.484375</v>
          </cell>
          <cell r="O245">
            <v>2.75</v>
          </cell>
          <cell r="P245">
            <v>3</v>
          </cell>
          <cell r="Q245">
            <v>4.625</v>
          </cell>
          <cell r="R245">
            <v>4</v>
          </cell>
          <cell r="S245">
            <v>4.75</v>
          </cell>
          <cell r="T245">
            <v>2.9713541666666665</v>
          </cell>
        </row>
        <row r="246">
          <cell r="B246">
            <v>11730301</v>
          </cell>
          <cell r="C246" t="str">
            <v>011730301</v>
          </cell>
          <cell r="D246" t="str">
            <v>ثوم ناشف - بلدي - محلي</v>
          </cell>
          <cell r="E246" t="str">
            <v>1كغم</v>
          </cell>
          <cell r="F246">
            <v>2023</v>
          </cell>
          <cell r="G246">
            <v>3</v>
          </cell>
          <cell r="H246">
            <v>6.90625</v>
          </cell>
          <cell r="I246">
            <v>7.6875</v>
          </cell>
          <cell r="J246">
            <v>7.125</v>
          </cell>
          <cell r="K246">
            <v>7.53125</v>
          </cell>
          <cell r="L246">
            <v>6.375</v>
          </cell>
          <cell r="M246">
            <v>8.40625</v>
          </cell>
          <cell r="N246">
            <v>8.6875</v>
          </cell>
          <cell r="O246">
            <v>10.1875</v>
          </cell>
          <cell r="P246">
            <v>9.84375</v>
          </cell>
          <cell r="Q246">
            <v>11.3125</v>
          </cell>
          <cell r="R246">
            <v>12.3125</v>
          </cell>
          <cell r="S246">
            <v>12.3125</v>
          </cell>
          <cell r="T246">
            <v>9.0572916666666661</v>
          </cell>
        </row>
        <row r="247">
          <cell r="B247">
            <v>11730302</v>
          </cell>
          <cell r="C247" t="str">
            <v>011730302</v>
          </cell>
          <cell r="D247" t="str">
            <v>ثوم ناشف - اسرائيل</v>
          </cell>
          <cell r="E247" t="str">
            <v>1كغم</v>
          </cell>
          <cell r="F247">
            <v>2023</v>
          </cell>
          <cell r="G247">
            <v>3</v>
          </cell>
          <cell r="H247">
            <v>6.96875</v>
          </cell>
          <cell r="I247">
            <v>7.6875</v>
          </cell>
          <cell r="J247">
            <v>6.96875</v>
          </cell>
          <cell r="K247">
            <v>7.46875</v>
          </cell>
          <cell r="L247">
            <v>6.40625</v>
          </cell>
          <cell r="M247">
            <v>8.3125</v>
          </cell>
          <cell r="N247">
            <v>8.5625</v>
          </cell>
          <cell r="O247">
            <v>9.90625</v>
          </cell>
          <cell r="P247">
            <v>9.78125</v>
          </cell>
          <cell r="Q247">
            <v>11.15625</v>
          </cell>
          <cell r="R247">
            <v>12.15625</v>
          </cell>
          <cell r="S247">
            <v>12.15625</v>
          </cell>
          <cell r="T247">
            <v>8.9609375</v>
          </cell>
        </row>
        <row r="248">
          <cell r="B248">
            <v>11730401</v>
          </cell>
          <cell r="C248" t="str">
            <v>011730401</v>
          </cell>
          <cell r="D248" t="str">
            <v>زعتر  ورق مجفف</v>
          </cell>
          <cell r="E248" t="str">
            <v>1كغم</v>
          </cell>
          <cell r="F248">
            <v>2023</v>
          </cell>
          <cell r="G248">
            <v>3</v>
          </cell>
          <cell r="H248">
            <v>37.1875</v>
          </cell>
          <cell r="I248">
            <v>35.375</v>
          </cell>
          <cell r="J248">
            <v>35.625</v>
          </cell>
          <cell r="K248">
            <v>35.0625</v>
          </cell>
          <cell r="L248">
            <v>34.75</v>
          </cell>
          <cell r="M248">
            <v>34.75</v>
          </cell>
          <cell r="N248">
            <v>35.375</v>
          </cell>
          <cell r="O248">
            <v>36.0625</v>
          </cell>
          <cell r="P248">
            <v>36.375</v>
          </cell>
          <cell r="Q248">
            <v>36.375</v>
          </cell>
          <cell r="R248">
            <v>36.375</v>
          </cell>
          <cell r="S248">
            <v>36.375</v>
          </cell>
          <cell r="T248">
            <v>35.807291666666664</v>
          </cell>
        </row>
        <row r="249">
          <cell r="B249">
            <v>11740101</v>
          </cell>
          <cell r="C249" t="str">
            <v>011740101</v>
          </cell>
          <cell r="D249" t="str">
            <v>عدس حب جاف - حجم وسط - الشيخ قاسم</v>
          </cell>
          <cell r="E249" t="str">
            <v>1كغم</v>
          </cell>
          <cell r="F249">
            <v>2023</v>
          </cell>
          <cell r="G249">
            <v>3</v>
          </cell>
          <cell r="H249">
            <v>6.125</v>
          </cell>
          <cell r="I249">
            <v>6.125</v>
          </cell>
          <cell r="J249">
            <v>6.125</v>
          </cell>
          <cell r="K249">
            <v>6</v>
          </cell>
          <cell r="L249">
            <v>6.125</v>
          </cell>
          <cell r="M249">
            <v>6.125</v>
          </cell>
          <cell r="N249">
            <v>6.125</v>
          </cell>
          <cell r="O249">
            <v>6.1875</v>
          </cell>
          <cell r="P249">
            <v>6.3125</v>
          </cell>
          <cell r="Q249">
            <v>6.3125</v>
          </cell>
          <cell r="R249">
            <v>6.8125</v>
          </cell>
          <cell r="S249">
            <v>6.8125</v>
          </cell>
          <cell r="T249">
            <v>6.265625</v>
          </cell>
        </row>
        <row r="250">
          <cell r="B250">
            <v>11740102</v>
          </cell>
          <cell r="C250" t="str">
            <v>011740102</v>
          </cell>
          <cell r="D250" t="str">
            <v>عدس حب جاف - حجم وسط - مستورد</v>
          </cell>
          <cell r="E250" t="str">
            <v>1كغم</v>
          </cell>
          <cell r="F250">
            <v>2023</v>
          </cell>
          <cell r="G250">
            <v>3</v>
          </cell>
          <cell r="H250">
            <v>6.32</v>
          </cell>
          <cell r="I250">
            <v>6.08</v>
          </cell>
          <cell r="J250">
            <v>6.16</v>
          </cell>
          <cell r="K250">
            <v>6.08</v>
          </cell>
          <cell r="L250">
            <v>6.08</v>
          </cell>
          <cell r="M250">
            <v>5.96</v>
          </cell>
          <cell r="N250">
            <v>6.08</v>
          </cell>
          <cell r="O250">
            <v>6.06</v>
          </cell>
          <cell r="P250">
            <v>6.08</v>
          </cell>
          <cell r="Q250">
            <v>6.08</v>
          </cell>
          <cell r="R250">
            <v>6.58</v>
          </cell>
          <cell r="S250">
            <v>16.579999999999998</v>
          </cell>
          <cell r="T250">
            <v>7.0116666666666667</v>
          </cell>
        </row>
        <row r="251">
          <cell r="B251">
            <v>11740201</v>
          </cell>
          <cell r="C251" t="str">
            <v>011740201</v>
          </cell>
          <cell r="D251" t="str">
            <v>عدس أحمر مجروش - تركيا</v>
          </cell>
          <cell r="E251" t="str">
            <v>1كغم</v>
          </cell>
          <cell r="F251">
            <v>2023</v>
          </cell>
          <cell r="G251">
            <v>3</v>
          </cell>
          <cell r="H251">
            <v>4.6500000000000004</v>
          </cell>
          <cell r="I251">
            <v>4.55</v>
          </cell>
          <cell r="J251">
            <v>4.6500000000000004</v>
          </cell>
          <cell r="K251">
            <v>4.8499999999999996</v>
          </cell>
          <cell r="L251">
            <v>4.9000000000000004</v>
          </cell>
          <cell r="M251">
            <v>4.6500000000000004</v>
          </cell>
          <cell r="N251">
            <v>4.5999999999999996</v>
          </cell>
          <cell r="O251">
            <v>4.6500000000000004</v>
          </cell>
          <cell r="P251">
            <v>4.8499999999999996</v>
          </cell>
          <cell r="Q251">
            <v>4.7</v>
          </cell>
          <cell r="R251">
            <v>9</v>
          </cell>
          <cell r="S251">
            <v>20</v>
          </cell>
          <cell r="T251">
            <v>6.3375000000000012</v>
          </cell>
        </row>
        <row r="252">
          <cell r="B252">
            <v>11740301</v>
          </cell>
          <cell r="C252" t="str">
            <v>011740301</v>
          </cell>
          <cell r="D252" t="str">
            <v>حمص حب جاف - حجم وسط - الشيخ قاسم</v>
          </cell>
          <cell r="E252" t="str">
            <v>1كغم</v>
          </cell>
          <cell r="F252">
            <v>2023</v>
          </cell>
          <cell r="G252">
            <v>3</v>
          </cell>
          <cell r="H252">
            <v>5.125</v>
          </cell>
          <cell r="I252">
            <v>5.25</v>
          </cell>
          <cell r="J252">
            <v>5.125</v>
          </cell>
          <cell r="K252">
            <v>5.125</v>
          </cell>
          <cell r="L252">
            <v>5.25</v>
          </cell>
          <cell r="M252">
            <v>5.125</v>
          </cell>
          <cell r="N252">
            <v>5</v>
          </cell>
          <cell r="O252">
            <v>5.25</v>
          </cell>
          <cell r="P252">
            <v>5.25</v>
          </cell>
          <cell r="Q252">
            <v>5.25</v>
          </cell>
          <cell r="R252">
            <v>5.75</v>
          </cell>
          <cell r="S252">
            <v>5.75</v>
          </cell>
          <cell r="T252">
            <v>5.270833333333333</v>
          </cell>
        </row>
        <row r="253">
          <cell r="B253">
            <v>11740302</v>
          </cell>
          <cell r="C253" t="str">
            <v>011740302</v>
          </cell>
          <cell r="D253" t="str">
            <v>حمص حب جاف - حبة وسط - تركيا</v>
          </cell>
          <cell r="E253" t="str">
            <v>1كغم</v>
          </cell>
          <cell r="F253">
            <v>2023</v>
          </cell>
          <cell r="G253">
            <v>3</v>
          </cell>
          <cell r="H253">
            <v>5.0869565217391308</v>
          </cell>
          <cell r="I253">
            <v>5.1739130434782608</v>
          </cell>
          <cell r="J253">
            <v>5.0869565217391308</v>
          </cell>
          <cell r="K253">
            <v>5.2173913043478262</v>
          </cell>
          <cell r="L253">
            <v>5.2173913043478262</v>
          </cell>
          <cell r="M253">
            <v>5.1304347826086953</v>
          </cell>
          <cell r="N253">
            <v>5.1739130434782608</v>
          </cell>
          <cell r="O253">
            <v>5.2173913043478262</v>
          </cell>
          <cell r="P253">
            <v>5.3913043478260869</v>
          </cell>
          <cell r="Q253">
            <v>5.3913043478260869</v>
          </cell>
          <cell r="R253">
            <v>5.8913043478260869</v>
          </cell>
          <cell r="S253">
            <v>8.8913043478260878</v>
          </cell>
          <cell r="T253">
            <v>5.5724637681159415</v>
          </cell>
        </row>
        <row r="254">
          <cell r="B254">
            <v>11740401</v>
          </cell>
          <cell r="C254" t="str">
            <v>011740401</v>
          </cell>
          <cell r="D254" t="str">
            <v>فول حب  "قبرصي" - كبير الحجم - تركي</v>
          </cell>
          <cell r="E254" t="str">
            <v>1كغم</v>
          </cell>
          <cell r="F254">
            <v>2023</v>
          </cell>
          <cell r="G254">
            <v>3</v>
          </cell>
          <cell r="H254">
            <v>5.0714285714285712</v>
          </cell>
          <cell r="I254">
            <v>5.0714285714285712</v>
          </cell>
          <cell r="J254">
            <v>5.2142857142857144</v>
          </cell>
          <cell r="K254">
            <v>5.0714285714285712</v>
          </cell>
          <cell r="L254">
            <v>5</v>
          </cell>
          <cell r="M254">
            <v>5</v>
          </cell>
          <cell r="N254">
            <v>5</v>
          </cell>
          <cell r="O254">
            <v>5.0714285714285712</v>
          </cell>
          <cell r="P254">
            <v>5.2142857142857144</v>
          </cell>
          <cell r="Q254">
            <v>5.2857142857142856</v>
          </cell>
          <cell r="R254">
            <v>5.7857142857142856</v>
          </cell>
          <cell r="S254">
            <v>7.7857142857142856</v>
          </cell>
          <cell r="T254">
            <v>5.3809523809523805</v>
          </cell>
        </row>
        <row r="255">
          <cell r="B255">
            <v>11740402</v>
          </cell>
          <cell r="C255" t="str">
            <v>011740402</v>
          </cell>
          <cell r="D255" t="str">
            <v>فول حب  - حجم صغير - تركي</v>
          </cell>
          <cell r="E255" t="str">
            <v>1كغم</v>
          </cell>
          <cell r="F255">
            <v>2023</v>
          </cell>
          <cell r="G255">
            <v>3</v>
          </cell>
          <cell r="H255">
            <v>4.1764705882352944</v>
          </cell>
          <cell r="I255">
            <v>4.1764705882352944</v>
          </cell>
          <cell r="J255">
            <v>4.2058823529411766</v>
          </cell>
          <cell r="K255">
            <v>4.4411764705882355</v>
          </cell>
          <cell r="L255">
            <v>4.4117647058823533</v>
          </cell>
          <cell r="M255">
            <v>4.4705882352941178</v>
          </cell>
          <cell r="N255">
            <v>4.3529411764705879</v>
          </cell>
          <cell r="O255">
            <v>4.3235294117647056</v>
          </cell>
          <cell r="P255">
            <v>4.3529411764705879</v>
          </cell>
          <cell r="Q255">
            <v>4.3529411764705879</v>
          </cell>
          <cell r="R255">
            <v>4.8529411764705879</v>
          </cell>
          <cell r="S255">
            <v>6.8529411764705879</v>
          </cell>
          <cell r="T255">
            <v>4.5808823529411757</v>
          </cell>
        </row>
        <row r="256">
          <cell r="B256">
            <v>11740501</v>
          </cell>
          <cell r="C256" t="str">
            <v>011740501</v>
          </cell>
          <cell r="D256" t="str">
            <v>فاصولياء ناشفة حبة بيضاء صغيرة - الأرجنتين</v>
          </cell>
          <cell r="E256" t="str">
            <v>1كغم</v>
          </cell>
          <cell r="F256">
            <v>2023</v>
          </cell>
          <cell r="G256">
            <v>3</v>
          </cell>
          <cell r="H256">
            <v>5.6842105263157894</v>
          </cell>
          <cell r="I256">
            <v>5.7368421052631575</v>
          </cell>
          <cell r="J256">
            <v>5.8947368421052628</v>
          </cell>
          <cell r="K256">
            <v>6</v>
          </cell>
          <cell r="L256">
            <v>6</v>
          </cell>
          <cell r="M256">
            <v>5.9473684210526319</v>
          </cell>
          <cell r="N256">
            <v>5.9473684210526319</v>
          </cell>
          <cell r="O256">
            <v>5.9736842105263159</v>
          </cell>
          <cell r="P256">
            <v>6.5263157894736841</v>
          </cell>
          <cell r="Q256">
            <v>6.5263157894736841</v>
          </cell>
          <cell r="R256">
            <v>7.0263157894736841</v>
          </cell>
          <cell r="S256">
            <v>9.026315789473685</v>
          </cell>
          <cell r="T256">
            <v>6.3574561403508767</v>
          </cell>
        </row>
        <row r="257">
          <cell r="B257">
            <v>11740502</v>
          </cell>
          <cell r="C257" t="str">
            <v>011740502</v>
          </cell>
          <cell r="D257" t="str">
            <v>فاصوليا ناشفة حبة كبيرة- تركيا</v>
          </cell>
          <cell r="E257" t="str">
            <v>1كغم</v>
          </cell>
          <cell r="F257">
            <v>2023</v>
          </cell>
          <cell r="G257">
            <v>3</v>
          </cell>
          <cell r="H257">
            <v>5.8571428571428568</v>
          </cell>
          <cell r="I257">
            <v>5.9285714285714288</v>
          </cell>
          <cell r="J257">
            <v>6</v>
          </cell>
          <cell r="K257">
            <v>6</v>
          </cell>
          <cell r="L257">
            <v>5.9285714285714288</v>
          </cell>
          <cell r="M257">
            <v>6</v>
          </cell>
          <cell r="N257">
            <v>6</v>
          </cell>
          <cell r="O257">
            <v>6</v>
          </cell>
          <cell r="P257">
            <v>6.4285714285714288</v>
          </cell>
          <cell r="Q257">
            <v>6.5</v>
          </cell>
          <cell r="R257">
            <v>7</v>
          </cell>
          <cell r="S257">
            <v>9</v>
          </cell>
          <cell r="T257">
            <v>6.3869047619047619</v>
          </cell>
        </row>
        <row r="258">
          <cell r="B258">
            <v>11740603</v>
          </cell>
          <cell r="C258" t="str">
            <v>011740603</v>
          </cell>
          <cell r="D258" t="str">
            <v>ذرة صفراء جافة حبة كاملة سائب "حلل"</v>
          </cell>
          <cell r="E258" t="str">
            <v>1كغم</v>
          </cell>
          <cell r="F258">
            <v>2023</v>
          </cell>
          <cell r="G258">
            <v>3</v>
          </cell>
          <cell r="H258">
            <v>5.833333333333333</v>
          </cell>
          <cell r="I258">
            <v>5.916666666666667</v>
          </cell>
          <cell r="J258">
            <v>5.75</v>
          </cell>
          <cell r="K258">
            <v>5.833333333333333</v>
          </cell>
          <cell r="L258">
            <v>5.916666666666667</v>
          </cell>
          <cell r="M258">
            <v>6.083333333333333</v>
          </cell>
          <cell r="N258">
            <v>5.75</v>
          </cell>
          <cell r="O258">
            <v>6</v>
          </cell>
          <cell r="P258">
            <v>6.083333333333333</v>
          </cell>
          <cell r="Q258">
            <v>6.083333333333333</v>
          </cell>
          <cell r="R258">
            <v>6.083333333333333</v>
          </cell>
          <cell r="S258">
            <v>6.083333333333333</v>
          </cell>
          <cell r="T258">
            <v>5.9513888888888893</v>
          </cell>
        </row>
        <row r="259">
          <cell r="B259">
            <v>11740604</v>
          </cell>
          <cell r="C259" t="str">
            <v>011740604</v>
          </cell>
          <cell r="D259" t="str">
            <v>ترمس ناشف مر حبة كبيرة - تركيا</v>
          </cell>
          <cell r="E259" t="str">
            <v>1كغم</v>
          </cell>
          <cell r="F259">
            <v>2023</v>
          </cell>
          <cell r="G259">
            <v>3</v>
          </cell>
          <cell r="H259">
            <v>5.0526315789473681</v>
          </cell>
          <cell r="I259">
            <v>5.1842105263157894</v>
          </cell>
          <cell r="J259">
            <v>5.2631578947368425</v>
          </cell>
          <cell r="K259">
            <v>5.2894736842105265</v>
          </cell>
          <cell r="L259">
            <v>5.2631578947368425</v>
          </cell>
          <cell r="M259">
            <v>5.2105263157894735</v>
          </cell>
          <cell r="N259">
            <v>5.3947368421052628</v>
          </cell>
          <cell r="O259">
            <v>5</v>
          </cell>
          <cell r="P259">
            <v>5.5</v>
          </cell>
          <cell r="Q259">
            <v>5.5526315789473681</v>
          </cell>
          <cell r="R259">
            <v>6.0526315789473681</v>
          </cell>
          <cell r="S259">
            <v>6.0526315789473681</v>
          </cell>
          <cell r="T259">
            <v>5.4013157894736841</v>
          </cell>
        </row>
        <row r="260">
          <cell r="B260">
            <v>11750101</v>
          </cell>
          <cell r="C260" t="str">
            <v>011750101</v>
          </cell>
          <cell r="D260" t="str">
            <v>بطاطا حبة متوسطة الحجم - محلي</v>
          </cell>
          <cell r="E260" t="str">
            <v>1كغم</v>
          </cell>
          <cell r="F260">
            <v>2023</v>
          </cell>
          <cell r="G260">
            <v>3</v>
          </cell>
          <cell r="H260">
            <v>1.953125</v>
          </cell>
          <cell r="I260">
            <v>1.890625</v>
          </cell>
          <cell r="J260">
            <v>1.78125</v>
          </cell>
          <cell r="K260">
            <v>1.984375</v>
          </cell>
          <cell r="L260">
            <v>1.71875</v>
          </cell>
          <cell r="M260">
            <v>1.875</v>
          </cell>
          <cell r="N260">
            <v>2.09375</v>
          </cell>
          <cell r="O260">
            <v>2.5625</v>
          </cell>
          <cell r="P260">
            <v>2.515625</v>
          </cell>
          <cell r="Q260">
            <v>3.28125</v>
          </cell>
          <cell r="R260">
            <v>5.5</v>
          </cell>
          <cell r="S260">
            <v>13</v>
          </cell>
          <cell r="T260">
            <v>3.3463541666666665</v>
          </cell>
        </row>
        <row r="261">
          <cell r="B261">
            <v>11750102</v>
          </cell>
          <cell r="C261" t="str">
            <v>011750102</v>
          </cell>
          <cell r="D261" t="str">
            <v>بطاطا حبة متوسطة الحجم -  إسرائيل</v>
          </cell>
          <cell r="E261" t="str">
            <v>1كغم</v>
          </cell>
          <cell r="F261">
            <v>2023</v>
          </cell>
          <cell r="G261">
            <v>3</v>
          </cell>
          <cell r="H261">
            <v>1.8709677419354838</v>
          </cell>
          <cell r="I261">
            <v>2</v>
          </cell>
          <cell r="J261">
            <v>1.967741935483871</v>
          </cell>
          <cell r="K261">
            <v>2</v>
          </cell>
          <cell r="L261">
            <v>1.6612903225806452</v>
          </cell>
          <cell r="M261">
            <v>2</v>
          </cell>
          <cell r="N261">
            <v>2.129032258064516</v>
          </cell>
          <cell r="O261">
            <v>2.3870967741935485</v>
          </cell>
          <cell r="P261">
            <v>2.5</v>
          </cell>
          <cell r="Q261">
            <v>3.274193548387097</v>
          </cell>
          <cell r="R261">
            <v>5.5</v>
          </cell>
          <cell r="S261">
            <v>13</v>
          </cell>
          <cell r="T261">
            <v>3.35752688172043</v>
          </cell>
        </row>
        <row r="262">
          <cell r="B262">
            <v>11750301</v>
          </cell>
          <cell r="C262" t="str">
            <v>011750301</v>
          </cell>
          <cell r="D262" t="str">
            <v>بطاطا شبس مجمدة - الاسلامية</v>
          </cell>
          <cell r="E262" t="str">
            <v xml:space="preserve"> كيس / 500 غم</v>
          </cell>
          <cell r="F262">
            <v>2023</v>
          </cell>
          <cell r="G262">
            <v>3</v>
          </cell>
          <cell r="H262">
            <v>4.2</v>
          </cell>
          <cell r="I262">
            <v>5</v>
          </cell>
          <cell r="J262">
            <v>5</v>
          </cell>
          <cell r="K262">
            <v>6.4</v>
          </cell>
          <cell r="L262">
            <v>5.2</v>
          </cell>
          <cell r="M262">
            <v>4.8</v>
          </cell>
          <cell r="N262">
            <v>5</v>
          </cell>
          <cell r="O262">
            <v>4.8</v>
          </cell>
          <cell r="P262">
            <v>5.6</v>
          </cell>
          <cell r="Q262">
            <v>5.6</v>
          </cell>
          <cell r="R262">
            <v>5.6</v>
          </cell>
          <cell r="S262">
            <v>5.6</v>
          </cell>
          <cell r="T262">
            <v>5.2333333333333334</v>
          </cell>
        </row>
        <row r="263">
          <cell r="B263">
            <v>11760102</v>
          </cell>
          <cell r="C263" t="str">
            <v>011760102</v>
          </cell>
          <cell r="D263" t="str">
            <v>بازيلاء خضراء - عدن - اسرائيلي</v>
          </cell>
          <cell r="E263" t="str">
            <v>علبة /335 غم</v>
          </cell>
          <cell r="F263">
            <v>2023</v>
          </cell>
          <cell r="G263">
            <v>3</v>
          </cell>
          <cell r="H263">
            <v>4.7</v>
          </cell>
          <cell r="I263">
            <v>4.7</v>
          </cell>
          <cell r="J263">
            <v>4.7</v>
          </cell>
          <cell r="K263">
            <v>4.7</v>
          </cell>
          <cell r="L263">
            <v>4.7</v>
          </cell>
          <cell r="M263">
            <v>4.7</v>
          </cell>
          <cell r="N263">
            <v>4.7</v>
          </cell>
          <cell r="O263">
            <v>4.7</v>
          </cell>
          <cell r="P263">
            <v>4.9000000000000004</v>
          </cell>
          <cell r="Q263">
            <v>4.9000000000000004</v>
          </cell>
          <cell r="R263">
            <v>5.6</v>
          </cell>
          <cell r="S263">
            <v>5.6</v>
          </cell>
          <cell r="T263">
            <v>4.8833333333333337</v>
          </cell>
        </row>
        <row r="264">
          <cell r="B264">
            <v>11760201</v>
          </cell>
          <cell r="C264" t="str">
            <v>011760201</v>
          </cell>
          <cell r="D264" t="str">
            <v>فاصولياء خضراء - عدن - اسرائيل</v>
          </cell>
          <cell r="E264" t="str">
            <v>علبة /550 غم</v>
          </cell>
          <cell r="F264">
            <v>2023</v>
          </cell>
          <cell r="G264">
            <v>3</v>
          </cell>
          <cell r="H264">
            <v>4.666666666666667</v>
          </cell>
          <cell r="T264">
            <v>4.666666666666667</v>
          </cell>
        </row>
        <row r="265">
          <cell r="B265">
            <v>11760202</v>
          </cell>
          <cell r="C265" t="str">
            <v>011760202</v>
          </cell>
          <cell r="D265" t="str">
            <v>فاصوليا بيونير بيضاء مطبوخة معلبة 570 غم</v>
          </cell>
          <cell r="E265" t="str">
            <v>علبة 570 غم</v>
          </cell>
          <cell r="F265">
            <v>2023</v>
          </cell>
          <cell r="G265">
            <v>3</v>
          </cell>
          <cell r="I265">
            <v>4</v>
          </cell>
          <cell r="J265">
            <v>3.4705882352941178</v>
          </cell>
          <cell r="K265">
            <v>3.6176470588235294</v>
          </cell>
          <cell r="L265">
            <v>3.6470588235294117</v>
          </cell>
          <cell r="M265">
            <v>3.6176470588235294</v>
          </cell>
          <cell r="N265">
            <v>3.6176470588235294</v>
          </cell>
          <cell r="O265">
            <v>3.6470588235294117</v>
          </cell>
          <cell r="P265">
            <v>3.6764705882352939</v>
          </cell>
          <cell r="Q265">
            <v>3.6764705882352939</v>
          </cell>
          <cell r="R265">
            <v>5</v>
          </cell>
          <cell r="S265">
            <v>7.125</v>
          </cell>
          <cell r="T265">
            <v>4.0995989304812834</v>
          </cell>
        </row>
        <row r="266">
          <cell r="B266">
            <v>11760401</v>
          </cell>
          <cell r="C266" t="str">
            <v>011760401</v>
          </cell>
          <cell r="D266" t="str">
            <v>رب بندورة - عدن - اسرائيل</v>
          </cell>
          <cell r="E266" t="str">
            <v>عبوة /580 غم</v>
          </cell>
          <cell r="F266">
            <v>2023</v>
          </cell>
          <cell r="G266">
            <v>3</v>
          </cell>
          <cell r="H266">
            <v>5</v>
          </cell>
          <cell r="I266">
            <v>5</v>
          </cell>
          <cell r="J266">
            <v>5</v>
          </cell>
          <cell r="K266">
            <v>5</v>
          </cell>
          <cell r="L266">
            <v>5</v>
          </cell>
          <cell r="M266">
            <v>5</v>
          </cell>
          <cell r="N266">
            <v>5</v>
          </cell>
          <cell r="T266">
            <v>5</v>
          </cell>
        </row>
        <row r="267">
          <cell r="B267">
            <v>11760402</v>
          </cell>
          <cell r="C267" t="str">
            <v>011760402</v>
          </cell>
          <cell r="D267" t="str">
            <v>معجون طماطم - أول قطفة</v>
          </cell>
          <cell r="E267" t="str">
            <v>علبة / 400 غم</v>
          </cell>
          <cell r="F267">
            <v>2023</v>
          </cell>
          <cell r="G267">
            <v>3</v>
          </cell>
          <cell r="H267">
            <v>4.0384615384615383</v>
          </cell>
          <cell r="I267">
            <v>4.0384615384615383</v>
          </cell>
          <cell r="J267">
            <v>4</v>
          </cell>
          <cell r="K267">
            <v>4</v>
          </cell>
          <cell r="L267">
            <v>4.4230769230769234</v>
          </cell>
          <cell r="M267">
            <v>4.8076923076923075</v>
          </cell>
          <cell r="N267">
            <v>4.9230769230769234</v>
          </cell>
          <cell r="O267">
            <v>5.115384615384615</v>
          </cell>
          <cell r="P267">
            <v>5.384615384615385</v>
          </cell>
          <cell r="Q267">
            <v>5.3461538461538458</v>
          </cell>
          <cell r="R267">
            <v>6</v>
          </cell>
          <cell r="S267">
            <v>6</v>
          </cell>
          <cell r="T267">
            <v>4.8397435897435903</v>
          </cell>
        </row>
        <row r="268">
          <cell r="B268">
            <v>11760403</v>
          </cell>
          <cell r="C268" t="str">
            <v>011760403</v>
          </cell>
          <cell r="D268" t="str">
            <v>رب بندورة - صابحة - محلي</v>
          </cell>
          <cell r="E268" t="str">
            <v>علبة</v>
          </cell>
          <cell r="F268">
            <v>2023</v>
          </cell>
          <cell r="G268">
            <v>3</v>
          </cell>
          <cell r="H268">
            <v>5</v>
          </cell>
          <cell r="I268">
            <v>5</v>
          </cell>
          <cell r="J268">
            <v>5</v>
          </cell>
          <cell r="K268">
            <v>5</v>
          </cell>
          <cell r="L268">
            <v>5</v>
          </cell>
          <cell r="M268">
            <v>5</v>
          </cell>
          <cell r="N268">
            <v>5</v>
          </cell>
          <cell r="O268">
            <v>5</v>
          </cell>
          <cell r="P268">
            <v>5</v>
          </cell>
          <cell r="Q268">
            <v>5</v>
          </cell>
          <cell r="R268">
            <v>6</v>
          </cell>
          <cell r="S268">
            <v>6</v>
          </cell>
          <cell r="T268">
            <v>5.166666666666667</v>
          </cell>
        </row>
        <row r="269">
          <cell r="B269">
            <v>11760404</v>
          </cell>
          <cell r="C269" t="str">
            <v>011760404</v>
          </cell>
          <cell r="D269" t="str">
            <v>رب بندورة بايونير 560 غم</v>
          </cell>
          <cell r="E269" t="str">
            <v>560 غم</v>
          </cell>
          <cell r="F269">
            <v>2023</v>
          </cell>
          <cell r="G269">
            <v>3</v>
          </cell>
          <cell r="O269">
            <v>5</v>
          </cell>
          <cell r="P269">
            <v>5</v>
          </cell>
          <cell r="Q269">
            <v>5</v>
          </cell>
          <cell r="R269">
            <v>6</v>
          </cell>
          <cell r="S269">
            <v>6</v>
          </cell>
          <cell r="T269">
            <v>5.4</v>
          </cell>
        </row>
        <row r="270">
          <cell r="B270">
            <v>11770102</v>
          </cell>
          <cell r="C270" t="str">
            <v>011770102</v>
          </cell>
          <cell r="D270" t="str">
            <v>فول مصري مدمس هارفيست</v>
          </cell>
          <cell r="E270" t="str">
            <v>علبة/380غم</v>
          </cell>
          <cell r="F270">
            <v>2023</v>
          </cell>
          <cell r="G270">
            <v>3</v>
          </cell>
          <cell r="H270">
            <v>2.5</v>
          </cell>
          <cell r="I270">
            <v>2.5232558139534884</v>
          </cell>
          <cell r="J270">
            <v>2.558139534883721</v>
          </cell>
          <cell r="K270">
            <v>2.2674418604651163</v>
          </cell>
          <cell r="L270">
            <v>2.2441860465116279</v>
          </cell>
          <cell r="M270">
            <v>2.36046511627907</v>
          </cell>
          <cell r="N270">
            <v>2.3255813953488373</v>
          </cell>
          <cell r="O270">
            <v>2.1744186046511627</v>
          </cell>
          <cell r="P270">
            <v>2.2441860465116279</v>
          </cell>
          <cell r="Q270">
            <v>2.2558139534883721</v>
          </cell>
          <cell r="R270">
            <v>5</v>
          </cell>
          <cell r="S270">
            <v>7</v>
          </cell>
          <cell r="T270">
            <v>2.954457364341085</v>
          </cell>
        </row>
        <row r="271">
          <cell r="B271">
            <v>11770201</v>
          </cell>
          <cell r="C271" t="str">
            <v>011770201</v>
          </cell>
          <cell r="D271" t="str">
            <v>حمص حب بايونير  علبة 570 غم</v>
          </cell>
          <cell r="E271" t="str">
            <v>علبة/570 غم</v>
          </cell>
          <cell r="F271">
            <v>2023</v>
          </cell>
          <cell r="G271">
            <v>3</v>
          </cell>
          <cell r="O271">
            <v>3.7222222222222223</v>
          </cell>
          <cell r="P271">
            <v>3.8333333333333335</v>
          </cell>
          <cell r="Q271">
            <v>3.9444444444444446</v>
          </cell>
          <cell r="R271">
            <v>4.4444444444444446</v>
          </cell>
          <cell r="S271">
            <v>6.75</v>
          </cell>
          <cell r="T271">
            <v>4.5388888888888888</v>
          </cell>
        </row>
        <row r="272">
          <cell r="B272">
            <v>11770202</v>
          </cell>
          <cell r="C272" t="str">
            <v>011770202</v>
          </cell>
          <cell r="D272" t="str">
            <v>حمص حبة عادية وسط-الكسيح- الأردن</v>
          </cell>
          <cell r="E272" t="str">
            <v>علبة / 400 غم</v>
          </cell>
          <cell r="F272">
            <v>2023</v>
          </cell>
          <cell r="G272">
            <v>3</v>
          </cell>
          <cell r="H272">
            <v>4.5555555555555554</v>
          </cell>
          <cell r="I272">
            <v>4.5555555555555554</v>
          </cell>
          <cell r="J272">
            <v>4.5555555555555554</v>
          </cell>
          <cell r="K272">
            <v>4.5555555555555554</v>
          </cell>
          <cell r="L272">
            <v>4.4444444444444446</v>
          </cell>
          <cell r="M272">
            <v>4.4444444444444446</v>
          </cell>
          <cell r="N272">
            <v>4.4444444444444446</v>
          </cell>
          <cell r="T272">
            <v>4.507936507936507</v>
          </cell>
        </row>
        <row r="273">
          <cell r="B273">
            <v>11770203</v>
          </cell>
          <cell r="C273" t="str">
            <v>011770203</v>
          </cell>
          <cell r="D273" t="str">
            <v>حمص البستان</v>
          </cell>
          <cell r="E273" t="str">
            <v>علبة / 800 غم</v>
          </cell>
          <cell r="F273">
            <v>2023</v>
          </cell>
          <cell r="G273">
            <v>3</v>
          </cell>
          <cell r="H273">
            <v>10</v>
          </cell>
          <cell r="I273">
            <v>10</v>
          </cell>
          <cell r="J273">
            <v>10</v>
          </cell>
          <cell r="K273">
            <v>10</v>
          </cell>
          <cell r="L273">
            <v>10</v>
          </cell>
          <cell r="M273">
            <v>10</v>
          </cell>
          <cell r="N273">
            <v>10</v>
          </cell>
          <cell r="T273">
            <v>10</v>
          </cell>
        </row>
        <row r="274">
          <cell r="B274">
            <v>11770204</v>
          </cell>
          <cell r="C274" t="str">
            <v>011770204</v>
          </cell>
          <cell r="D274" t="str">
            <v>حمص طيبات الشام علبة 700 غم</v>
          </cell>
          <cell r="E274" t="str">
            <v>700 غم</v>
          </cell>
          <cell r="F274">
            <v>2023</v>
          </cell>
          <cell r="G274">
            <v>3</v>
          </cell>
          <cell r="O274">
            <v>6</v>
          </cell>
          <cell r="P274">
            <v>5.5</v>
          </cell>
          <cell r="Q274">
            <v>5.5</v>
          </cell>
          <cell r="R274">
            <v>6</v>
          </cell>
          <cell r="S274">
            <v>8</v>
          </cell>
          <cell r="T274">
            <v>6.2</v>
          </cell>
        </row>
        <row r="275">
          <cell r="B275">
            <v>11770501</v>
          </cell>
          <cell r="C275" t="str">
            <v>011770501</v>
          </cell>
          <cell r="D275" t="str">
            <v>ذرة حلوة معلبة – مارينا</v>
          </cell>
          <cell r="E275" t="str">
            <v>علبة / 340 غم</v>
          </cell>
          <cell r="F275">
            <v>2023</v>
          </cell>
          <cell r="G275">
            <v>3</v>
          </cell>
          <cell r="H275">
            <v>3.78125</v>
          </cell>
          <cell r="I275">
            <v>3.78125</v>
          </cell>
          <cell r="J275">
            <v>3.96875</v>
          </cell>
          <cell r="K275">
            <v>4</v>
          </cell>
          <cell r="L275">
            <v>4</v>
          </cell>
          <cell r="M275">
            <v>4.21875</v>
          </cell>
          <cell r="N275">
            <v>4.25</v>
          </cell>
          <cell r="O275">
            <v>4.09375</v>
          </cell>
          <cell r="P275">
            <v>4.125</v>
          </cell>
          <cell r="Q275">
            <v>4.125</v>
          </cell>
          <cell r="R275">
            <v>4.625</v>
          </cell>
          <cell r="S275">
            <v>4.625</v>
          </cell>
          <cell r="T275">
            <v>4.1328125</v>
          </cell>
        </row>
        <row r="276">
          <cell r="B276">
            <v>11770503</v>
          </cell>
          <cell r="C276" t="str">
            <v>011770503</v>
          </cell>
          <cell r="D276" t="str">
            <v>فطر معلب "مشروم" مارينا</v>
          </cell>
          <cell r="E276" t="str">
            <v>علبة / 184 غم</v>
          </cell>
          <cell r="F276">
            <v>2023</v>
          </cell>
          <cell r="G276">
            <v>3</v>
          </cell>
          <cell r="H276">
            <v>4</v>
          </cell>
          <cell r="I276">
            <v>4</v>
          </cell>
          <cell r="J276">
            <v>4.0227272727272725</v>
          </cell>
          <cell r="K276">
            <v>4</v>
          </cell>
          <cell r="L276">
            <v>4</v>
          </cell>
          <cell r="M276">
            <v>4.4545454545454541</v>
          </cell>
          <cell r="N276">
            <v>4.3636363636363633</v>
          </cell>
          <cell r="O276">
            <v>4.0227272727272725</v>
          </cell>
          <cell r="P276">
            <v>4.0909090909090908</v>
          </cell>
          <cell r="Q276">
            <v>4.0909090909090908</v>
          </cell>
          <cell r="R276">
            <v>4.5909090909090908</v>
          </cell>
          <cell r="S276">
            <v>4.5909090909090908</v>
          </cell>
          <cell r="T276">
            <v>4.1856060606060614</v>
          </cell>
        </row>
        <row r="277">
          <cell r="B277">
            <v>11800101</v>
          </cell>
          <cell r="C277" t="str">
            <v>011800101</v>
          </cell>
          <cell r="D277" t="str">
            <v>سكر ابيض نقي</v>
          </cell>
          <cell r="E277" t="str">
            <v>باكيت /1 كغم</v>
          </cell>
          <cell r="F277">
            <v>2023</v>
          </cell>
          <cell r="G277">
            <v>3</v>
          </cell>
          <cell r="H277">
            <v>3.0263157894736841</v>
          </cell>
          <cell r="I277">
            <v>3.0657894736842106</v>
          </cell>
          <cell r="J277">
            <v>3.0789473684210527</v>
          </cell>
          <cell r="K277">
            <v>3.1184210526315788</v>
          </cell>
          <cell r="L277">
            <v>3.0921052631578947</v>
          </cell>
          <cell r="M277">
            <v>3.013157894736842</v>
          </cell>
          <cell r="N277">
            <v>3.2236842105263159</v>
          </cell>
          <cell r="O277">
            <v>3.5263157894736841</v>
          </cell>
          <cell r="P277">
            <v>3.9078947368421053</v>
          </cell>
          <cell r="Q277">
            <v>3.9605263157894739</v>
          </cell>
          <cell r="R277">
            <v>4</v>
          </cell>
          <cell r="S277">
            <v>12</v>
          </cell>
          <cell r="T277">
            <v>4.0844298245614032</v>
          </cell>
        </row>
        <row r="278">
          <cell r="B278">
            <v>11800105</v>
          </cell>
          <cell r="C278" t="str">
            <v>011800105</v>
          </cell>
          <cell r="D278" t="str">
            <v>سكر ابيض نقي</v>
          </cell>
          <cell r="E278" t="str">
            <v>كروز / 10 باكيت / 10 كغم</v>
          </cell>
          <cell r="F278">
            <v>2023</v>
          </cell>
          <cell r="G278">
            <v>3</v>
          </cell>
          <cell r="H278">
            <v>29.2</v>
          </cell>
          <cell r="I278">
            <v>29</v>
          </cell>
          <cell r="J278">
            <v>28.6</v>
          </cell>
          <cell r="K278">
            <v>28</v>
          </cell>
          <cell r="L278">
            <v>28.2</v>
          </cell>
          <cell r="M278">
            <v>28.2</v>
          </cell>
          <cell r="N278">
            <v>33.6</v>
          </cell>
          <cell r="O278">
            <v>37</v>
          </cell>
          <cell r="P278">
            <v>35.6</v>
          </cell>
          <cell r="Q278">
            <v>36.200000000000003</v>
          </cell>
          <cell r="R278">
            <v>40.4</v>
          </cell>
          <cell r="S278">
            <v>120</v>
          </cell>
          <cell r="T278">
            <v>39.499999999999993</v>
          </cell>
        </row>
        <row r="279">
          <cell r="B279">
            <v>11800202</v>
          </cell>
          <cell r="C279" t="str">
            <v>011800202</v>
          </cell>
          <cell r="D279" t="str">
            <v>حلاوة طحينية عادي - الهلال - اسرائيل - 700 غم</v>
          </cell>
          <cell r="E279" t="str">
            <v>علبة / 700 غم</v>
          </cell>
          <cell r="F279">
            <v>2023</v>
          </cell>
          <cell r="G279">
            <v>3</v>
          </cell>
          <cell r="H279">
            <v>17.270833333333332</v>
          </cell>
          <cell r="I279">
            <v>17.25</v>
          </cell>
          <cell r="J279">
            <v>19.208333333333332</v>
          </cell>
          <cell r="K279">
            <v>19.270833333333332</v>
          </cell>
          <cell r="L279">
            <v>19.458333333333332</v>
          </cell>
          <cell r="M279">
            <v>19.125</v>
          </cell>
          <cell r="N279">
            <v>19.166666666666668</v>
          </cell>
          <cell r="O279">
            <v>19.291666666666668</v>
          </cell>
          <cell r="P279">
            <v>19.5625</v>
          </cell>
          <cell r="Q279">
            <v>19.479166666666668</v>
          </cell>
          <cell r="R279">
            <v>19.479166666666668</v>
          </cell>
          <cell r="S279">
            <v>19.479166666666668</v>
          </cell>
          <cell r="T279">
            <v>19.003472222222218</v>
          </cell>
        </row>
        <row r="280">
          <cell r="B280">
            <v>11800301</v>
          </cell>
          <cell r="C280" t="str">
            <v>011800301</v>
          </cell>
          <cell r="D280" t="str">
            <v>مربى "مشمش، فراولة" - لزيزة - تركي</v>
          </cell>
          <cell r="E280" t="str">
            <v>علبة /700غم</v>
          </cell>
          <cell r="F280">
            <v>2023</v>
          </cell>
          <cell r="G280">
            <v>3</v>
          </cell>
          <cell r="H280">
            <v>5.0333333333333332</v>
          </cell>
          <cell r="I280">
            <v>5.0222222222222221</v>
          </cell>
          <cell r="J280">
            <v>5</v>
          </cell>
          <cell r="K280">
            <v>5.0333333333333332</v>
          </cell>
          <cell r="L280">
            <v>5.0333333333333332</v>
          </cell>
          <cell r="M280">
            <v>5.0222222222222221</v>
          </cell>
          <cell r="N280">
            <v>5.322222222222222</v>
          </cell>
          <cell r="O280">
            <v>5.4888888888888889</v>
          </cell>
          <cell r="P280">
            <v>5.5888888888888886</v>
          </cell>
          <cell r="Q280">
            <v>5.5666666666666664</v>
          </cell>
          <cell r="R280">
            <v>5.5666666666666664</v>
          </cell>
          <cell r="S280">
            <v>5.5666666666666664</v>
          </cell>
          <cell r="T280">
            <v>5.2703703703703688</v>
          </cell>
        </row>
        <row r="281">
          <cell r="B281">
            <v>11800401</v>
          </cell>
          <cell r="C281" t="str">
            <v>011800401</v>
          </cell>
          <cell r="D281" t="str">
            <v>عسل نحل طبيعي مئة % - محلي</v>
          </cell>
          <cell r="E281" t="str">
            <v>1كغم</v>
          </cell>
          <cell r="F281">
            <v>2023</v>
          </cell>
          <cell r="G281">
            <v>3</v>
          </cell>
          <cell r="H281">
            <v>57.5</v>
          </cell>
          <cell r="I281">
            <v>57.884615384615387</v>
          </cell>
          <cell r="J281">
            <v>57.692307692307693</v>
          </cell>
          <cell r="K281">
            <v>58.846153846153847</v>
          </cell>
          <cell r="L281">
            <v>57.692307692307693</v>
          </cell>
          <cell r="M281">
            <v>56.153846153846153</v>
          </cell>
          <cell r="N281">
            <v>57.115384615384613</v>
          </cell>
          <cell r="O281">
            <v>56.92307692307692</v>
          </cell>
          <cell r="P281">
            <v>57.115384615384613</v>
          </cell>
          <cell r="Q281">
            <v>58.07692307692308</v>
          </cell>
          <cell r="R281">
            <v>58.07692307692308</v>
          </cell>
          <cell r="S281">
            <v>58.07692307692308</v>
          </cell>
          <cell r="T281">
            <v>57.596153846153847</v>
          </cell>
        </row>
        <row r="282">
          <cell r="B282">
            <v>11800501</v>
          </cell>
          <cell r="C282" t="str">
            <v>011800501</v>
          </cell>
          <cell r="D282" t="str">
            <v>راحه عاديه حلل "حلقوم" - محلي</v>
          </cell>
          <cell r="E282" t="str">
            <v>1كغم</v>
          </cell>
          <cell r="F282">
            <v>2023</v>
          </cell>
          <cell r="G282">
            <v>3</v>
          </cell>
          <cell r="H282">
            <v>8.8571428571428577</v>
          </cell>
          <cell r="I282">
            <v>9</v>
          </cell>
          <cell r="J282">
            <v>8.8571428571428577</v>
          </cell>
          <cell r="K282">
            <v>9.1428571428571423</v>
          </cell>
          <cell r="L282">
            <v>9</v>
          </cell>
          <cell r="M282">
            <v>8.8571428571428577</v>
          </cell>
          <cell r="N282">
            <v>8.8571428571428577</v>
          </cell>
          <cell r="O282">
            <v>9.1428571428571423</v>
          </cell>
          <cell r="P282">
            <v>9</v>
          </cell>
          <cell r="Q282">
            <v>9</v>
          </cell>
          <cell r="R282">
            <v>9</v>
          </cell>
          <cell r="S282">
            <v>9</v>
          </cell>
          <cell r="T282">
            <v>8.9761904761904763</v>
          </cell>
        </row>
        <row r="283">
          <cell r="B283">
            <v>11800701</v>
          </cell>
          <cell r="C283" t="str">
            <v>011800701</v>
          </cell>
          <cell r="D283" t="str">
            <v>شوكولاتة عادية - ماكنتوش Quality Street - بريطانيا "حديد"</v>
          </cell>
          <cell r="E283" t="str">
            <v>علبة حديد/ 900 غم</v>
          </cell>
          <cell r="F283">
            <v>2023</v>
          </cell>
          <cell r="G283">
            <v>3</v>
          </cell>
          <cell r="H283">
            <v>33.62222222222222</v>
          </cell>
          <cell r="I283">
            <v>33.68888888888889</v>
          </cell>
          <cell r="J283">
            <v>33.666666666666664</v>
          </cell>
          <cell r="K283">
            <v>34.06666666666667</v>
          </cell>
          <cell r="L283">
            <v>34.555555555555557</v>
          </cell>
          <cell r="M283">
            <v>34.6</v>
          </cell>
          <cell r="N283">
            <v>34.711111111111109</v>
          </cell>
          <cell r="O283">
            <v>32.4</v>
          </cell>
          <cell r="P283">
            <v>32.31111111111111</v>
          </cell>
          <cell r="Q283">
            <v>32.177777777777777</v>
          </cell>
          <cell r="R283">
            <v>32.177777777777777</v>
          </cell>
          <cell r="S283">
            <v>32.177777777777777</v>
          </cell>
          <cell r="T283">
            <v>33.346296296296295</v>
          </cell>
        </row>
        <row r="284">
          <cell r="B284">
            <v>11800702</v>
          </cell>
          <cell r="C284" t="str">
            <v>011800702</v>
          </cell>
          <cell r="D284" t="str">
            <v>شوكولاتة عادية - بون بون - البرازيل</v>
          </cell>
          <cell r="E284" t="str">
            <v>باكيت / 450 غم</v>
          </cell>
          <cell r="F284">
            <v>2023</v>
          </cell>
          <cell r="G284">
            <v>3</v>
          </cell>
          <cell r="H284">
            <v>28.636363636363637</v>
          </cell>
          <cell r="I284">
            <v>28.363636363636363</v>
          </cell>
          <cell r="J284">
            <v>28.363636363636363</v>
          </cell>
          <cell r="K284">
            <v>27.90909090909091</v>
          </cell>
          <cell r="L284">
            <v>27.454545454545453</v>
          </cell>
          <cell r="M284">
            <v>28.363636363636363</v>
          </cell>
          <cell r="N284">
            <v>28.363636363636363</v>
          </cell>
          <cell r="T284">
            <v>28.20779220779221</v>
          </cell>
        </row>
        <row r="285">
          <cell r="B285">
            <v>11800704</v>
          </cell>
          <cell r="C285" t="str">
            <v>011800704</v>
          </cell>
          <cell r="D285" t="str">
            <v>شوكلاته مارس وسنكرز Mars &amp; Snickers - هولاندا</v>
          </cell>
          <cell r="E285" t="str">
            <v xml:space="preserve">علبة 720 غم </v>
          </cell>
          <cell r="F285">
            <v>2023</v>
          </cell>
          <cell r="G285">
            <v>3</v>
          </cell>
          <cell r="H285">
            <v>31.615384615384617</v>
          </cell>
          <cell r="I285">
            <v>32</v>
          </cell>
          <cell r="J285">
            <v>31.615384615384617</v>
          </cell>
          <cell r="K285">
            <v>31.53846153846154</v>
          </cell>
          <cell r="L285">
            <v>32.153846153846153</v>
          </cell>
          <cell r="M285">
            <v>33.769230769230766</v>
          </cell>
          <cell r="N285">
            <v>34.153846153846153</v>
          </cell>
          <cell r="O285">
            <v>34.153846153846153</v>
          </cell>
          <cell r="P285">
            <v>34.53846153846154</v>
          </cell>
          <cell r="Q285">
            <v>34.53846153846154</v>
          </cell>
          <cell r="R285">
            <v>34.53846153846154</v>
          </cell>
          <cell r="S285">
            <v>34.53846153846154</v>
          </cell>
          <cell r="T285">
            <v>33.262820512820518</v>
          </cell>
        </row>
        <row r="286">
          <cell r="B286">
            <v>11800705</v>
          </cell>
          <cell r="C286" t="str">
            <v>011800705</v>
          </cell>
          <cell r="D286" t="str">
            <v>شوكلاتة جواهر علبة 400 غم</v>
          </cell>
          <cell r="E286" t="str">
            <v xml:space="preserve">علبة 400 غم </v>
          </cell>
          <cell r="F286">
            <v>2023</v>
          </cell>
          <cell r="G286">
            <v>3</v>
          </cell>
          <cell r="O286">
            <v>40</v>
          </cell>
          <cell r="P286">
            <v>39.875</v>
          </cell>
          <cell r="Q286">
            <v>39.75</v>
          </cell>
          <cell r="R286">
            <v>39.75</v>
          </cell>
          <cell r="S286">
            <v>39.75</v>
          </cell>
          <cell r="T286">
            <v>39.825000000000003</v>
          </cell>
        </row>
        <row r="287">
          <cell r="B287">
            <v>11800709</v>
          </cell>
          <cell r="C287" t="str">
            <v>011800709</v>
          </cell>
          <cell r="D287" t="str">
            <v>شوكلاته نوتيلا - دهن Nutella</v>
          </cell>
          <cell r="E287" t="str">
            <v>علبة 350 غم</v>
          </cell>
          <cell r="F287">
            <v>2023</v>
          </cell>
          <cell r="G287">
            <v>3</v>
          </cell>
          <cell r="H287">
            <v>10</v>
          </cell>
          <cell r="I287">
            <v>10.5</v>
          </cell>
          <cell r="J287">
            <v>11.25</v>
          </cell>
          <cell r="K287">
            <v>11</v>
          </cell>
          <cell r="L287">
            <v>10</v>
          </cell>
          <cell r="M287">
            <v>11.25</v>
          </cell>
          <cell r="N287">
            <v>11.5</v>
          </cell>
          <cell r="O287">
            <v>11</v>
          </cell>
          <cell r="P287">
            <v>11</v>
          </cell>
          <cell r="Q287">
            <v>11</v>
          </cell>
          <cell r="R287">
            <v>11</v>
          </cell>
          <cell r="S287">
            <v>11</v>
          </cell>
          <cell r="T287">
            <v>10.875</v>
          </cell>
        </row>
        <row r="288">
          <cell r="B288">
            <v>11800802</v>
          </cell>
          <cell r="C288" t="str">
            <v>011800802</v>
          </cell>
          <cell r="D288" t="str">
            <v xml:space="preserve">ملبس - جايمن </v>
          </cell>
          <cell r="E288" t="str">
            <v>1كغم</v>
          </cell>
          <cell r="F288">
            <v>2023</v>
          </cell>
          <cell r="G288">
            <v>3</v>
          </cell>
          <cell r="H288">
            <v>25.5</v>
          </cell>
          <cell r="I288">
            <v>25</v>
          </cell>
          <cell r="J288">
            <v>25</v>
          </cell>
          <cell r="K288">
            <v>25.333333333333332</v>
          </cell>
          <cell r="L288">
            <v>25.5</v>
          </cell>
          <cell r="M288">
            <v>25.5</v>
          </cell>
          <cell r="N288">
            <v>25.5</v>
          </cell>
          <cell r="O288">
            <v>25.5</v>
          </cell>
          <cell r="P288">
            <v>25.666666666666668</v>
          </cell>
          <cell r="Q288">
            <v>25.833333333333332</v>
          </cell>
          <cell r="R288">
            <v>25.833333333333332</v>
          </cell>
          <cell r="S288">
            <v>25.833333333333332</v>
          </cell>
          <cell r="T288">
            <v>25.499999999999996</v>
          </cell>
        </row>
        <row r="289">
          <cell r="B289">
            <v>11800901</v>
          </cell>
          <cell r="C289" t="str">
            <v>011800901</v>
          </cell>
          <cell r="D289" t="str">
            <v>علكة- أوربت</v>
          </cell>
          <cell r="E289" t="str">
            <v>باكيت / 14 غم</v>
          </cell>
          <cell r="F289">
            <v>2023</v>
          </cell>
          <cell r="G289">
            <v>3</v>
          </cell>
          <cell r="H289">
            <v>2</v>
          </cell>
          <cell r="I289">
            <v>2</v>
          </cell>
          <cell r="J289">
            <v>2</v>
          </cell>
          <cell r="K289">
            <v>2</v>
          </cell>
          <cell r="L289">
            <v>2</v>
          </cell>
          <cell r="M289">
            <v>2</v>
          </cell>
          <cell r="N289">
            <v>2</v>
          </cell>
          <cell r="O289">
            <v>1.75</v>
          </cell>
          <cell r="P289">
            <v>1.75</v>
          </cell>
          <cell r="Q289">
            <v>1.75</v>
          </cell>
          <cell r="R289">
            <v>1.75</v>
          </cell>
          <cell r="S289">
            <v>1.75</v>
          </cell>
          <cell r="T289">
            <v>1.8958333333333333</v>
          </cell>
        </row>
        <row r="290">
          <cell r="B290">
            <v>11801103</v>
          </cell>
          <cell r="C290" t="str">
            <v>011801103</v>
          </cell>
          <cell r="D290" t="str">
            <v>بوظة حليب-اشتراوس لونين - حليب وشوكلاته-اسرائيل</v>
          </cell>
          <cell r="E290" t="str">
            <v>علبة 400 غم</v>
          </cell>
          <cell r="F290">
            <v>2023</v>
          </cell>
          <cell r="G290">
            <v>3</v>
          </cell>
          <cell r="H290">
            <v>20</v>
          </cell>
          <cell r="I290">
            <v>20</v>
          </cell>
          <cell r="J290">
            <v>20</v>
          </cell>
          <cell r="K290">
            <v>20</v>
          </cell>
          <cell r="L290">
            <v>20</v>
          </cell>
          <cell r="M290">
            <v>20</v>
          </cell>
          <cell r="N290">
            <v>20</v>
          </cell>
          <cell r="O290">
            <v>20</v>
          </cell>
          <cell r="P290">
            <v>20</v>
          </cell>
          <cell r="Q290">
            <v>20</v>
          </cell>
          <cell r="R290">
            <v>20</v>
          </cell>
          <cell r="S290">
            <v>20</v>
          </cell>
          <cell r="T290">
            <v>20</v>
          </cell>
        </row>
        <row r="291">
          <cell r="B291">
            <v>11910101</v>
          </cell>
          <cell r="C291" t="str">
            <v>011910101</v>
          </cell>
          <cell r="D291" t="str">
            <v>فلفل اسود مطحون</v>
          </cell>
          <cell r="E291" t="str">
            <v>اوقية 250 غم</v>
          </cell>
          <cell r="F291">
            <v>2023</v>
          </cell>
          <cell r="G291">
            <v>3</v>
          </cell>
          <cell r="H291">
            <v>5.8148148148148149</v>
          </cell>
          <cell r="I291">
            <v>5.5555555555555554</v>
          </cell>
          <cell r="J291">
            <v>5.8148148148148149</v>
          </cell>
          <cell r="K291">
            <v>5.7777777777777777</v>
          </cell>
          <cell r="L291">
            <v>5.7037037037037033</v>
          </cell>
          <cell r="M291">
            <v>5.6296296296296298</v>
          </cell>
          <cell r="N291">
            <v>5.8518518518518521</v>
          </cell>
          <cell r="O291">
            <v>5.8518518518518521</v>
          </cell>
          <cell r="P291">
            <v>5.8148148148148149</v>
          </cell>
          <cell r="Q291">
            <v>5.8888888888888893</v>
          </cell>
          <cell r="R291">
            <v>5.8888888888888893</v>
          </cell>
          <cell r="S291">
            <v>5.8888888888888893</v>
          </cell>
          <cell r="T291">
            <v>5.7901234567901234</v>
          </cell>
        </row>
        <row r="292">
          <cell r="B292">
            <v>11910201</v>
          </cell>
          <cell r="C292" t="str">
            <v>011910201</v>
          </cell>
          <cell r="D292" t="str">
            <v>بهار لحمة مشكل</v>
          </cell>
          <cell r="E292" t="str">
            <v>اوقية 250 غم</v>
          </cell>
          <cell r="F292">
            <v>2023</v>
          </cell>
          <cell r="G292">
            <v>3</v>
          </cell>
          <cell r="H292">
            <v>6.4642857142857144</v>
          </cell>
          <cell r="I292">
            <v>6.3928571428571432</v>
          </cell>
          <cell r="J292">
            <v>6.6071428571428568</v>
          </cell>
          <cell r="K292">
            <v>6.4642857142857144</v>
          </cell>
          <cell r="L292">
            <v>6.4642857142857144</v>
          </cell>
          <cell r="M292">
            <v>6.4642857142857144</v>
          </cell>
          <cell r="N292">
            <v>6.6428571428571432</v>
          </cell>
          <cell r="O292">
            <v>6.7142857142857144</v>
          </cell>
          <cell r="P292">
            <v>7.2142857142857144</v>
          </cell>
          <cell r="Q292">
            <v>7.3928571428571432</v>
          </cell>
          <cell r="R292">
            <v>7.3928571428571432</v>
          </cell>
          <cell r="S292">
            <v>7.3928571428571432</v>
          </cell>
          <cell r="T292">
            <v>6.8005952380952381</v>
          </cell>
        </row>
        <row r="293">
          <cell r="B293">
            <v>11910301</v>
          </cell>
          <cell r="C293" t="str">
            <v>011910301</v>
          </cell>
          <cell r="D293" t="str">
            <v>هال حب أخضر - صنف أ - طويل</v>
          </cell>
          <cell r="E293" t="str">
            <v>اوقية 250 غم</v>
          </cell>
          <cell r="F293">
            <v>2023</v>
          </cell>
          <cell r="G293">
            <v>3</v>
          </cell>
          <cell r="H293">
            <v>20.962962962962962</v>
          </cell>
          <cell r="I293">
            <v>21.222222222222221</v>
          </cell>
          <cell r="J293">
            <v>21.518518518518519</v>
          </cell>
          <cell r="K293">
            <v>22</v>
          </cell>
          <cell r="L293">
            <v>22.481481481481481</v>
          </cell>
          <cell r="M293">
            <v>21.962962962962962</v>
          </cell>
          <cell r="N293">
            <v>21.925925925925927</v>
          </cell>
          <cell r="O293">
            <v>21.592592592592592</v>
          </cell>
          <cell r="P293">
            <v>21.888888888888889</v>
          </cell>
          <cell r="Q293">
            <v>22.37037037037037</v>
          </cell>
          <cell r="R293">
            <v>22.37037037037037</v>
          </cell>
          <cell r="S293">
            <v>22.37037037037037</v>
          </cell>
          <cell r="T293">
            <v>21.888888888888889</v>
          </cell>
        </row>
        <row r="294">
          <cell r="B294">
            <v>11910401</v>
          </cell>
          <cell r="C294" t="str">
            <v>011910401</v>
          </cell>
          <cell r="D294" t="str">
            <v>قرفة مطحونة</v>
          </cell>
          <cell r="E294" t="str">
            <v>اوقية 250 غم</v>
          </cell>
          <cell r="F294">
            <v>2023</v>
          </cell>
          <cell r="G294">
            <v>3</v>
          </cell>
          <cell r="H294">
            <v>4.5</v>
          </cell>
          <cell r="I294">
            <v>4.2884615384615383</v>
          </cell>
          <cell r="J294">
            <v>4.3269230769230766</v>
          </cell>
          <cell r="K294">
            <v>4.4615384615384617</v>
          </cell>
          <cell r="L294">
            <v>4.4230769230769234</v>
          </cell>
          <cell r="M294">
            <v>4.1923076923076925</v>
          </cell>
          <cell r="N294">
            <v>4.0769230769230766</v>
          </cell>
          <cell r="O294">
            <v>4.1538461538461542</v>
          </cell>
          <cell r="P294">
            <v>4.384615384615385</v>
          </cell>
          <cell r="Q294">
            <v>4.3461538461538458</v>
          </cell>
          <cell r="R294">
            <v>4.3461538461538458</v>
          </cell>
          <cell r="S294">
            <v>4.3461538461538458</v>
          </cell>
          <cell r="T294">
            <v>4.3205128205128212</v>
          </cell>
        </row>
        <row r="295">
          <cell r="B295">
            <v>11910501</v>
          </cell>
          <cell r="C295" t="str">
            <v>011910501</v>
          </cell>
          <cell r="D295" t="str">
            <v>يانسون - حب</v>
          </cell>
          <cell r="E295" t="str">
            <v>اوقية 250 غم</v>
          </cell>
          <cell r="F295">
            <v>2023</v>
          </cell>
          <cell r="G295">
            <v>3</v>
          </cell>
          <cell r="H295">
            <v>4.8461538461538458</v>
          </cell>
          <cell r="I295">
            <v>4.6923076923076925</v>
          </cell>
          <cell r="J295">
            <v>5</v>
          </cell>
          <cell r="K295">
            <v>5.115384615384615</v>
          </cell>
          <cell r="L295">
            <v>4.8076923076923075</v>
          </cell>
          <cell r="M295">
            <v>4.7692307692307692</v>
          </cell>
          <cell r="N295">
            <v>4.7307692307692308</v>
          </cell>
          <cell r="O295">
            <v>4.8076923076923075</v>
          </cell>
          <cell r="P295">
            <v>4.9230769230769234</v>
          </cell>
          <cell r="Q295">
            <v>5</v>
          </cell>
          <cell r="R295">
            <v>5</v>
          </cell>
          <cell r="S295">
            <v>5</v>
          </cell>
          <cell r="T295">
            <v>4.8910256410256414</v>
          </cell>
        </row>
        <row r="296">
          <cell r="B296">
            <v>11910601</v>
          </cell>
          <cell r="C296" t="str">
            <v>011910601</v>
          </cell>
          <cell r="D296" t="str">
            <v>كمون  مطحون</v>
          </cell>
          <cell r="E296" t="str">
            <v>اوقية 250 غم</v>
          </cell>
          <cell r="F296">
            <v>2023</v>
          </cell>
          <cell r="G296">
            <v>3</v>
          </cell>
          <cell r="H296">
            <v>4.9285714285714288</v>
          </cell>
          <cell r="I296">
            <v>5.1428571428571432</v>
          </cell>
          <cell r="J296">
            <v>5.2857142857142856</v>
          </cell>
          <cell r="K296">
            <v>5.3214285714285712</v>
          </cell>
          <cell r="L296">
            <v>5.1428571428571432</v>
          </cell>
          <cell r="M296">
            <v>5.25</v>
          </cell>
          <cell r="N296">
            <v>5.3571428571428568</v>
          </cell>
          <cell r="O296">
            <v>5.2678571428571432</v>
          </cell>
          <cell r="P296">
            <v>6.5714285714285712</v>
          </cell>
          <cell r="Q296">
            <v>6.9285714285714288</v>
          </cell>
          <cell r="R296">
            <v>6.9285714285714288</v>
          </cell>
          <cell r="S296">
            <v>6.9285714285714288</v>
          </cell>
          <cell r="T296">
            <v>5.7544642857142856</v>
          </cell>
        </row>
        <row r="297">
          <cell r="B297">
            <v>11910901</v>
          </cell>
          <cell r="C297" t="str">
            <v>011910901</v>
          </cell>
          <cell r="D297" t="str">
            <v>سمسم - تركي</v>
          </cell>
          <cell r="E297" t="str">
            <v>اوقية 250 غم</v>
          </cell>
          <cell r="F297">
            <v>2023</v>
          </cell>
          <cell r="G297">
            <v>3</v>
          </cell>
          <cell r="H297">
            <v>4.1851851851851851</v>
          </cell>
          <cell r="I297">
            <v>4.0740740740740744</v>
          </cell>
          <cell r="J297">
            <v>4.1481481481481479</v>
          </cell>
          <cell r="K297">
            <v>4.2592592592592595</v>
          </cell>
          <cell r="L297">
            <v>4.333333333333333</v>
          </cell>
          <cell r="M297">
            <v>4.2962962962962967</v>
          </cell>
          <cell r="N297">
            <v>4.0740740740740744</v>
          </cell>
          <cell r="O297">
            <v>3.9629629629629628</v>
          </cell>
          <cell r="P297">
            <v>4</v>
          </cell>
          <cell r="Q297">
            <v>4.0555555555555554</v>
          </cell>
          <cell r="R297">
            <v>4.0555555555555554</v>
          </cell>
          <cell r="S297">
            <v>4.0555555555555554</v>
          </cell>
          <cell r="T297">
            <v>4.1250000000000009</v>
          </cell>
        </row>
        <row r="298">
          <cell r="B298">
            <v>11911001</v>
          </cell>
          <cell r="C298" t="str">
            <v>011911001</v>
          </cell>
          <cell r="D298" t="str">
            <v>سماق/ بلدي - مطحون</v>
          </cell>
          <cell r="E298" t="str">
            <v>اوقية 250 غم</v>
          </cell>
          <cell r="F298">
            <v>2023</v>
          </cell>
          <cell r="G298">
            <v>3</v>
          </cell>
          <cell r="H298">
            <v>4.9090909090909092</v>
          </cell>
          <cell r="I298">
            <v>4.9545454545454541</v>
          </cell>
          <cell r="J298">
            <v>5.1363636363636367</v>
          </cell>
          <cell r="K298">
            <v>5.0909090909090908</v>
          </cell>
          <cell r="L298">
            <v>4.9545454545454541</v>
          </cell>
          <cell r="M298">
            <v>4.9090909090909092</v>
          </cell>
          <cell r="N298">
            <v>5.0909090909090908</v>
          </cell>
          <cell r="O298">
            <v>5.0454545454545459</v>
          </cell>
          <cell r="P298">
            <v>5.0909090909090908</v>
          </cell>
          <cell r="Q298">
            <v>5.0909090909090908</v>
          </cell>
          <cell r="R298">
            <v>5.0909090909090908</v>
          </cell>
          <cell r="S298">
            <v>5.0909090909090908</v>
          </cell>
          <cell r="T298">
            <v>5.037878787878789</v>
          </cell>
        </row>
        <row r="299">
          <cell r="B299">
            <v>11911101</v>
          </cell>
          <cell r="C299" t="str">
            <v>011911101</v>
          </cell>
          <cell r="D299" t="str">
            <v>كركم مطحون - للارز</v>
          </cell>
          <cell r="E299" t="str">
            <v>أوقية 250 غم</v>
          </cell>
          <cell r="F299">
            <v>2023</v>
          </cell>
          <cell r="G299">
            <v>3</v>
          </cell>
          <cell r="H299">
            <v>4.375</v>
          </cell>
          <cell r="I299">
            <v>4.333333333333333</v>
          </cell>
          <cell r="J299">
            <v>4.333333333333333</v>
          </cell>
          <cell r="K299">
            <v>4.5</v>
          </cell>
          <cell r="L299">
            <v>4.25</v>
          </cell>
          <cell r="M299">
            <v>4.291666666666667</v>
          </cell>
          <cell r="N299">
            <v>4.458333333333333</v>
          </cell>
          <cell r="O299">
            <v>4.25</v>
          </cell>
          <cell r="P299">
            <v>4.416666666666667</v>
          </cell>
          <cell r="Q299">
            <v>4.458333333333333</v>
          </cell>
          <cell r="R299">
            <v>4.458333333333333</v>
          </cell>
          <cell r="S299">
            <v>4.458333333333333</v>
          </cell>
          <cell r="T299">
            <v>4.3819444444444446</v>
          </cell>
        </row>
        <row r="300">
          <cell r="B300">
            <v>11911102</v>
          </cell>
          <cell r="C300" t="str">
            <v>011911102</v>
          </cell>
          <cell r="D300" t="str">
            <v>صنوبر - حبة صغيرة - صيني</v>
          </cell>
          <cell r="E300" t="str">
            <v>اوقية 250 غم</v>
          </cell>
          <cell r="F300">
            <v>2023</v>
          </cell>
          <cell r="G300">
            <v>3</v>
          </cell>
          <cell r="H300">
            <v>41.666666666666664</v>
          </cell>
          <cell r="I300">
            <v>41.666666666666664</v>
          </cell>
          <cell r="J300">
            <v>41.666666666666664</v>
          </cell>
          <cell r="K300">
            <v>43.333333333333336</v>
          </cell>
          <cell r="L300">
            <v>43.333333333333336</v>
          </cell>
          <cell r="M300">
            <v>43.333333333333336</v>
          </cell>
          <cell r="N300">
            <v>43.333333333333336</v>
          </cell>
          <cell r="O300">
            <v>43.333333333333336</v>
          </cell>
          <cell r="P300">
            <v>43.333333333333336</v>
          </cell>
          <cell r="Q300">
            <v>43.333333333333336</v>
          </cell>
          <cell r="R300">
            <v>43.333333333333336</v>
          </cell>
          <cell r="S300">
            <v>43.333333333333336</v>
          </cell>
          <cell r="T300">
            <v>42.916666666666664</v>
          </cell>
        </row>
        <row r="301">
          <cell r="B301">
            <v>11920101</v>
          </cell>
          <cell r="C301" t="str">
            <v>011920101</v>
          </cell>
          <cell r="D301" t="str">
            <v>ملح طعام ابيض سليت - Finest Table Salt</v>
          </cell>
          <cell r="E301" t="str">
            <v>باكيت / 1 كغم</v>
          </cell>
          <cell r="F301">
            <v>2023</v>
          </cell>
          <cell r="G301">
            <v>3</v>
          </cell>
          <cell r="H301">
            <v>1.5</v>
          </cell>
          <cell r="I301">
            <v>1.8</v>
          </cell>
          <cell r="J301">
            <v>1.9</v>
          </cell>
          <cell r="K301">
            <v>1.8</v>
          </cell>
          <cell r="L301">
            <v>1.5</v>
          </cell>
          <cell r="M301">
            <v>1.5</v>
          </cell>
          <cell r="N301">
            <v>1.5</v>
          </cell>
          <cell r="O301">
            <v>1.4</v>
          </cell>
          <cell r="P301">
            <v>1.5</v>
          </cell>
          <cell r="Q301">
            <v>1.5</v>
          </cell>
          <cell r="R301">
            <v>2.5</v>
          </cell>
          <cell r="S301">
            <v>19.5</v>
          </cell>
          <cell r="T301">
            <v>3.1583333333333332</v>
          </cell>
        </row>
        <row r="302">
          <cell r="B302">
            <v>11930101</v>
          </cell>
          <cell r="C302" t="str">
            <v>011930101</v>
          </cell>
          <cell r="D302" t="str">
            <v>زعتر بلدي مطحون مع توابل نمره "أ" - محلي</v>
          </cell>
          <cell r="E302" t="str">
            <v>1 كغم</v>
          </cell>
          <cell r="F302">
            <v>2023</v>
          </cell>
          <cell r="G302">
            <v>3</v>
          </cell>
          <cell r="H302">
            <v>29.869565217391305</v>
          </cell>
          <cell r="I302">
            <v>29.130434782608695</v>
          </cell>
          <cell r="J302">
            <v>29.260869565217391</v>
          </cell>
          <cell r="K302">
            <v>29.739130434782609</v>
          </cell>
          <cell r="L302">
            <v>28.956521739130434</v>
          </cell>
          <cell r="M302">
            <v>29.826086956521738</v>
          </cell>
          <cell r="N302">
            <v>29.173913043478262</v>
          </cell>
          <cell r="O302">
            <v>28.652173913043477</v>
          </cell>
          <cell r="P302">
            <v>29.391304347826086</v>
          </cell>
          <cell r="Q302">
            <v>30.217391304347824</v>
          </cell>
          <cell r="R302">
            <v>30.217391304347824</v>
          </cell>
          <cell r="S302">
            <v>50</v>
          </cell>
          <cell r="T302">
            <v>31.202898550724637</v>
          </cell>
        </row>
        <row r="303">
          <cell r="B303">
            <v>11930203</v>
          </cell>
          <cell r="C303" t="str">
            <v>011930203</v>
          </cell>
          <cell r="D303" t="str">
            <v>طحينية الجنيدي - محلية الخليل - 500 غم</v>
          </cell>
          <cell r="E303" t="str">
            <v xml:space="preserve">علبة 500 غم </v>
          </cell>
          <cell r="F303">
            <v>2023</v>
          </cell>
          <cell r="G303">
            <v>3</v>
          </cell>
          <cell r="H303">
            <v>12.333333333333334</v>
          </cell>
          <cell r="I303">
            <v>12.333333333333334</v>
          </cell>
          <cell r="J303">
            <v>12.333333333333334</v>
          </cell>
          <cell r="K303">
            <v>12.333333333333334</v>
          </cell>
          <cell r="L303">
            <v>12.333333333333334</v>
          </cell>
          <cell r="M303">
            <v>12.333333333333334</v>
          </cell>
          <cell r="N303">
            <v>12.333333333333334</v>
          </cell>
          <cell r="O303">
            <v>12.333333333333334</v>
          </cell>
          <cell r="P303">
            <v>12.333333333333334</v>
          </cell>
          <cell r="Q303">
            <v>12.333333333333334</v>
          </cell>
          <cell r="R303">
            <v>12.333333333333334</v>
          </cell>
          <cell r="S303">
            <v>12.333333333333334</v>
          </cell>
          <cell r="T303">
            <v>12.333333333333334</v>
          </cell>
        </row>
        <row r="304">
          <cell r="B304">
            <v>11930206</v>
          </cell>
          <cell r="C304" t="str">
            <v>011930206</v>
          </cell>
          <cell r="D304" t="str">
            <v>طحينية الهلال - اسرائيلي - 900 غم</v>
          </cell>
          <cell r="E304" t="str">
            <v xml:space="preserve">علبة 900 غم </v>
          </cell>
          <cell r="F304">
            <v>2023</v>
          </cell>
          <cell r="G304">
            <v>3</v>
          </cell>
          <cell r="H304">
            <v>17.333333333333332</v>
          </cell>
          <cell r="I304">
            <v>17.30952380952381</v>
          </cell>
          <cell r="J304">
            <v>17.452380952380953</v>
          </cell>
          <cell r="K304">
            <v>17.333333333333332</v>
          </cell>
          <cell r="L304">
            <v>17.261904761904763</v>
          </cell>
          <cell r="M304">
            <v>17.333333333333332</v>
          </cell>
          <cell r="N304">
            <v>17.428571428571427</v>
          </cell>
          <cell r="O304">
            <v>17.595238095238095</v>
          </cell>
          <cell r="P304">
            <v>17.714285714285715</v>
          </cell>
          <cell r="Q304">
            <v>17.80952380952381</v>
          </cell>
          <cell r="R304">
            <v>17.80952380952381</v>
          </cell>
          <cell r="S304">
            <v>17.80952380952381</v>
          </cell>
          <cell r="T304">
            <v>17.515873015873012</v>
          </cell>
        </row>
        <row r="305">
          <cell r="B305">
            <v>11930208</v>
          </cell>
          <cell r="C305" t="str">
            <v>011930208</v>
          </cell>
          <cell r="D305" t="str">
            <v>طحينية شكور - محلية</v>
          </cell>
          <cell r="E305" t="str">
            <v xml:space="preserve">علبة 900 غم </v>
          </cell>
          <cell r="F305">
            <v>2023</v>
          </cell>
          <cell r="G305">
            <v>3</v>
          </cell>
          <cell r="H305">
            <v>17</v>
          </cell>
          <cell r="I305">
            <v>17</v>
          </cell>
          <cell r="J305">
            <v>17</v>
          </cell>
          <cell r="K305">
            <v>17</v>
          </cell>
          <cell r="L305">
            <v>17</v>
          </cell>
          <cell r="M305">
            <v>17</v>
          </cell>
          <cell r="N305">
            <v>17.333333333333332</v>
          </cell>
          <cell r="O305">
            <v>18</v>
          </cell>
          <cell r="P305">
            <v>17.888888888888889</v>
          </cell>
          <cell r="Q305">
            <v>17.888888888888889</v>
          </cell>
          <cell r="R305">
            <v>17.888888888888889</v>
          </cell>
          <cell r="S305">
            <v>17.888888888888889</v>
          </cell>
          <cell r="T305">
            <v>17.407407407407405</v>
          </cell>
        </row>
        <row r="306">
          <cell r="B306">
            <v>11930302</v>
          </cell>
          <cell r="C306" t="str">
            <v>011930302</v>
          </cell>
          <cell r="D306" t="str">
            <v>زيتون اسود مكبوس مشرح - عدن EDEN- اسرائيل</v>
          </cell>
          <cell r="E306" t="str">
            <v xml:space="preserve">علبة / 340 غم </v>
          </cell>
          <cell r="F306">
            <v>2023</v>
          </cell>
          <cell r="G306">
            <v>3</v>
          </cell>
          <cell r="H306">
            <v>4.666666666666667</v>
          </cell>
          <cell r="I306">
            <v>4.666666666666667</v>
          </cell>
          <cell r="J306">
            <v>4.666666666666667</v>
          </cell>
          <cell r="K306">
            <v>4.666666666666667</v>
          </cell>
          <cell r="L306">
            <v>4.666666666666667</v>
          </cell>
          <cell r="M306">
            <v>4.666666666666667</v>
          </cell>
          <cell r="N306">
            <v>4.666666666666667</v>
          </cell>
          <cell r="T306">
            <v>4.666666666666667</v>
          </cell>
        </row>
        <row r="307">
          <cell r="B307">
            <v>11930401</v>
          </cell>
          <cell r="C307" t="str">
            <v>011930401</v>
          </cell>
          <cell r="D307" t="str">
            <v>مخلل خيار- بيت هاشيتا - إسرائيل - ( 10-12)</v>
          </cell>
          <cell r="E307" t="str">
            <v>علبه/320غم - عدد (10-12)</v>
          </cell>
          <cell r="F307">
            <v>2023</v>
          </cell>
          <cell r="G307">
            <v>3</v>
          </cell>
          <cell r="H307">
            <v>4.8888888888888893</v>
          </cell>
          <cell r="I307">
            <v>4.8888888888888893</v>
          </cell>
          <cell r="J307">
            <v>4.8888888888888893</v>
          </cell>
          <cell r="K307">
            <v>4.8888888888888893</v>
          </cell>
          <cell r="L307">
            <v>4.8888888888888893</v>
          </cell>
          <cell r="M307">
            <v>4.8888888888888893</v>
          </cell>
          <cell r="N307">
            <v>4.8888888888888893</v>
          </cell>
          <cell r="O307">
            <v>4.8888888888888893</v>
          </cell>
          <cell r="P307">
            <v>4.8888888888888893</v>
          </cell>
          <cell r="Q307">
            <v>4.8888888888888893</v>
          </cell>
          <cell r="R307">
            <v>5.3888888888888893</v>
          </cell>
          <cell r="S307">
            <v>5.3888888888888893</v>
          </cell>
          <cell r="T307">
            <v>4.9722222222222214</v>
          </cell>
        </row>
        <row r="308">
          <cell r="B308">
            <v>11930402</v>
          </cell>
          <cell r="C308" t="str">
            <v>011930402</v>
          </cell>
          <cell r="D308" t="str">
            <v>مخلل خيار محلي 250 غم</v>
          </cell>
          <cell r="E308" t="str">
            <v>250 غم</v>
          </cell>
          <cell r="F308">
            <v>2023</v>
          </cell>
          <cell r="G308">
            <v>3</v>
          </cell>
          <cell r="O308">
            <v>1.8928571428571428</v>
          </cell>
          <cell r="P308">
            <v>1.8571428571428572</v>
          </cell>
          <cell r="Q308">
            <v>1.8928571428571428</v>
          </cell>
          <cell r="R308">
            <v>2.3928571428571428</v>
          </cell>
          <cell r="S308">
            <v>2.3928571428571428</v>
          </cell>
          <cell r="T308">
            <v>2.0857142857142854</v>
          </cell>
        </row>
        <row r="309">
          <cell r="B309">
            <v>11930403</v>
          </cell>
          <cell r="C309" t="str">
            <v>011930403</v>
          </cell>
          <cell r="D309" t="str">
            <v>مخلل خيار زادنا - سنقرط - محلي - (13-17)</v>
          </cell>
          <cell r="E309" t="str">
            <v>علبة 320 غم - عدد (13 - 17)</v>
          </cell>
          <cell r="F309">
            <v>2023</v>
          </cell>
          <cell r="G309">
            <v>3</v>
          </cell>
          <cell r="H309">
            <v>4.8214285714285712</v>
          </cell>
          <cell r="I309">
            <v>4.8214285714285712</v>
          </cell>
          <cell r="J309">
            <v>4.8214285714285712</v>
          </cell>
          <cell r="K309">
            <v>4.8214285714285712</v>
          </cell>
          <cell r="L309">
            <v>4.7857142857142856</v>
          </cell>
          <cell r="M309">
            <v>4.7857142857142856</v>
          </cell>
          <cell r="N309">
            <v>4.7857142857142856</v>
          </cell>
          <cell r="T309">
            <v>4.8061224489795915</v>
          </cell>
        </row>
        <row r="310">
          <cell r="B310">
            <v>11930404</v>
          </cell>
          <cell r="C310" t="str">
            <v>011930404</v>
          </cell>
          <cell r="D310" t="str">
            <v>زيتون اسود مشرح بايونير علبة 400 غم</v>
          </cell>
          <cell r="E310" t="str">
            <v xml:space="preserve">علبة 400 غم </v>
          </cell>
          <cell r="F310">
            <v>2023</v>
          </cell>
          <cell r="G310">
            <v>3</v>
          </cell>
          <cell r="O310">
            <v>3.9</v>
          </cell>
          <cell r="P310">
            <v>3.8666666666666667</v>
          </cell>
          <cell r="Q310">
            <v>3.8666666666666667</v>
          </cell>
          <cell r="R310">
            <v>4.3666666666666663</v>
          </cell>
          <cell r="S310">
            <v>4.3666666666666663</v>
          </cell>
          <cell r="T310">
            <v>4.0733333333333333</v>
          </cell>
        </row>
        <row r="311">
          <cell r="B311">
            <v>11930405</v>
          </cell>
          <cell r="C311" t="str">
            <v>011930405</v>
          </cell>
          <cell r="D311" t="str">
            <v>مخلل زيتون زادنا مشرح - سنقرط - محلي</v>
          </cell>
          <cell r="E311" t="str">
            <v>علبة 275 غم</v>
          </cell>
          <cell r="F311">
            <v>2023</v>
          </cell>
          <cell r="G311">
            <v>3</v>
          </cell>
          <cell r="H311">
            <v>4.7333333333333334</v>
          </cell>
          <cell r="I311">
            <v>4.7333333333333334</v>
          </cell>
          <cell r="J311">
            <v>4.7333333333333334</v>
          </cell>
          <cell r="K311">
            <v>4.7333333333333334</v>
          </cell>
          <cell r="L311">
            <v>4.7333333333333334</v>
          </cell>
          <cell r="M311">
            <v>4.7333333333333334</v>
          </cell>
          <cell r="N311">
            <v>4.7333333333333334</v>
          </cell>
          <cell r="T311">
            <v>4.7333333333333334</v>
          </cell>
        </row>
        <row r="312">
          <cell r="B312">
            <v>11930406</v>
          </cell>
          <cell r="C312" t="str">
            <v>011930406</v>
          </cell>
          <cell r="D312" t="str">
            <v>مخلل زيتون محلي 250 غم</v>
          </cell>
          <cell r="E312" t="str">
            <v xml:space="preserve">علبة 250 غم </v>
          </cell>
          <cell r="F312">
            <v>2023</v>
          </cell>
          <cell r="G312">
            <v>3</v>
          </cell>
          <cell r="O312">
            <v>5</v>
          </cell>
          <cell r="P312">
            <v>4.8571428571428568</v>
          </cell>
          <cell r="Q312">
            <v>4.8571428571428568</v>
          </cell>
          <cell r="R312">
            <v>5.3571428571428568</v>
          </cell>
          <cell r="S312">
            <v>5.3571428571428568</v>
          </cell>
          <cell r="T312">
            <v>5.0857142857142863</v>
          </cell>
        </row>
        <row r="313">
          <cell r="B313">
            <v>11930502</v>
          </cell>
          <cell r="C313" t="str">
            <v>011930502</v>
          </cell>
          <cell r="D313" t="str">
            <v>شوربة ماجي مكعبات - مرقة دجاج 24*2 مكعب</v>
          </cell>
          <cell r="E313" t="str">
            <v xml:space="preserve">علبة - 24*2 مكعب </v>
          </cell>
          <cell r="F313">
            <v>2023</v>
          </cell>
          <cell r="G313">
            <v>3</v>
          </cell>
          <cell r="H313">
            <v>9.1372549019607838</v>
          </cell>
          <cell r="I313">
            <v>9.1764705882352935</v>
          </cell>
          <cell r="J313">
            <v>9.3529411764705888</v>
          </cell>
          <cell r="K313">
            <v>9.1568627450980387</v>
          </cell>
          <cell r="L313">
            <v>9.2941176470588243</v>
          </cell>
          <cell r="M313">
            <v>9.235294117647058</v>
          </cell>
          <cell r="N313">
            <v>9.2745098039215694</v>
          </cell>
          <cell r="O313">
            <v>9.1568627450980387</v>
          </cell>
          <cell r="P313">
            <v>8.8137254901960791</v>
          </cell>
          <cell r="Q313">
            <v>8.7745098039215694</v>
          </cell>
          <cell r="R313">
            <v>8.7745098039215694</v>
          </cell>
          <cell r="S313">
            <v>8.7745098039215694</v>
          </cell>
          <cell r="T313">
            <v>9.0767973856209156</v>
          </cell>
        </row>
        <row r="314">
          <cell r="B314">
            <v>11930503</v>
          </cell>
          <cell r="C314" t="str">
            <v>011930503</v>
          </cell>
          <cell r="D314" t="str">
            <v>شعيرية سريعة التحضير - اندومي - 5 أكياس</v>
          </cell>
          <cell r="E314" t="str">
            <v>'علبة تحتوي على 5 أكياس وزن الكيس 80 غم</v>
          </cell>
          <cell r="F314">
            <v>2023</v>
          </cell>
          <cell r="G314">
            <v>3</v>
          </cell>
          <cell r="H314">
            <v>5</v>
          </cell>
          <cell r="I314">
            <v>5</v>
          </cell>
          <cell r="J314">
            <v>5</v>
          </cell>
          <cell r="K314">
            <v>5</v>
          </cell>
          <cell r="L314">
            <v>5</v>
          </cell>
          <cell r="M314">
            <v>5</v>
          </cell>
          <cell r="N314">
            <v>5</v>
          </cell>
          <cell r="O314">
            <v>5</v>
          </cell>
          <cell r="P314">
            <v>5</v>
          </cell>
          <cell r="Q314">
            <v>5</v>
          </cell>
          <cell r="R314">
            <v>5</v>
          </cell>
          <cell r="S314">
            <v>5</v>
          </cell>
          <cell r="T314">
            <v>5</v>
          </cell>
        </row>
        <row r="315">
          <cell r="B315">
            <v>11930602</v>
          </cell>
          <cell r="C315" t="str">
            <v>011930602</v>
          </cell>
          <cell r="D315" t="str">
            <v>ماء زهر- الزهراء - محلي</v>
          </cell>
          <cell r="E315" t="str">
            <v>عبوة/650 مل</v>
          </cell>
          <cell r="F315">
            <v>2023</v>
          </cell>
          <cell r="G315">
            <v>3</v>
          </cell>
          <cell r="H315">
            <v>2.0476190476190474</v>
          </cell>
          <cell r="I315">
            <v>2.0317460317460316</v>
          </cell>
          <cell r="J315">
            <v>2.0476190476190474</v>
          </cell>
          <cell r="K315">
            <v>2.1111111111111112</v>
          </cell>
          <cell r="L315">
            <v>2.0952380952380953</v>
          </cell>
          <cell r="M315">
            <v>2.0476190476190474</v>
          </cell>
          <cell r="N315">
            <v>2</v>
          </cell>
          <cell r="O315">
            <v>2</v>
          </cell>
          <cell r="P315">
            <v>2</v>
          </cell>
          <cell r="Q315">
            <v>2</v>
          </cell>
          <cell r="R315">
            <v>2</v>
          </cell>
          <cell r="S315">
            <v>2</v>
          </cell>
          <cell r="T315">
            <v>2.0317460317460316</v>
          </cell>
        </row>
        <row r="316">
          <cell r="B316">
            <v>11930603</v>
          </cell>
          <cell r="C316" t="str">
            <v>011930603</v>
          </cell>
          <cell r="D316" t="str">
            <v>خل طبيعي ابيض - الزهراء - محلي</v>
          </cell>
          <cell r="E316" t="str">
            <v>عبوة/650 مل</v>
          </cell>
          <cell r="F316">
            <v>2023</v>
          </cell>
          <cell r="G316">
            <v>3</v>
          </cell>
          <cell r="H316">
            <v>2.0222222222222221</v>
          </cell>
          <cell r="I316">
            <v>2.0222222222222221</v>
          </cell>
          <cell r="J316">
            <v>2.0222222222222221</v>
          </cell>
          <cell r="K316">
            <v>2.0666666666666669</v>
          </cell>
          <cell r="L316">
            <v>2.0444444444444443</v>
          </cell>
          <cell r="M316">
            <v>2.0222222222222221</v>
          </cell>
          <cell r="N316">
            <v>2</v>
          </cell>
          <cell r="O316">
            <v>2</v>
          </cell>
          <cell r="P316">
            <v>2</v>
          </cell>
          <cell r="Q316">
            <v>2</v>
          </cell>
          <cell r="R316">
            <v>2</v>
          </cell>
          <cell r="S316">
            <v>2</v>
          </cell>
          <cell r="T316">
            <v>2.0166666666666666</v>
          </cell>
        </row>
        <row r="317">
          <cell r="B317">
            <v>11930701</v>
          </cell>
          <cell r="C317" t="str">
            <v>011930701</v>
          </cell>
          <cell r="D317" t="str">
            <v>جلي مسحوق بودرة بطعم الكرز-اوسم-اسرائيل</v>
          </cell>
          <cell r="E317" t="str">
            <v>باكيت/85غم</v>
          </cell>
          <cell r="F317">
            <v>2023</v>
          </cell>
          <cell r="G317">
            <v>3</v>
          </cell>
          <cell r="H317">
            <v>4.333333333333333</v>
          </cell>
          <cell r="I317">
            <v>4.333333333333333</v>
          </cell>
          <cell r="J317">
            <v>4.333333333333333</v>
          </cell>
          <cell r="K317">
            <v>4.333333333333333</v>
          </cell>
          <cell r="L317">
            <v>4.333333333333333</v>
          </cell>
          <cell r="M317">
            <v>4.333333333333333</v>
          </cell>
          <cell r="N317">
            <v>4.333333333333333</v>
          </cell>
          <cell r="O317">
            <v>4.333333333333333</v>
          </cell>
          <cell r="P317">
            <v>4.333333333333333</v>
          </cell>
          <cell r="Q317">
            <v>4.333333333333333</v>
          </cell>
          <cell r="R317">
            <v>4.333333333333333</v>
          </cell>
          <cell r="S317">
            <v>4.333333333333333</v>
          </cell>
          <cell r="T317">
            <v>4.3333333333333339</v>
          </cell>
        </row>
        <row r="318">
          <cell r="B318">
            <v>11930702</v>
          </cell>
          <cell r="C318" t="str">
            <v>011930702</v>
          </cell>
          <cell r="D318" t="str">
            <v xml:space="preserve">جلي مسحوق بودرة بطعم الفراوله-الزهراء-محلي </v>
          </cell>
          <cell r="E318" t="str">
            <v>باكيت/85غم</v>
          </cell>
          <cell r="F318">
            <v>2023</v>
          </cell>
          <cell r="G318">
            <v>3</v>
          </cell>
          <cell r="H318">
            <v>1.1896551724137931</v>
          </cell>
          <cell r="I318">
            <v>1.1896551724137931</v>
          </cell>
          <cell r="J318">
            <v>1.1896551724137931</v>
          </cell>
          <cell r="K318">
            <v>1.2241379310344827</v>
          </cell>
          <cell r="L318">
            <v>1.2931034482758621</v>
          </cell>
          <cell r="M318">
            <v>1.2586206896551724</v>
          </cell>
          <cell r="N318">
            <v>1.103448275862069</v>
          </cell>
          <cell r="O318">
            <v>1.0689655172413792</v>
          </cell>
          <cell r="P318">
            <v>1.0344827586206897</v>
          </cell>
          <cell r="Q318">
            <v>1.0344827586206897</v>
          </cell>
          <cell r="R318">
            <v>1.0344827586206897</v>
          </cell>
          <cell r="S318">
            <v>1.0344827586206897</v>
          </cell>
          <cell r="T318">
            <v>1.1379310344827589</v>
          </cell>
        </row>
        <row r="319">
          <cell r="B319">
            <v>11930703</v>
          </cell>
          <cell r="C319" t="str">
            <v>011930703</v>
          </cell>
          <cell r="D319" t="str">
            <v xml:space="preserve">جلي مسحوق بودرة بطعم الكرز - مصر </v>
          </cell>
          <cell r="E319" t="str">
            <v>باكيت - 85 غم</v>
          </cell>
          <cell r="F319">
            <v>2023</v>
          </cell>
          <cell r="G319">
            <v>3</v>
          </cell>
          <cell r="H319">
            <v>1.03125</v>
          </cell>
          <cell r="I319">
            <v>1.03125</v>
          </cell>
          <cell r="J319">
            <v>1.03125</v>
          </cell>
          <cell r="K319">
            <v>1.03125</v>
          </cell>
          <cell r="L319">
            <v>1.0625</v>
          </cell>
          <cell r="M319">
            <v>1.0625</v>
          </cell>
          <cell r="N319">
            <v>1</v>
          </cell>
          <cell r="O319">
            <v>1</v>
          </cell>
          <cell r="P319">
            <v>1</v>
          </cell>
          <cell r="Q319">
            <v>1</v>
          </cell>
          <cell r="R319">
            <v>1</v>
          </cell>
          <cell r="S319">
            <v>1</v>
          </cell>
          <cell r="T319">
            <v>1.0208333333333333</v>
          </cell>
        </row>
        <row r="320">
          <cell r="B320">
            <v>11930801</v>
          </cell>
          <cell r="C320" t="str">
            <v>011930801</v>
          </cell>
          <cell r="D320" t="str">
            <v>كريم كراميل - الزهراء - محلي</v>
          </cell>
          <cell r="E320" t="str">
            <v>باكيت/70غم</v>
          </cell>
          <cell r="F320">
            <v>2023</v>
          </cell>
          <cell r="G320">
            <v>3</v>
          </cell>
          <cell r="H320">
            <v>1.4852941176470589</v>
          </cell>
          <cell r="I320">
            <v>1.4852941176470589</v>
          </cell>
          <cell r="J320">
            <v>1.5294117647058822</v>
          </cell>
          <cell r="K320">
            <v>1.5147058823529411</v>
          </cell>
          <cell r="L320">
            <v>1.6029411764705883</v>
          </cell>
          <cell r="M320">
            <v>1.588235294117647</v>
          </cell>
          <cell r="N320">
            <v>1.5</v>
          </cell>
          <cell r="O320">
            <v>1.4705882352941178</v>
          </cell>
          <cell r="P320">
            <v>1.411764705882353</v>
          </cell>
          <cell r="Q320">
            <v>1.411764705882353</v>
          </cell>
          <cell r="R320">
            <v>1.411764705882353</v>
          </cell>
          <cell r="S320">
            <v>1.411764705882353</v>
          </cell>
          <cell r="T320">
            <v>1.4852941176470587</v>
          </cell>
        </row>
        <row r="321">
          <cell r="B321">
            <v>11930901</v>
          </cell>
          <cell r="C321" t="str">
            <v>011930901</v>
          </cell>
          <cell r="D321" t="str">
            <v>كاتشب اوسم - اسرائيلي</v>
          </cell>
          <cell r="E321" t="str">
            <v>علبة / 750 غم</v>
          </cell>
          <cell r="F321">
            <v>2023</v>
          </cell>
          <cell r="G321">
            <v>3</v>
          </cell>
          <cell r="H321">
            <v>7.083333333333333</v>
          </cell>
          <cell r="I321">
            <v>7</v>
          </cell>
          <cell r="J321">
            <v>7</v>
          </cell>
          <cell r="K321">
            <v>7.166666666666667</v>
          </cell>
          <cell r="L321">
            <v>7.166666666666667</v>
          </cell>
          <cell r="M321">
            <v>7.166666666666667</v>
          </cell>
          <cell r="N321">
            <v>7.166666666666667</v>
          </cell>
          <cell r="T321">
            <v>7.1071428571428559</v>
          </cell>
        </row>
        <row r="322">
          <cell r="B322">
            <v>11930902</v>
          </cell>
          <cell r="C322" t="str">
            <v>011930902</v>
          </cell>
          <cell r="D322" t="str">
            <v>كاتشب هاينز Heinz Ketchup</v>
          </cell>
          <cell r="E322" t="str">
            <v>علبة / 460 غم</v>
          </cell>
          <cell r="F322">
            <v>2023</v>
          </cell>
          <cell r="G322">
            <v>3</v>
          </cell>
          <cell r="H322">
            <v>7.25</v>
          </cell>
          <cell r="I322">
            <v>7.9</v>
          </cell>
          <cell r="J322">
            <v>9.1</v>
          </cell>
          <cell r="K322">
            <v>9.3000000000000007</v>
          </cell>
          <cell r="L322">
            <v>8.9499999999999993</v>
          </cell>
          <cell r="M322">
            <v>8.1999999999999993</v>
          </cell>
          <cell r="N322">
            <v>8.15</v>
          </cell>
          <cell r="O322">
            <v>8.6</v>
          </cell>
          <cell r="P322">
            <v>8.1</v>
          </cell>
          <cell r="Q322">
            <v>8.1</v>
          </cell>
          <cell r="R322">
            <v>8.1</v>
          </cell>
          <cell r="S322">
            <v>8.1</v>
          </cell>
          <cell r="T322">
            <v>8.3208333333333311</v>
          </cell>
        </row>
        <row r="323">
          <cell r="B323">
            <v>11930903</v>
          </cell>
          <cell r="C323" t="str">
            <v>011930903</v>
          </cell>
          <cell r="D323" t="str">
            <v>مايونيز مارينا</v>
          </cell>
          <cell r="E323" t="str">
            <v>علبة / 700 غم</v>
          </cell>
          <cell r="F323">
            <v>2023</v>
          </cell>
          <cell r="G323">
            <v>3</v>
          </cell>
          <cell r="H323">
            <v>7.4615384615384617</v>
          </cell>
          <cell r="I323">
            <v>7.384615384615385</v>
          </cell>
          <cell r="J323">
            <v>7.615384615384615</v>
          </cell>
          <cell r="K323">
            <v>7.7692307692307692</v>
          </cell>
          <cell r="L323">
            <v>7.7692307692307692</v>
          </cell>
          <cell r="M323">
            <v>7.8461538461538458</v>
          </cell>
          <cell r="N323">
            <v>7.8461538461538458</v>
          </cell>
          <cell r="T323">
            <v>7.6703296703296706</v>
          </cell>
        </row>
        <row r="324">
          <cell r="B324">
            <v>11930905</v>
          </cell>
          <cell r="C324" t="str">
            <v>011930905</v>
          </cell>
          <cell r="D324" t="str">
            <v>كتشب هاينز 750 غم</v>
          </cell>
          <cell r="E324" t="str">
            <v>750 غم</v>
          </cell>
          <cell r="F324">
            <v>2023</v>
          </cell>
          <cell r="G324">
            <v>3</v>
          </cell>
          <cell r="O324">
            <v>11.833333333333334</v>
          </cell>
          <cell r="P324">
            <v>11.708333333333334</v>
          </cell>
          <cell r="Q324">
            <v>11.708333333333334</v>
          </cell>
          <cell r="R324">
            <v>11.708333333333334</v>
          </cell>
          <cell r="S324">
            <v>11.708333333333334</v>
          </cell>
          <cell r="T324">
            <v>11.733333333333334</v>
          </cell>
        </row>
        <row r="325">
          <cell r="B325">
            <v>11930906</v>
          </cell>
          <cell r="C325" t="str">
            <v>011930906</v>
          </cell>
          <cell r="D325" t="str">
            <v>مايونيز  مستورد - مري لاند علبة 500 غم</v>
          </cell>
          <cell r="E325" t="str">
            <v>500 غم</v>
          </cell>
          <cell r="F325">
            <v>2023</v>
          </cell>
          <cell r="G325">
            <v>3</v>
          </cell>
          <cell r="O325">
            <v>6.7727272727272725</v>
          </cell>
          <cell r="P325">
            <v>6.7272727272727275</v>
          </cell>
          <cell r="Q325">
            <v>6.8181818181818183</v>
          </cell>
          <cell r="R325">
            <v>6.8181818181818183</v>
          </cell>
          <cell r="S325">
            <v>6.8181818181818183</v>
          </cell>
          <cell r="T325">
            <v>6.7909090909090919</v>
          </cell>
        </row>
        <row r="326">
          <cell r="B326">
            <v>11931002</v>
          </cell>
          <cell r="C326" t="str">
            <v>011931002</v>
          </cell>
          <cell r="D326" t="str">
            <v>خميرة بيضاء مفرغة من الهواء باكمايا أو انجل</v>
          </cell>
          <cell r="E326" t="str">
            <v xml:space="preserve">باكيت / 450 غم </v>
          </cell>
          <cell r="F326">
            <v>2023</v>
          </cell>
          <cell r="G326">
            <v>3</v>
          </cell>
          <cell r="H326">
            <v>5.6363636363636367</v>
          </cell>
          <cell r="I326">
            <v>5.6363636363636367</v>
          </cell>
          <cell r="J326">
            <v>5.6363636363636367</v>
          </cell>
          <cell r="K326">
            <v>5.6363636363636367</v>
          </cell>
          <cell r="L326">
            <v>5.6212121212121211</v>
          </cell>
          <cell r="M326">
            <v>5.6363636363636367</v>
          </cell>
          <cell r="N326">
            <v>5.6363636363636367</v>
          </cell>
          <cell r="O326">
            <v>5.6212121212121211</v>
          </cell>
          <cell r="P326">
            <v>5.6363636363636367</v>
          </cell>
          <cell r="Q326">
            <v>5.6363636363636367</v>
          </cell>
          <cell r="R326">
            <v>8</v>
          </cell>
          <cell r="S326">
            <v>32.5</v>
          </cell>
          <cell r="T326">
            <v>8.0694444444444446</v>
          </cell>
        </row>
        <row r="327">
          <cell r="B327">
            <v>11931101</v>
          </cell>
          <cell r="C327" t="str">
            <v>011931101</v>
          </cell>
          <cell r="D327" t="str">
            <v>فانيلا - الزهراء - محلي</v>
          </cell>
          <cell r="E327" t="str">
            <v>علبة 110 غم</v>
          </cell>
          <cell r="F327">
            <v>2023</v>
          </cell>
          <cell r="G327">
            <v>3</v>
          </cell>
          <cell r="H327">
            <v>1.9090909090909092</v>
          </cell>
          <cell r="I327">
            <v>2.0909090909090908</v>
          </cell>
          <cell r="J327">
            <v>1.9090909090909092</v>
          </cell>
          <cell r="K327">
            <v>1.6363636363636365</v>
          </cell>
          <cell r="L327">
            <v>1.5454545454545454</v>
          </cell>
          <cell r="M327">
            <v>1.7272727272727273</v>
          </cell>
          <cell r="N327">
            <v>2</v>
          </cell>
          <cell r="O327">
            <v>2</v>
          </cell>
          <cell r="P327">
            <v>2.0909090909090908</v>
          </cell>
          <cell r="Q327">
            <v>2.0909090909090908</v>
          </cell>
          <cell r="R327">
            <v>2.0909090909090908</v>
          </cell>
          <cell r="S327">
            <v>2.0909090909090908</v>
          </cell>
          <cell r="T327">
            <v>1.9318181818181817</v>
          </cell>
        </row>
        <row r="328">
          <cell r="B328">
            <v>11931102</v>
          </cell>
          <cell r="C328" t="str">
            <v>011931102</v>
          </cell>
          <cell r="D328" t="str">
            <v>بكنج باودر - الزهراء - محلي</v>
          </cell>
          <cell r="E328" t="str">
            <v>كيس/10 غم</v>
          </cell>
          <cell r="F328">
            <v>2023</v>
          </cell>
          <cell r="G328">
            <v>3</v>
          </cell>
          <cell r="H328">
            <v>0.12000000000000009</v>
          </cell>
          <cell r="I328">
            <v>0.12000000000000009</v>
          </cell>
          <cell r="J328">
            <v>0.11964285714285723</v>
          </cell>
          <cell r="K328">
            <v>0.12000000000000009</v>
          </cell>
          <cell r="L328">
            <v>0.11964285714285723</v>
          </cell>
          <cell r="M328">
            <v>0.11964285714285723</v>
          </cell>
          <cell r="N328">
            <v>0.12000000000000009</v>
          </cell>
          <cell r="O328">
            <v>0.12000000000000009</v>
          </cell>
          <cell r="P328">
            <v>0.12000000000000009</v>
          </cell>
          <cell r="Q328">
            <v>0.12000000000000009</v>
          </cell>
          <cell r="R328">
            <v>0.12000000000000009</v>
          </cell>
          <cell r="S328">
            <v>0.12000000000000009</v>
          </cell>
          <cell r="T328">
            <v>0.11991071428571438</v>
          </cell>
        </row>
        <row r="329">
          <cell r="B329">
            <v>11931103</v>
          </cell>
          <cell r="C329" t="str">
            <v>011931103</v>
          </cell>
          <cell r="D329" t="str">
            <v>جوز هند مبشور "حلل"</v>
          </cell>
          <cell r="E329" t="str">
            <v>أوقية 250 غم</v>
          </cell>
          <cell r="F329">
            <v>2023</v>
          </cell>
          <cell r="G329">
            <v>3</v>
          </cell>
          <cell r="H329">
            <v>3.9166666666666665</v>
          </cell>
          <cell r="I329">
            <v>3.75</v>
          </cell>
          <cell r="J329">
            <v>4.0555555555555554</v>
          </cell>
          <cell r="K329">
            <v>3.9444444444444446</v>
          </cell>
          <cell r="L329">
            <v>3.9444444444444446</v>
          </cell>
          <cell r="M329">
            <v>3.8888888888888888</v>
          </cell>
          <cell r="N329">
            <v>3.8888888888888888</v>
          </cell>
          <cell r="O329">
            <v>4</v>
          </cell>
          <cell r="P329">
            <v>4</v>
          </cell>
          <cell r="Q329">
            <v>4</v>
          </cell>
          <cell r="R329">
            <v>4</v>
          </cell>
          <cell r="S329">
            <v>4</v>
          </cell>
          <cell r="T329">
            <v>3.949074074074074</v>
          </cell>
        </row>
        <row r="330">
          <cell r="B330">
            <v>12110101</v>
          </cell>
          <cell r="C330" t="str">
            <v>012110101</v>
          </cell>
          <cell r="D330" t="str">
            <v>شاي - الغزالين - محلي</v>
          </cell>
          <cell r="E330" t="str">
            <v>نصف كغم</v>
          </cell>
          <cell r="F330">
            <v>2023</v>
          </cell>
          <cell r="G330">
            <v>3</v>
          </cell>
          <cell r="H330">
            <v>12.75</v>
          </cell>
          <cell r="I330">
            <v>12.75</v>
          </cell>
          <cell r="J330">
            <v>12.75</v>
          </cell>
          <cell r="K330">
            <v>12.75</v>
          </cell>
          <cell r="L330">
            <v>12.75</v>
          </cell>
          <cell r="M330">
            <v>12.75</v>
          </cell>
          <cell r="N330">
            <v>12.75</v>
          </cell>
          <cell r="T330">
            <v>12.75</v>
          </cell>
        </row>
        <row r="331">
          <cell r="B331">
            <v>12110102</v>
          </cell>
          <cell r="C331" t="str">
            <v>012110102</v>
          </cell>
          <cell r="D331" t="str">
            <v>شاي النمر الأصلي  250 جرام</v>
          </cell>
          <cell r="E331" t="str">
            <v>250 غم</v>
          </cell>
          <cell r="F331">
            <v>2023</v>
          </cell>
          <cell r="G331">
            <v>3</v>
          </cell>
          <cell r="O331">
            <v>9</v>
          </cell>
          <cell r="P331">
            <v>9</v>
          </cell>
          <cell r="Q331">
            <v>9</v>
          </cell>
          <cell r="R331">
            <v>9</v>
          </cell>
          <cell r="S331">
            <v>18.75</v>
          </cell>
          <cell r="T331">
            <v>10.95</v>
          </cell>
        </row>
        <row r="332">
          <cell r="B332">
            <v>12110202</v>
          </cell>
          <cell r="C332" t="str">
            <v>012110202</v>
          </cell>
          <cell r="D332" t="str">
            <v>شاي أكياس - ليبتون - بريطانيا</v>
          </cell>
          <cell r="E332" t="str">
            <v xml:space="preserve">باكيت / 100 كيس - 200 غم </v>
          </cell>
          <cell r="F332">
            <v>2023</v>
          </cell>
          <cell r="G332">
            <v>3</v>
          </cell>
          <cell r="H332">
            <v>11.166666666666666</v>
          </cell>
          <cell r="I332">
            <v>10.916666666666666</v>
          </cell>
          <cell r="J332">
            <v>10.75</v>
          </cell>
          <cell r="K332">
            <v>10.833333333333334</v>
          </cell>
          <cell r="L332">
            <v>10.833333333333334</v>
          </cell>
          <cell r="M332">
            <v>10.833333333333334</v>
          </cell>
          <cell r="N332">
            <v>10.833333333333334</v>
          </cell>
          <cell r="O332">
            <v>10.75</v>
          </cell>
          <cell r="P332">
            <v>10.75</v>
          </cell>
          <cell r="Q332">
            <v>10.791666666666666</v>
          </cell>
          <cell r="R332">
            <v>10.791666666666666</v>
          </cell>
          <cell r="S332">
            <v>10.791666666666666</v>
          </cell>
          <cell r="T332">
            <v>10.836805555555555</v>
          </cell>
        </row>
        <row r="333">
          <cell r="B333">
            <v>12120201</v>
          </cell>
          <cell r="C333" t="str">
            <v>012120201</v>
          </cell>
          <cell r="D333" t="str">
            <v xml:space="preserve">قهوة مطحونة </v>
          </cell>
          <cell r="E333" t="str">
            <v>1كغم</v>
          </cell>
          <cell r="F333">
            <v>2023</v>
          </cell>
          <cell r="G333">
            <v>3</v>
          </cell>
          <cell r="H333">
            <v>41.846153846153847</v>
          </cell>
          <cell r="I333">
            <v>42.46153846153846</v>
          </cell>
          <cell r="J333">
            <v>41.230769230769234</v>
          </cell>
          <cell r="K333">
            <v>41.846153846153847</v>
          </cell>
          <cell r="L333">
            <v>40.615384615384613</v>
          </cell>
          <cell r="M333">
            <v>41.230769230769234</v>
          </cell>
          <cell r="N333">
            <v>41.230769230769234</v>
          </cell>
          <cell r="O333">
            <v>41.846153846153847</v>
          </cell>
          <cell r="P333">
            <v>42.07692307692308</v>
          </cell>
          <cell r="Q333">
            <v>41.769230769230766</v>
          </cell>
          <cell r="R333">
            <v>70</v>
          </cell>
          <cell r="S333">
            <v>140</v>
          </cell>
          <cell r="T333">
            <v>52.179487179487182</v>
          </cell>
        </row>
        <row r="334">
          <cell r="B334">
            <v>12120301</v>
          </cell>
          <cell r="C334" t="str">
            <v>012120301</v>
          </cell>
          <cell r="D334" t="str">
            <v>نسكافيه - نستلة - فرنسا</v>
          </cell>
          <cell r="E334" t="str">
            <v>علبة /200غم</v>
          </cell>
          <cell r="F334">
            <v>2023</v>
          </cell>
          <cell r="G334">
            <v>3</v>
          </cell>
          <cell r="H334">
            <v>18.666666666666668</v>
          </cell>
          <cell r="I334">
            <v>18.8</v>
          </cell>
          <cell r="J334">
            <v>18.866666666666667</v>
          </cell>
          <cell r="K334">
            <v>18.533333333333335</v>
          </cell>
          <cell r="L334">
            <v>18.533333333333335</v>
          </cell>
          <cell r="M334">
            <v>18.733333333333334</v>
          </cell>
          <cell r="N334">
            <v>18.666666666666668</v>
          </cell>
          <cell r="O334">
            <v>18.733333333333334</v>
          </cell>
          <cell r="P334">
            <v>18.8</v>
          </cell>
          <cell r="Q334">
            <v>18.8</v>
          </cell>
          <cell r="R334">
            <v>18.8</v>
          </cell>
          <cell r="S334">
            <v>18.8</v>
          </cell>
          <cell r="T334">
            <v>18.727777777777785</v>
          </cell>
        </row>
        <row r="335">
          <cell r="B335">
            <v>12120304</v>
          </cell>
          <cell r="C335" t="str">
            <v>012120304</v>
          </cell>
          <cell r="D335" t="str">
            <v>كوفي مايت قهوة - نستله</v>
          </cell>
          <cell r="E335" t="str">
            <v>علبة 400 غم</v>
          </cell>
          <cell r="F335">
            <v>2023</v>
          </cell>
          <cell r="G335">
            <v>3</v>
          </cell>
          <cell r="H335">
            <v>9.875</v>
          </cell>
          <cell r="I335">
            <v>9.75</v>
          </cell>
          <cell r="J335">
            <v>9.75</v>
          </cell>
          <cell r="K335">
            <v>9.75</v>
          </cell>
          <cell r="L335">
            <v>9.875</v>
          </cell>
          <cell r="M335">
            <v>9.5</v>
          </cell>
          <cell r="N335">
            <v>9.875</v>
          </cell>
          <cell r="O335">
            <v>9.75</v>
          </cell>
          <cell r="P335">
            <v>9.75</v>
          </cell>
          <cell r="Q335">
            <v>9.75</v>
          </cell>
          <cell r="R335">
            <v>9.75</v>
          </cell>
          <cell r="S335">
            <v>9.75</v>
          </cell>
          <cell r="T335">
            <v>9.7604166666666661</v>
          </cell>
        </row>
        <row r="336">
          <cell r="B336">
            <v>12130101</v>
          </cell>
          <cell r="C336" t="str">
            <v>012130101</v>
          </cell>
          <cell r="D336" t="str">
            <v>كاكاو حلل</v>
          </cell>
          <cell r="E336" t="str">
            <v>اوقية / 250 غم</v>
          </cell>
          <cell r="F336">
            <v>2023</v>
          </cell>
          <cell r="G336">
            <v>3</v>
          </cell>
          <cell r="H336">
            <v>4.0740740740740744</v>
          </cell>
          <cell r="I336">
            <v>4.4814814814814818</v>
          </cell>
          <cell r="J336">
            <v>4.7037037037037033</v>
          </cell>
          <cell r="K336">
            <v>4.5555555555555554</v>
          </cell>
          <cell r="L336">
            <v>4.5925925925925926</v>
          </cell>
          <cell r="M336">
            <v>4.5370370370370372</v>
          </cell>
          <cell r="N336">
            <v>4.7407407407407405</v>
          </cell>
          <cell r="O336">
            <v>4.7037037037037033</v>
          </cell>
          <cell r="P336">
            <v>4.8888888888888893</v>
          </cell>
          <cell r="Q336">
            <v>4.8888888888888893</v>
          </cell>
          <cell r="R336">
            <v>4.8888888888888893</v>
          </cell>
          <cell r="S336">
            <v>4.8888888888888893</v>
          </cell>
          <cell r="T336">
            <v>4.6620370370370372</v>
          </cell>
        </row>
        <row r="337">
          <cell r="B337">
            <v>12130102</v>
          </cell>
          <cell r="C337" t="str">
            <v>012130102</v>
          </cell>
          <cell r="D337" t="str">
            <v>كاكاو أبو حميد ( بدري وهنية ) محلي 100 غم</v>
          </cell>
          <cell r="E337" t="str">
            <v>علبة/100 غم</v>
          </cell>
          <cell r="F337">
            <v>2023</v>
          </cell>
          <cell r="G337">
            <v>3</v>
          </cell>
          <cell r="O337">
            <v>3.5</v>
          </cell>
          <cell r="P337">
            <v>3.5</v>
          </cell>
          <cell r="Q337">
            <v>3.5</v>
          </cell>
          <cell r="R337">
            <v>3.5</v>
          </cell>
          <cell r="S337">
            <v>3.5</v>
          </cell>
          <cell r="T337">
            <v>3.5</v>
          </cell>
        </row>
        <row r="338">
          <cell r="B338">
            <v>12130103</v>
          </cell>
          <cell r="C338" t="str">
            <v>012130103</v>
          </cell>
          <cell r="D338" t="str">
            <v>كاكاو - الزهراء - محلي</v>
          </cell>
          <cell r="E338" t="str">
            <v>علبة/100 غم</v>
          </cell>
          <cell r="F338">
            <v>2023</v>
          </cell>
          <cell r="G338">
            <v>3</v>
          </cell>
          <cell r="H338">
            <v>3</v>
          </cell>
          <cell r="I338">
            <v>3</v>
          </cell>
          <cell r="J338">
            <v>3</v>
          </cell>
          <cell r="K338">
            <v>3</v>
          </cell>
          <cell r="L338">
            <v>3</v>
          </cell>
          <cell r="M338">
            <v>3</v>
          </cell>
          <cell r="N338">
            <v>3</v>
          </cell>
          <cell r="T338">
            <v>3</v>
          </cell>
        </row>
        <row r="339">
          <cell r="B339">
            <v>12200101</v>
          </cell>
          <cell r="C339" t="str">
            <v>012200101</v>
          </cell>
          <cell r="D339" t="str">
            <v>مياه معدنية - أروى، الحياه</v>
          </cell>
          <cell r="E339" t="str">
            <v>عبوة /1.5  لتر</v>
          </cell>
          <cell r="F339">
            <v>2023</v>
          </cell>
          <cell r="G339">
            <v>3</v>
          </cell>
          <cell r="H339">
            <v>2</v>
          </cell>
          <cell r="I339">
            <v>2</v>
          </cell>
          <cell r="J339">
            <v>2</v>
          </cell>
          <cell r="K339">
            <v>2</v>
          </cell>
          <cell r="L339">
            <v>2</v>
          </cell>
          <cell r="M339">
            <v>2</v>
          </cell>
          <cell r="N339">
            <v>2</v>
          </cell>
          <cell r="T339">
            <v>2</v>
          </cell>
        </row>
        <row r="340">
          <cell r="B340">
            <v>12200102</v>
          </cell>
          <cell r="C340" t="str">
            <v>012200102</v>
          </cell>
          <cell r="D340" t="str">
            <v>مياه معدنية - سكاي - محلي - غزة  عبوة 1.5 لتر</v>
          </cell>
          <cell r="E340" t="str">
            <v>عبوة/1.5 لتر</v>
          </cell>
          <cell r="F340">
            <v>2023</v>
          </cell>
          <cell r="G340">
            <v>3</v>
          </cell>
          <cell r="O340">
            <v>2</v>
          </cell>
          <cell r="P340">
            <v>2</v>
          </cell>
          <cell r="Q340">
            <v>3.4736842105263159</v>
          </cell>
          <cell r="R340">
            <v>3.5</v>
          </cell>
          <cell r="S340">
            <v>3</v>
          </cell>
          <cell r="T340">
            <v>2.7947368421052632</v>
          </cell>
        </row>
        <row r="341">
          <cell r="B341">
            <v>12200103</v>
          </cell>
          <cell r="C341" t="str">
            <v>012200103</v>
          </cell>
          <cell r="D341" t="str">
            <v>مياه معدنية - جيريكو-محلي</v>
          </cell>
          <cell r="E341" t="str">
            <v>عبوة/1.5 لتر</v>
          </cell>
          <cell r="F341">
            <v>2023</v>
          </cell>
          <cell r="G341">
            <v>3</v>
          </cell>
          <cell r="H341">
            <v>2</v>
          </cell>
          <cell r="I341">
            <v>2</v>
          </cell>
          <cell r="J341">
            <v>2</v>
          </cell>
          <cell r="K341">
            <v>2</v>
          </cell>
          <cell r="L341">
            <v>2</v>
          </cell>
          <cell r="M341">
            <v>2</v>
          </cell>
          <cell r="N341">
            <v>2</v>
          </cell>
          <cell r="O341">
            <v>2</v>
          </cell>
          <cell r="P341">
            <v>2</v>
          </cell>
          <cell r="Q341">
            <v>3.8181818181818183</v>
          </cell>
          <cell r="R341">
            <v>3.5</v>
          </cell>
          <cell r="S341">
            <v>3.5</v>
          </cell>
          <cell r="T341">
            <v>2.4015151515151518</v>
          </cell>
        </row>
        <row r="342">
          <cell r="B342">
            <v>12200201</v>
          </cell>
          <cell r="C342" t="str">
            <v>012200201</v>
          </cell>
          <cell r="D342" t="str">
            <v>كولا-كوكا كولا</v>
          </cell>
          <cell r="E342" t="str">
            <v>علبة/330 مل</v>
          </cell>
          <cell r="F342">
            <v>2023</v>
          </cell>
          <cell r="G342">
            <v>3</v>
          </cell>
          <cell r="H342">
            <v>2</v>
          </cell>
          <cell r="I342">
            <v>2</v>
          </cell>
          <cell r="J342">
            <v>2</v>
          </cell>
          <cell r="K342">
            <v>2</v>
          </cell>
          <cell r="L342">
            <v>2</v>
          </cell>
          <cell r="M342">
            <v>2</v>
          </cell>
          <cell r="N342">
            <v>2</v>
          </cell>
          <cell r="O342">
            <v>2</v>
          </cell>
          <cell r="P342">
            <v>2</v>
          </cell>
          <cell r="Q342">
            <v>2</v>
          </cell>
          <cell r="R342">
            <v>2</v>
          </cell>
          <cell r="S342">
            <v>2</v>
          </cell>
          <cell r="T342">
            <v>2</v>
          </cell>
        </row>
        <row r="343">
          <cell r="B343">
            <v>12200202</v>
          </cell>
          <cell r="C343" t="str">
            <v>012200202</v>
          </cell>
          <cell r="D343" t="str">
            <v>فانتا</v>
          </cell>
          <cell r="E343" t="str">
            <v>علبة 1.25 لتر</v>
          </cell>
          <cell r="F343">
            <v>2023</v>
          </cell>
          <cell r="G343">
            <v>3</v>
          </cell>
          <cell r="H343">
            <v>2.4249999999999998</v>
          </cell>
          <cell r="I343">
            <v>2.2000000000000002</v>
          </cell>
          <cell r="J343">
            <v>2.1</v>
          </cell>
          <cell r="K343">
            <v>2.1</v>
          </cell>
          <cell r="L343">
            <v>2.0750000000000002</v>
          </cell>
          <cell r="M343">
            <v>2.0750000000000002</v>
          </cell>
          <cell r="N343">
            <v>2.0499999999999998</v>
          </cell>
          <cell r="O343">
            <v>2</v>
          </cell>
          <cell r="P343">
            <v>2</v>
          </cell>
          <cell r="Q343">
            <v>2</v>
          </cell>
          <cell r="R343">
            <v>2</v>
          </cell>
          <cell r="S343">
            <v>2</v>
          </cell>
          <cell r="T343">
            <v>2.0854166666666667</v>
          </cell>
        </row>
        <row r="344">
          <cell r="B344">
            <v>12200203</v>
          </cell>
          <cell r="C344" t="str">
            <v>012200203</v>
          </cell>
          <cell r="D344" t="str">
            <v>بيبسي كولا</v>
          </cell>
          <cell r="E344" t="str">
            <v>علبة/2 لتر</v>
          </cell>
          <cell r="F344">
            <v>2023</v>
          </cell>
          <cell r="G344">
            <v>3</v>
          </cell>
          <cell r="H344">
            <v>5</v>
          </cell>
          <cell r="I344">
            <v>5</v>
          </cell>
          <cell r="J344">
            <v>5</v>
          </cell>
          <cell r="K344">
            <v>5</v>
          </cell>
          <cell r="L344">
            <v>5</v>
          </cell>
          <cell r="M344">
            <v>5</v>
          </cell>
          <cell r="N344">
            <v>5</v>
          </cell>
          <cell r="T344">
            <v>5</v>
          </cell>
        </row>
        <row r="345">
          <cell r="B345">
            <v>12200204</v>
          </cell>
          <cell r="C345" t="str">
            <v>012200204</v>
          </cell>
          <cell r="D345" t="str">
            <v>ببسي كولا 1.5 لتر  - غزة</v>
          </cell>
          <cell r="E345" t="str">
            <v>علبة/1.5 لتر</v>
          </cell>
          <cell r="F345">
            <v>2023</v>
          </cell>
          <cell r="G345">
            <v>3</v>
          </cell>
          <cell r="O345">
            <v>3</v>
          </cell>
          <cell r="P345">
            <v>3</v>
          </cell>
          <cell r="Q345">
            <v>3</v>
          </cell>
          <cell r="R345">
            <v>3</v>
          </cell>
          <cell r="S345">
            <v>3</v>
          </cell>
          <cell r="T345">
            <v>3</v>
          </cell>
        </row>
        <row r="346">
          <cell r="B346">
            <v>12200205</v>
          </cell>
          <cell r="C346" t="str">
            <v>012200205</v>
          </cell>
          <cell r="D346" t="str">
            <v>سبرايت</v>
          </cell>
          <cell r="E346" t="str">
            <v>علبة /2 لتر</v>
          </cell>
          <cell r="F346">
            <v>2023</v>
          </cell>
          <cell r="G346">
            <v>3</v>
          </cell>
          <cell r="H346">
            <v>5</v>
          </cell>
          <cell r="I346">
            <v>5</v>
          </cell>
          <cell r="J346">
            <v>5</v>
          </cell>
          <cell r="K346">
            <v>5</v>
          </cell>
          <cell r="L346">
            <v>5</v>
          </cell>
          <cell r="M346">
            <v>5</v>
          </cell>
          <cell r="N346">
            <v>5</v>
          </cell>
          <cell r="T346">
            <v>5</v>
          </cell>
        </row>
        <row r="347">
          <cell r="B347">
            <v>12200206</v>
          </cell>
          <cell r="C347" t="str">
            <v>012200206</v>
          </cell>
          <cell r="D347" t="str">
            <v>سبرايت 1.5 لتر - غزة</v>
          </cell>
          <cell r="E347" t="str">
            <v>علبة / 1.5 لتر</v>
          </cell>
          <cell r="F347">
            <v>2023</v>
          </cell>
          <cell r="G347">
            <v>3</v>
          </cell>
          <cell r="O347">
            <v>3</v>
          </cell>
          <cell r="P347">
            <v>3</v>
          </cell>
          <cell r="Q347">
            <v>3</v>
          </cell>
          <cell r="R347">
            <v>3</v>
          </cell>
          <cell r="S347">
            <v>3</v>
          </cell>
          <cell r="T347">
            <v>3</v>
          </cell>
        </row>
        <row r="348">
          <cell r="B348">
            <v>12200402</v>
          </cell>
          <cell r="C348" t="str">
            <v>012200402</v>
          </cell>
          <cell r="D348" t="str">
            <v>عصير توبيزينا - توبيزينا - اسرائيل</v>
          </cell>
          <cell r="E348" t="str">
            <v>علبة /1.5 لتر</v>
          </cell>
          <cell r="F348">
            <v>2023</v>
          </cell>
          <cell r="G348">
            <v>3</v>
          </cell>
          <cell r="H348">
            <v>8.0500000000000007</v>
          </cell>
          <cell r="I348">
            <v>8</v>
          </cell>
          <cell r="J348">
            <v>8</v>
          </cell>
          <cell r="K348">
            <v>8</v>
          </cell>
          <cell r="L348">
            <v>8</v>
          </cell>
          <cell r="M348">
            <v>7.8</v>
          </cell>
          <cell r="N348">
            <v>8</v>
          </cell>
          <cell r="O348">
            <v>8</v>
          </cell>
          <cell r="P348">
            <v>8</v>
          </cell>
          <cell r="Q348">
            <v>8</v>
          </cell>
          <cell r="R348">
            <v>8</v>
          </cell>
          <cell r="S348">
            <v>8</v>
          </cell>
          <cell r="T348">
            <v>7.9874999999999998</v>
          </cell>
        </row>
        <row r="349">
          <cell r="B349">
            <v>12200503</v>
          </cell>
          <cell r="C349" t="str">
            <v>012200503</v>
          </cell>
          <cell r="D349" t="str">
            <v>عصير فواكه-الزهراء-محلي</v>
          </cell>
          <cell r="E349" t="str">
            <v>علبة/4 لتر</v>
          </cell>
          <cell r="F349">
            <v>2023</v>
          </cell>
          <cell r="G349">
            <v>3</v>
          </cell>
          <cell r="H349">
            <v>16.944444444444443</v>
          </cell>
          <cell r="I349">
            <v>16.944444444444443</v>
          </cell>
          <cell r="J349">
            <v>17.277777777777779</v>
          </cell>
          <cell r="K349">
            <v>17.888888888888889</v>
          </cell>
          <cell r="L349">
            <v>17.888888888888889</v>
          </cell>
          <cell r="M349">
            <v>17.888888888888889</v>
          </cell>
          <cell r="N349">
            <v>17.888888888888889</v>
          </cell>
          <cell r="O349">
            <v>18.111111111111111</v>
          </cell>
          <cell r="P349">
            <v>18.5</v>
          </cell>
          <cell r="Q349">
            <v>18.944444444444443</v>
          </cell>
          <cell r="R349">
            <v>18.944444444444443</v>
          </cell>
          <cell r="S349">
            <v>18.944444444444443</v>
          </cell>
          <cell r="T349">
            <v>18.013888888888889</v>
          </cell>
        </row>
        <row r="350">
          <cell r="B350">
            <v>12200504</v>
          </cell>
          <cell r="C350" t="str">
            <v>012200504</v>
          </cell>
          <cell r="D350" t="str">
            <v xml:space="preserve">عصير كابي - محلي انتاج طولكرم </v>
          </cell>
          <cell r="E350" t="str">
            <v xml:space="preserve">علبة 1.5 لتر </v>
          </cell>
          <cell r="F350">
            <v>2023</v>
          </cell>
          <cell r="G350">
            <v>3</v>
          </cell>
          <cell r="H350">
            <v>5</v>
          </cell>
          <cell r="I350">
            <v>5</v>
          </cell>
          <cell r="J350">
            <v>5</v>
          </cell>
          <cell r="K350">
            <v>5</v>
          </cell>
          <cell r="L350">
            <v>5</v>
          </cell>
          <cell r="M350">
            <v>5</v>
          </cell>
          <cell r="N350">
            <v>5</v>
          </cell>
          <cell r="O350">
            <v>5</v>
          </cell>
          <cell r="P350">
            <v>5</v>
          </cell>
          <cell r="Q350">
            <v>5</v>
          </cell>
          <cell r="R350">
            <v>5</v>
          </cell>
          <cell r="S350">
            <v>5</v>
          </cell>
          <cell r="T350">
            <v>5</v>
          </cell>
        </row>
        <row r="351">
          <cell r="B351">
            <v>12200505</v>
          </cell>
          <cell r="C351" t="str">
            <v>012200505</v>
          </cell>
          <cell r="D351" t="str">
            <v>عصير فواكه الشام - محلي</v>
          </cell>
          <cell r="E351" t="str">
            <v>علبة - 4 لتر</v>
          </cell>
          <cell r="F351">
            <v>2023</v>
          </cell>
          <cell r="G351">
            <v>3</v>
          </cell>
          <cell r="H351">
            <v>17</v>
          </cell>
          <cell r="I351">
            <v>16.857142857142858</v>
          </cell>
          <cell r="J351">
            <v>17.714285714285715</v>
          </cell>
          <cell r="K351">
            <v>17.571428571428573</v>
          </cell>
          <cell r="L351">
            <v>17.571428571428573</v>
          </cell>
          <cell r="M351">
            <v>17.571428571428573</v>
          </cell>
          <cell r="N351">
            <v>17.714285714285715</v>
          </cell>
          <cell r="O351">
            <v>18</v>
          </cell>
          <cell r="P351">
            <v>18.714285714285715</v>
          </cell>
          <cell r="Q351">
            <v>18.857142857142858</v>
          </cell>
          <cell r="R351">
            <v>18.857142857142858</v>
          </cell>
          <cell r="S351">
            <v>18.857142857142858</v>
          </cell>
          <cell r="T351">
            <v>17.940476190476193</v>
          </cell>
        </row>
        <row r="352">
          <cell r="B352">
            <v>12200506</v>
          </cell>
          <cell r="C352" t="str">
            <v>012200506</v>
          </cell>
          <cell r="D352" t="str">
            <v>مشروب طاقة XL</v>
          </cell>
          <cell r="E352" t="str">
            <v>علبة / 250 مل</v>
          </cell>
          <cell r="F352">
            <v>2023</v>
          </cell>
          <cell r="G352">
            <v>3</v>
          </cell>
          <cell r="H352">
            <v>2.8166666666666669</v>
          </cell>
          <cell r="I352">
            <v>2.8833333333333333</v>
          </cell>
          <cell r="J352">
            <v>3</v>
          </cell>
          <cell r="K352">
            <v>3</v>
          </cell>
          <cell r="L352">
            <v>2.9833333333333334</v>
          </cell>
          <cell r="M352">
            <v>3</v>
          </cell>
          <cell r="N352">
            <v>3</v>
          </cell>
          <cell r="O352">
            <v>2.9666666666666668</v>
          </cell>
          <cell r="P352">
            <v>2.9666666666666668</v>
          </cell>
          <cell r="Q352">
            <v>2.9666666666666668</v>
          </cell>
          <cell r="R352">
            <v>2.9666666666666668</v>
          </cell>
          <cell r="S352">
            <v>2.9666666666666668</v>
          </cell>
          <cell r="T352">
            <v>2.9597222222222226</v>
          </cell>
        </row>
        <row r="353">
          <cell r="B353">
            <v>21100101</v>
          </cell>
          <cell r="C353" t="str">
            <v>021100101</v>
          </cell>
          <cell r="D353" t="str">
            <v>فودكا ابسلوت  40% كحول Absoult Vodka</v>
          </cell>
          <cell r="E353" t="str">
            <v>علبة زجاجية / 1 لتر</v>
          </cell>
          <cell r="F353">
            <v>2023</v>
          </cell>
          <cell r="G353">
            <v>3</v>
          </cell>
        </row>
        <row r="354">
          <cell r="B354">
            <v>21100102</v>
          </cell>
          <cell r="C354" t="str">
            <v>021100102</v>
          </cell>
          <cell r="D354" t="str">
            <v>ويسكي اسكتلندي - جوني واكر - ريد ليبل - 40% كحول</v>
          </cell>
          <cell r="E354" t="str">
            <v>علبة زجاجية / 1 لتر</v>
          </cell>
          <cell r="F354">
            <v>2023</v>
          </cell>
          <cell r="G354">
            <v>3</v>
          </cell>
        </row>
        <row r="355">
          <cell r="B355">
            <v>21200101</v>
          </cell>
          <cell r="C355" t="str">
            <v>021200101</v>
          </cell>
          <cell r="D355" t="str">
            <v>عرق رام الله - رام الله - محلي</v>
          </cell>
          <cell r="E355" t="str">
            <v>علبة/750 مل</v>
          </cell>
          <cell r="F355">
            <v>2023</v>
          </cell>
          <cell r="G355">
            <v>3</v>
          </cell>
        </row>
        <row r="356">
          <cell r="B356">
            <v>21300101</v>
          </cell>
          <cell r="C356" t="str">
            <v>021300101</v>
          </cell>
          <cell r="D356" t="str">
            <v>بيرة-مكابي-اسرائيل</v>
          </cell>
          <cell r="E356" t="str">
            <v>زجاجة/330 مل</v>
          </cell>
          <cell r="F356">
            <v>2023</v>
          </cell>
          <cell r="G356">
            <v>3</v>
          </cell>
        </row>
        <row r="357">
          <cell r="B357">
            <v>21300102</v>
          </cell>
          <cell r="C357" t="str">
            <v>021300102</v>
          </cell>
          <cell r="D357" t="str">
            <v>بيرة-امستل-اردني</v>
          </cell>
          <cell r="E357" t="str">
            <v>علبة/330 مل</v>
          </cell>
          <cell r="F357">
            <v>2023</v>
          </cell>
          <cell r="G357">
            <v>3</v>
          </cell>
        </row>
        <row r="358">
          <cell r="B358">
            <v>21300103</v>
          </cell>
          <cell r="C358" t="str">
            <v>021300103</v>
          </cell>
          <cell r="D358" t="str">
            <v>بيرة الطيبة - جولد GOLD - محلي</v>
          </cell>
          <cell r="E358" t="str">
            <v>علبة 330 مل</v>
          </cell>
          <cell r="F358">
            <v>2023</v>
          </cell>
          <cell r="G358">
            <v>3</v>
          </cell>
        </row>
        <row r="359">
          <cell r="B359">
            <v>22010101</v>
          </cell>
          <cell r="C359" t="str">
            <v>022010101</v>
          </cell>
          <cell r="D359" t="str">
            <v>سجائر- امبريال - محلي</v>
          </cell>
          <cell r="E359" t="str">
            <v>علبة/20 سيجارة</v>
          </cell>
          <cell r="F359">
            <v>2023</v>
          </cell>
          <cell r="G359">
            <v>3</v>
          </cell>
          <cell r="H359">
            <v>31</v>
          </cell>
          <cell r="I359">
            <v>30</v>
          </cell>
          <cell r="J359">
            <v>30</v>
          </cell>
          <cell r="K359">
            <v>30</v>
          </cell>
          <cell r="L359">
            <v>30</v>
          </cell>
          <cell r="M359">
            <v>30</v>
          </cell>
          <cell r="N359">
            <v>30</v>
          </cell>
          <cell r="O359">
            <v>30</v>
          </cell>
          <cell r="P359">
            <v>30</v>
          </cell>
          <cell r="Q359">
            <v>30</v>
          </cell>
          <cell r="R359">
            <v>30</v>
          </cell>
          <cell r="S359">
            <v>30</v>
          </cell>
          <cell r="T359">
            <v>30.083333333333332</v>
          </cell>
        </row>
        <row r="360">
          <cell r="B360">
            <v>22010201</v>
          </cell>
          <cell r="C360" t="str">
            <v>022010201</v>
          </cell>
          <cell r="D360" t="str">
            <v>سجائر-مارلبورو-اميركا</v>
          </cell>
          <cell r="E360" t="str">
            <v>علبة/20 سيجارة</v>
          </cell>
          <cell r="F360">
            <v>2023</v>
          </cell>
          <cell r="G360">
            <v>3</v>
          </cell>
          <cell r="H360">
            <v>35</v>
          </cell>
          <cell r="I360">
            <v>35</v>
          </cell>
          <cell r="J360">
            <v>35</v>
          </cell>
          <cell r="K360">
            <v>35</v>
          </cell>
          <cell r="L360">
            <v>35</v>
          </cell>
          <cell r="M360">
            <v>35</v>
          </cell>
          <cell r="N360">
            <v>35</v>
          </cell>
          <cell r="O360">
            <v>35</v>
          </cell>
          <cell r="P360">
            <v>35</v>
          </cell>
          <cell r="Q360">
            <v>35</v>
          </cell>
          <cell r="R360">
            <v>35</v>
          </cell>
          <cell r="S360">
            <v>35</v>
          </cell>
          <cell r="T360">
            <v>35</v>
          </cell>
        </row>
        <row r="361">
          <cell r="B361">
            <v>22010203</v>
          </cell>
          <cell r="C361" t="str">
            <v>022010203</v>
          </cell>
          <cell r="D361" t="str">
            <v>سجائر-ال.ام-امريكا</v>
          </cell>
          <cell r="E361" t="str">
            <v>علبة/20 سيجارة</v>
          </cell>
          <cell r="F361">
            <v>2023</v>
          </cell>
          <cell r="G361">
            <v>3</v>
          </cell>
          <cell r="H361">
            <v>30</v>
          </cell>
          <cell r="I361">
            <v>30</v>
          </cell>
          <cell r="J361">
            <v>30</v>
          </cell>
          <cell r="K361">
            <v>30</v>
          </cell>
          <cell r="L361">
            <v>30</v>
          </cell>
          <cell r="M361">
            <v>30</v>
          </cell>
          <cell r="N361">
            <v>30</v>
          </cell>
          <cell r="O361">
            <v>30</v>
          </cell>
          <cell r="P361">
            <v>30</v>
          </cell>
          <cell r="Q361">
            <v>30</v>
          </cell>
          <cell r="R361">
            <v>30</v>
          </cell>
          <cell r="S361">
            <v>30</v>
          </cell>
          <cell r="T361">
            <v>30</v>
          </cell>
        </row>
        <row r="362">
          <cell r="B362">
            <v>22010206</v>
          </cell>
          <cell r="C362" t="str">
            <v>022010206</v>
          </cell>
          <cell r="D362" t="str">
            <v>سجائر -جولواز-فرنسا</v>
          </cell>
          <cell r="E362" t="str">
            <v>علبة/20 سيجارة</v>
          </cell>
          <cell r="F362">
            <v>2023</v>
          </cell>
          <cell r="G362">
            <v>3</v>
          </cell>
          <cell r="H362">
            <v>24</v>
          </cell>
          <cell r="I362">
            <v>23</v>
          </cell>
          <cell r="J362">
            <v>23</v>
          </cell>
          <cell r="K362">
            <v>23</v>
          </cell>
          <cell r="L362">
            <v>23</v>
          </cell>
          <cell r="M362">
            <v>23</v>
          </cell>
          <cell r="N362">
            <v>23</v>
          </cell>
          <cell r="O362">
            <v>23</v>
          </cell>
          <cell r="P362">
            <v>23</v>
          </cell>
          <cell r="Q362">
            <v>23</v>
          </cell>
          <cell r="R362">
            <v>23</v>
          </cell>
          <cell r="S362">
            <v>23</v>
          </cell>
          <cell r="T362">
            <v>23.083333333333332</v>
          </cell>
        </row>
        <row r="363">
          <cell r="B363">
            <v>22010207</v>
          </cell>
          <cell r="C363" t="str">
            <v>022010207</v>
          </cell>
          <cell r="D363" t="str">
            <v>سجائر مارلبورو - مصري</v>
          </cell>
          <cell r="E363" t="str">
            <v>علبة 20 سيجارة</v>
          </cell>
          <cell r="F363">
            <v>2023</v>
          </cell>
          <cell r="G363">
            <v>3</v>
          </cell>
          <cell r="H363">
            <v>23.96551724137931</v>
          </cell>
          <cell r="I363">
            <v>23.931034482758619</v>
          </cell>
          <cell r="J363">
            <v>23.896551724137932</v>
          </cell>
          <cell r="K363">
            <v>23.96551724137931</v>
          </cell>
          <cell r="L363">
            <v>24.068965517241381</v>
          </cell>
          <cell r="M363">
            <v>24.379310344827587</v>
          </cell>
          <cell r="N363">
            <v>25.068965517241381</v>
          </cell>
          <cell r="O363">
            <v>24.724137931034484</v>
          </cell>
          <cell r="P363">
            <v>24.724137931034484</v>
          </cell>
          <cell r="Q363">
            <v>24.793103448275861</v>
          </cell>
          <cell r="R363">
            <v>55</v>
          </cell>
          <cell r="S363">
            <v>53.333333333333321</v>
          </cell>
          <cell r="T363">
            <v>29.32088122605364</v>
          </cell>
        </row>
        <row r="364">
          <cell r="B364">
            <v>22010209</v>
          </cell>
          <cell r="C364" t="str">
            <v>022010209</v>
          </cell>
          <cell r="D364" t="str">
            <v>سجائر أل - ام - مصري</v>
          </cell>
          <cell r="E364" t="str">
            <v>علبة 20 سيجارة</v>
          </cell>
          <cell r="F364">
            <v>2023</v>
          </cell>
          <cell r="G364">
            <v>3</v>
          </cell>
          <cell r="H364">
            <v>21.103448275862068</v>
          </cell>
          <cell r="I364">
            <v>21.206896551724139</v>
          </cell>
          <cell r="J364">
            <v>21.103448275862068</v>
          </cell>
          <cell r="K364">
            <v>21.241379310344829</v>
          </cell>
          <cell r="L364">
            <v>21.206896551724139</v>
          </cell>
          <cell r="M364">
            <v>21.448275862068964</v>
          </cell>
          <cell r="N364">
            <v>22.448275862068964</v>
          </cell>
          <cell r="O364">
            <v>21.655172413793103</v>
          </cell>
          <cell r="P364">
            <v>21.689655172413794</v>
          </cell>
          <cell r="Q364">
            <v>21.758620689655171</v>
          </cell>
          <cell r="R364">
            <v>45</v>
          </cell>
          <cell r="S364">
            <v>41.666666666666664</v>
          </cell>
          <cell r="T364">
            <v>25.127394636015328</v>
          </cell>
        </row>
        <row r="365">
          <cell r="B365">
            <v>22010211</v>
          </cell>
          <cell r="C365" t="str">
            <v>022010211</v>
          </cell>
          <cell r="D365" t="str">
            <v xml:space="preserve">سجائر مانشستر - مصري </v>
          </cell>
          <cell r="E365" t="str">
            <v xml:space="preserve">علبة / 20 سيجارة </v>
          </cell>
          <cell r="F365">
            <v>2023</v>
          </cell>
          <cell r="G365">
            <v>3</v>
          </cell>
          <cell r="H365">
            <v>12.956521739130435</v>
          </cell>
          <cell r="I365">
            <v>13</v>
          </cell>
          <cell r="J365">
            <v>12.956521739130435</v>
          </cell>
          <cell r="K365">
            <v>13</v>
          </cell>
          <cell r="L365">
            <v>12.956521739130435</v>
          </cell>
          <cell r="M365">
            <v>12.956521739130435</v>
          </cell>
          <cell r="N365">
            <v>12.826086956521738</v>
          </cell>
          <cell r="O365">
            <v>12.826086956521738</v>
          </cell>
          <cell r="P365">
            <v>13.130434782608695</v>
          </cell>
          <cell r="Q365">
            <v>13.260869565217391</v>
          </cell>
          <cell r="R365">
            <v>35</v>
          </cell>
          <cell r="S365">
            <v>20.666666666666675</v>
          </cell>
          <cell r="T365">
            <v>15.461352657004833</v>
          </cell>
        </row>
        <row r="366">
          <cell r="B366">
            <v>22010212</v>
          </cell>
          <cell r="C366" t="str">
            <v>022010212</v>
          </cell>
          <cell r="D366" t="str">
            <v xml:space="preserve">سجائر رويال - مصري </v>
          </cell>
          <cell r="E366" t="str">
            <v xml:space="preserve">علبة / 20 سيجارة </v>
          </cell>
          <cell r="F366">
            <v>2023</v>
          </cell>
          <cell r="G366">
            <v>3</v>
          </cell>
          <cell r="H366">
            <v>19.793103448275861</v>
          </cell>
          <cell r="I366">
            <v>20.344827586206897</v>
          </cell>
          <cell r="J366">
            <v>20.137931034482758</v>
          </cell>
          <cell r="K366">
            <v>20</v>
          </cell>
          <cell r="L366">
            <v>20</v>
          </cell>
          <cell r="M366">
            <v>20.068965517241381</v>
          </cell>
          <cell r="N366">
            <v>20.379310344827587</v>
          </cell>
          <cell r="O366">
            <v>20.586206896551722</v>
          </cell>
          <cell r="P366">
            <v>20.413793103448278</v>
          </cell>
          <cell r="Q366">
            <v>20.482758620689655</v>
          </cell>
          <cell r="R366">
            <v>55</v>
          </cell>
          <cell r="S366">
            <v>42</v>
          </cell>
          <cell r="T366">
            <v>24.933908045977009</v>
          </cell>
        </row>
        <row r="367">
          <cell r="B367">
            <v>22010214</v>
          </cell>
          <cell r="C367" t="str">
            <v>022010214</v>
          </cell>
          <cell r="D367" t="str">
            <v>سجائر ونستون winiston  - سويسرا</v>
          </cell>
          <cell r="E367" t="str">
            <v>علبة/ 20 سيجارة</v>
          </cell>
          <cell r="F367">
            <v>2023</v>
          </cell>
          <cell r="G367">
            <v>3</v>
          </cell>
          <cell r="H367">
            <v>24</v>
          </cell>
          <cell r="I367">
            <v>23</v>
          </cell>
          <cell r="J367">
            <v>23</v>
          </cell>
          <cell r="K367">
            <v>23</v>
          </cell>
          <cell r="L367">
            <v>23</v>
          </cell>
          <cell r="M367">
            <v>23</v>
          </cell>
          <cell r="N367">
            <v>23</v>
          </cell>
          <cell r="O367">
            <v>23</v>
          </cell>
          <cell r="P367">
            <v>23</v>
          </cell>
          <cell r="Q367">
            <v>23</v>
          </cell>
          <cell r="R367">
            <v>23</v>
          </cell>
          <cell r="S367">
            <v>23</v>
          </cell>
          <cell r="T367">
            <v>23.083333333333332</v>
          </cell>
        </row>
        <row r="368">
          <cell r="B368">
            <v>22030101</v>
          </cell>
          <cell r="C368" t="str">
            <v>022030101</v>
          </cell>
          <cell r="D368" t="str">
            <v>دخان حلل - محلي</v>
          </cell>
          <cell r="E368" t="str">
            <v>1 كغم</v>
          </cell>
          <cell r="F368">
            <v>2023</v>
          </cell>
          <cell r="G368">
            <v>3</v>
          </cell>
          <cell r="H368">
            <v>109.28571428571429</v>
          </cell>
          <cell r="I368">
            <v>108.57142857142857</v>
          </cell>
          <cell r="J368">
            <v>108.57142857142857</v>
          </cell>
          <cell r="K368">
            <v>108.57142857142857</v>
          </cell>
          <cell r="L368">
            <v>108.57142857142857</v>
          </cell>
          <cell r="M368">
            <v>108.57142857142857</v>
          </cell>
          <cell r="N368">
            <v>108.57142857142857</v>
          </cell>
          <cell r="O368">
            <v>108.57142857142857</v>
          </cell>
          <cell r="P368">
            <v>108.57142857142857</v>
          </cell>
          <cell r="Q368">
            <v>108.57142857142857</v>
          </cell>
          <cell r="R368">
            <v>150</v>
          </cell>
          <cell r="S368">
            <v>140</v>
          </cell>
          <cell r="T368">
            <v>114.70238095238095</v>
          </cell>
        </row>
        <row r="369">
          <cell r="B369">
            <v>22030201</v>
          </cell>
          <cell r="C369" t="str">
            <v>022030201</v>
          </cell>
          <cell r="D369" t="str">
            <v>معسل بطعم التفاح - مزايا - الامارات</v>
          </cell>
          <cell r="E369" t="str">
            <v>علبة / 50 غم</v>
          </cell>
          <cell r="F369">
            <v>2023</v>
          </cell>
          <cell r="G369">
            <v>3</v>
          </cell>
          <cell r="H369">
            <v>14.866666666666667</v>
          </cell>
          <cell r="I369">
            <v>14.866666666666667</v>
          </cell>
          <cell r="J369">
            <v>15</v>
          </cell>
          <cell r="K369">
            <v>14.933333333333334</v>
          </cell>
          <cell r="L369">
            <v>15</v>
          </cell>
          <cell r="M369">
            <v>15.066666666666666</v>
          </cell>
          <cell r="N369">
            <v>14.866666666666667</v>
          </cell>
          <cell r="O369">
            <v>14.8</v>
          </cell>
          <cell r="P369">
            <v>14.8</v>
          </cell>
          <cell r="Q369">
            <v>14.533333333333333</v>
          </cell>
          <cell r="R369">
            <v>25</v>
          </cell>
          <cell r="S369">
            <v>25</v>
          </cell>
          <cell r="T369">
            <v>16.56111111111111</v>
          </cell>
        </row>
        <row r="370">
          <cell r="B370">
            <v>22030203</v>
          </cell>
          <cell r="C370" t="str">
            <v>022030203</v>
          </cell>
          <cell r="D370" t="str">
            <v>معسل بطعم التفاح - النخلة - مصر</v>
          </cell>
          <cell r="E370" t="str">
            <v>علبة / 60 غم</v>
          </cell>
          <cell r="F370">
            <v>2023</v>
          </cell>
          <cell r="G370">
            <v>3</v>
          </cell>
          <cell r="H370">
            <v>17.142857142857142</v>
          </cell>
          <cell r="I370">
            <v>17.142857142857142</v>
          </cell>
          <cell r="J370">
            <v>16.428571428571427</v>
          </cell>
          <cell r="K370">
            <v>16.428571428571427</v>
          </cell>
          <cell r="L370">
            <v>16.428571428571427</v>
          </cell>
          <cell r="M370">
            <v>16.571428571428573</v>
          </cell>
          <cell r="N370">
            <v>16.428571428571427</v>
          </cell>
          <cell r="O370">
            <v>16</v>
          </cell>
          <cell r="P370">
            <v>17</v>
          </cell>
          <cell r="Q370">
            <v>17.714285714285715</v>
          </cell>
          <cell r="R370">
            <v>25</v>
          </cell>
          <cell r="S370">
            <v>25</v>
          </cell>
          <cell r="T370">
            <v>18.107142857142858</v>
          </cell>
        </row>
        <row r="371">
          <cell r="B371">
            <v>31200101</v>
          </cell>
          <cell r="C371" t="str">
            <v>031200101</v>
          </cell>
          <cell r="D371" t="str">
            <v>بنطلون جينز أزرق رجالي، straight خصر عالي، قصة كلاسيكية،65 - 100% قطن دنيم</v>
          </cell>
          <cell r="E371" t="str">
            <v>بنطلون جينز رجالي</v>
          </cell>
          <cell r="F371">
            <v>2023</v>
          </cell>
          <cell r="G371">
            <v>3</v>
          </cell>
          <cell r="H371">
            <v>48.75</v>
          </cell>
          <cell r="I371">
            <v>50.138888888888886</v>
          </cell>
          <cell r="J371">
            <v>50.694444444444443</v>
          </cell>
          <cell r="K371">
            <v>50.972222222222221</v>
          </cell>
          <cell r="L371">
            <v>50</v>
          </cell>
          <cell r="M371">
            <v>50.972222222222221</v>
          </cell>
          <cell r="N371">
            <v>50.277777777777779</v>
          </cell>
          <cell r="O371">
            <v>50.416666666666664</v>
          </cell>
          <cell r="P371">
            <v>51.527777777777779</v>
          </cell>
          <cell r="Q371">
            <v>51.666666666666664</v>
          </cell>
          <cell r="R371">
            <v>52.666666666666664</v>
          </cell>
          <cell r="S371">
            <v>53.166666666666664</v>
          </cell>
          <cell r="T371">
            <v>50.9375</v>
          </cell>
        </row>
        <row r="372">
          <cell r="B372">
            <v>31200102</v>
          </cell>
          <cell r="C372" t="str">
            <v>031200102</v>
          </cell>
          <cell r="D372" t="str">
            <v>بنطلون جينز أزرق شبابي " 15-18 سنة"، straight خصر عالي، قصة كلاسيكية،65 - 100% قطن دنيم</v>
          </cell>
          <cell r="E372" t="str">
            <v>بنطلون جينز شبابي</v>
          </cell>
          <cell r="F372">
            <v>2023</v>
          </cell>
          <cell r="G372">
            <v>3</v>
          </cell>
          <cell r="H372">
            <v>47.352941176470587</v>
          </cell>
          <cell r="I372">
            <v>48.235294117647058</v>
          </cell>
          <cell r="J372">
            <v>49.852941176470587</v>
          </cell>
          <cell r="K372">
            <v>50.147058823529413</v>
          </cell>
          <cell r="L372">
            <v>49.558823529411768</v>
          </cell>
          <cell r="M372">
            <v>48.529411764705884</v>
          </cell>
          <cell r="N372">
            <v>48.529411764705884</v>
          </cell>
          <cell r="O372">
            <v>47.647058823529413</v>
          </cell>
          <cell r="P372">
            <v>48.235294117647058</v>
          </cell>
          <cell r="Q372">
            <v>48.235294117647058</v>
          </cell>
          <cell r="R372">
            <v>49.235294117647058</v>
          </cell>
          <cell r="S372">
            <v>49.735294117647058</v>
          </cell>
          <cell r="T372">
            <v>48.774509803921575</v>
          </cell>
        </row>
        <row r="373">
          <cell r="B373">
            <v>31200103</v>
          </cell>
          <cell r="C373" t="str">
            <v>031200103</v>
          </cell>
          <cell r="D373" t="str">
            <v>بنطلون رجالي، قماش، صيفي،straight خصر عالي، 50 - 65% قطن، 35- 50% بوليستر، مع حلقات للحزام، سادة، غير مبطن - تركيا</v>
          </cell>
          <cell r="E373" t="str">
            <v>بنطلون قماش رجالي</v>
          </cell>
          <cell r="F373">
            <v>2023</v>
          </cell>
          <cell r="G373">
            <v>3</v>
          </cell>
          <cell r="H373">
            <v>38.225806451612904</v>
          </cell>
          <cell r="I373">
            <v>38.387096774193552</v>
          </cell>
          <cell r="J373">
            <v>38.548387096774192</v>
          </cell>
          <cell r="K373">
            <v>38.548387096774192</v>
          </cell>
          <cell r="L373">
            <v>38.225806451612904</v>
          </cell>
          <cell r="M373">
            <v>39.29032258064516</v>
          </cell>
          <cell r="N373">
            <v>39.838709677419352</v>
          </cell>
          <cell r="O373">
            <v>39.193548387096776</v>
          </cell>
          <cell r="P373">
            <v>38.70967741935484</v>
          </cell>
          <cell r="Q373">
            <v>39.032258064516128</v>
          </cell>
          <cell r="R373">
            <v>40.032258064516128</v>
          </cell>
          <cell r="S373">
            <v>40.532258064516128</v>
          </cell>
          <cell r="T373">
            <v>39.047043010752681</v>
          </cell>
        </row>
        <row r="374">
          <cell r="B374">
            <v>31200104</v>
          </cell>
          <cell r="C374" t="str">
            <v>031200104</v>
          </cell>
          <cell r="D374" t="str">
            <v>قميص رجالي قماش كم طويل سادة كلاسيك، straight، مفتوح من الأمام، مع أزرار على طوله، 70- 80 % قطن، 20 - 30 % بوليستر، تركيا</v>
          </cell>
          <cell r="E374" t="str">
            <v>قميص رجالي قماش كلاسيك سادة كم طويل</v>
          </cell>
          <cell r="F374">
            <v>2023</v>
          </cell>
          <cell r="G374">
            <v>3</v>
          </cell>
          <cell r="H374">
            <v>36.724137931034484</v>
          </cell>
          <cell r="I374">
            <v>36.551724137931032</v>
          </cell>
          <cell r="J374">
            <v>36.896551724137929</v>
          </cell>
          <cell r="K374">
            <v>35.689655172413794</v>
          </cell>
          <cell r="L374">
            <v>36.551724137931032</v>
          </cell>
          <cell r="M374">
            <v>36.896551724137929</v>
          </cell>
          <cell r="N374">
            <v>38.103448275862071</v>
          </cell>
          <cell r="O374">
            <v>36.896551724137929</v>
          </cell>
          <cell r="P374">
            <v>37.241379310344826</v>
          </cell>
          <cell r="Q374">
            <v>36.896551724137929</v>
          </cell>
          <cell r="R374">
            <v>37.896551724137929</v>
          </cell>
          <cell r="S374">
            <v>38.396551724137929</v>
          </cell>
          <cell r="T374">
            <v>37.0617816091954</v>
          </cell>
        </row>
        <row r="375">
          <cell r="B375">
            <v>31200105</v>
          </cell>
          <cell r="C375" t="str">
            <v>031200105</v>
          </cell>
          <cell r="D375" t="str">
            <v>بلوفر "بلوزة شتوية" رجالية، 50 % صوف، 50% بوليستر، قصة كلاسيك سادة، مع خصر، اكمام طويل، رقبة على شكل V، تركيا</v>
          </cell>
          <cell r="E375" t="str">
            <v>بلوفر "بلوزة شتوية" رجالية</v>
          </cell>
          <cell r="F375">
            <v>2023</v>
          </cell>
          <cell r="G375">
            <v>3</v>
          </cell>
          <cell r="H375">
            <v>39.814814814814817</v>
          </cell>
          <cell r="I375">
            <v>39.25925925925926</v>
          </cell>
          <cell r="J375">
            <v>39.25925925925926</v>
          </cell>
          <cell r="K375">
            <v>39.25925925925926</v>
          </cell>
          <cell r="L375">
            <v>39.814814814814817</v>
          </cell>
          <cell r="M375">
            <v>39.629629629629626</v>
          </cell>
          <cell r="N375">
            <v>39.629629629629626</v>
          </cell>
          <cell r="O375">
            <v>40.185185185185183</v>
          </cell>
          <cell r="P375">
            <v>39.444444444444443</v>
          </cell>
          <cell r="Q375">
            <v>40</v>
          </cell>
          <cell r="R375">
            <v>41</v>
          </cell>
          <cell r="S375">
            <v>41.5</v>
          </cell>
          <cell r="T375">
            <v>39.89969135802469</v>
          </cell>
        </row>
        <row r="376">
          <cell r="B376">
            <v>31200107</v>
          </cell>
          <cell r="C376" t="str">
            <v>031200107</v>
          </cell>
          <cell r="D376" t="str">
            <v>بدلة قماش رجالي كلاسيك مكونة من قطعتين، السترة مبطنة بالكامل، مع صف واحد من الأزرار، البنطلون مبطن جزئيا - 100% صوف، تركيا</v>
          </cell>
          <cell r="E376" t="str">
            <v>بدلة قماش رجالي كلاسيك</v>
          </cell>
          <cell r="F376">
            <v>2023</v>
          </cell>
          <cell r="G376">
            <v>3</v>
          </cell>
          <cell r="H376">
            <v>222.5</v>
          </cell>
          <cell r="I376">
            <v>225</v>
          </cell>
          <cell r="J376">
            <v>221.25</v>
          </cell>
          <cell r="K376">
            <v>222.5</v>
          </cell>
          <cell r="L376">
            <v>221.25</v>
          </cell>
          <cell r="M376">
            <v>221.25</v>
          </cell>
          <cell r="N376">
            <v>223.75</v>
          </cell>
          <cell r="O376">
            <v>227.5</v>
          </cell>
          <cell r="P376">
            <v>222.5</v>
          </cell>
          <cell r="Q376">
            <v>226.25</v>
          </cell>
          <cell r="R376">
            <v>227.25</v>
          </cell>
          <cell r="S376">
            <v>227.75</v>
          </cell>
          <cell r="T376">
            <v>224.0625</v>
          </cell>
        </row>
        <row r="377">
          <cell r="B377">
            <v>31200109</v>
          </cell>
          <cell r="C377" t="str">
            <v>031200109</v>
          </cell>
          <cell r="D377" t="str">
            <v>بلوز "تي شيرت" رجالي، سادة،70 - 100 % قطن، straight نصف كم، رقبة مستديرة، تركيا</v>
          </cell>
          <cell r="E377" t="str">
            <v>بلوز "تي شيرت" رجالي</v>
          </cell>
          <cell r="F377">
            <v>2023</v>
          </cell>
          <cell r="G377">
            <v>3</v>
          </cell>
          <cell r="H377">
            <v>30.227272727272727</v>
          </cell>
          <cell r="I377">
            <v>30</v>
          </cell>
          <cell r="J377">
            <v>30.681818181818183</v>
          </cell>
          <cell r="K377">
            <v>29.09090909090909</v>
          </cell>
          <cell r="L377">
            <v>29.318181818181817</v>
          </cell>
          <cell r="M377">
            <v>30.681818181818183</v>
          </cell>
          <cell r="N377">
            <v>31.818181818181817</v>
          </cell>
          <cell r="O377">
            <v>30.681818181818183</v>
          </cell>
          <cell r="P377">
            <v>30.681818181818183</v>
          </cell>
          <cell r="Q377">
            <v>31.59090909090909</v>
          </cell>
          <cell r="R377">
            <v>32.590909090909093</v>
          </cell>
          <cell r="S377">
            <v>33.090909090909093</v>
          </cell>
          <cell r="T377">
            <v>30.871212121212125</v>
          </cell>
        </row>
        <row r="378">
          <cell r="B378">
            <v>31200110</v>
          </cell>
          <cell r="C378" t="str">
            <v>031200110</v>
          </cell>
          <cell r="D378" t="str">
            <v>فانيلا رجالي ابيض كت عريض 100 % قطن، مستورد</v>
          </cell>
          <cell r="E378" t="str">
            <v>فانيلا رجالي</v>
          </cell>
          <cell r="F378">
            <v>2023</v>
          </cell>
          <cell r="G378">
            <v>3</v>
          </cell>
          <cell r="H378">
            <v>14.384615384615385</v>
          </cell>
          <cell r="I378">
            <v>13.846153846153847</v>
          </cell>
          <cell r="J378">
            <v>12.846153846153847</v>
          </cell>
          <cell r="K378">
            <v>13.692307692307692</v>
          </cell>
          <cell r="L378">
            <v>13.923076923076923</v>
          </cell>
          <cell r="M378">
            <v>12.846153846153847</v>
          </cell>
          <cell r="N378">
            <v>12.23076923076923</v>
          </cell>
          <cell r="O378">
            <v>12.076923076923077</v>
          </cell>
          <cell r="P378">
            <v>11.76923076923077</v>
          </cell>
          <cell r="Q378">
            <v>11.538461538461538</v>
          </cell>
          <cell r="R378">
            <v>12.538461538461538</v>
          </cell>
          <cell r="S378">
            <v>13.038461538461538</v>
          </cell>
          <cell r="T378">
            <v>12.894230769230772</v>
          </cell>
        </row>
        <row r="379">
          <cell r="B379">
            <v>31200201</v>
          </cell>
          <cell r="C379" t="str">
            <v>031200201</v>
          </cell>
          <cell r="D379" t="str">
            <v>بنطلون نسائي، قماش، صيفي،straight خصر عالي، 50 - 65% قطن، 35- 50% بوليستر، مع حلقات للحزام، سادة، غير مبطن - تركيا</v>
          </cell>
          <cell r="E379" t="str">
            <v>بنطلون قماش ستاتي</v>
          </cell>
          <cell r="F379">
            <v>2023</v>
          </cell>
          <cell r="G379">
            <v>3</v>
          </cell>
          <cell r="H379">
            <v>42.407407407407405</v>
          </cell>
          <cell r="I379">
            <v>42.777777777777779</v>
          </cell>
          <cell r="J379">
            <v>40.74074074074074</v>
          </cell>
          <cell r="K379">
            <v>42.222222222222221</v>
          </cell>
          <cell r="L379">
            <v>41.666666666666664</v>
          </cell>
          <cell r="M379">
            <v>41.296296296296298</v>
          </cell>
          <cell r="N379">
            <v>42.777777777777779</v>
          </cell>
          <cell r="O379">
            <v>42.962962962962962</v>
          </cell>
          <cell r="P379">
            <v>42.592592592592595</v>
          </cell>
          <cell r="Q379">
            <v>42.777777777777779</v>
          </cell>
          <cell r="R379">
            <v>43.777777777777779</v>
          </cell>
          <cell r="S379">
            <v>44.277777777777779</v>
          </cell>
          <cell r="T379">
            <v>42.523148148148145</v>
          </cell>
        </row>
        <row r="380">
          <cell r="B380">
            <v>31200202</v>
          </cell>
          <cell r="C380" t="str">
            <v>031200202</v>
          </cell>
          <cell r="D380" t="str">
            <v>بلوفر "بلوزة شتوية" نسائية قصيرة، 50 % صوف، 50% بوليستر، قصة كلاسيك سادة، مع خصر، اكمام طويل، رقبة على شكل V ، تركيا</v>
          </cell>
          <cell r="E380" t="str">
            <v>بلوفر "بلوزة شتوية" نسائية</v>
          </cell>
          <cell r="F380">
            <v>2023</v>
          </cell>
          <cell r="G380">
            <v>3</v>
          </cell>
          <cell r="H380">
            <v>43.888888888888886</v>
          </cell>
          <cell r="I380">
            <v>40.555555555555557</v>
          </cell>
          <cell r="J380">
            <v>40.555555555555557</v>
          </cell>
          <cell r="K380">
            <v>43.055555555555557</v>
          </cell>
          <cell r="L380">
            <v>42.5</v>
          </cell>
          <cell r="M380">
            <v>42.222222222222221</v>
          </cell>
          <cell r="N380">
            <v>41.944444444444443</v>
          </cell>
          <cell r="O380">
            <v>42.5</v>
          </cell>
          <cell r="P380">
            <v>43.333333333333336</v>
          </cell>
          <cell r="Q380">
            <v>43.611111111111114</v>
          </cell>
          <cell r="R380">
            <v>44.611111111111114</v>
          </cell>
          <cell r="S380">
            <v>45.111111111111114</v>
          </cell>
          <cell r="T380">
            <v>42.824074074074069</v>
          </cell>
        </row>
        <row r="381">
          <cell r="B381">
            <v>31200203</v>
          </cell>
          <cell r="C381" t="str">
            <v>031200203</v>
          </cell>
          <cell r="D381" t="str">
            <v>بجامة نسائية فوتر شتوية - قطعتين (بلوزة، بنطال) - تركيا</v>
          </cell>
          <cell r="E381" t="str">
            <v>بجامة نسائية فوتر</v>
          </cell>
          <cell r="F381">
            <v>2023</v>
          </cell>
          <cell r="G381">
            <v>3</v>
          </cell>
          <cell r="H381">
            <v>50.294117647058826</v>
          </cell>
          <cell r="I381">
            <v>50.882352941176471</v>
          </cell>
          <cell r="J381">
            <v>48.823529411764703</v>
          </cell>
          <cell r="K381">
            <v>50.294117647058826</v>
          </cell>
          <cell r="L381">
            <v>48.235294117647058</v>
          </cell>
          <cell r="M381">
            <v>51.176470588235297</v>
          </cell>
          <cell r="N381">
            <v>51.176470588235297</v>
          </cell>
          <cell r="O381">
            <v>51.176470588235297</v>
          </cell>
          <cell r="P381">
            <v>51.764705882352942</v>
          </cell>
          <cell r="Q381">
            <v>51.470588235294116</v>
          </cell>
          <cell r="R381">
            <v>52.470588235294116</v>
          </cell>
          <cell r="S381">
            <v>52.970588235294116</v>
          </cell>
          <cell r="T381">
            <v>50.894607843137265</v>
          </cell>
        </row>
        <row r="382">
          <cell r="B382">
            <v>31200204</v>
          </cell>
          <cell r="C382" t="str">
            <v>031200204</v>
          </cell>
          <cell r="D382" t="str">
            <v>بنطلون جينز أزرق ستاتي، straight خصر عالي، قصة كلاسيكية، 100% قطن دنيم</v>
          </cell>
          <cell r="E382" t="str">
            <v>بنطلون جينز ستاتي</v>
          </cell>
          <cell r="F382">
            <v>2023</v>
          </cell>
          <cell r="G382">
            <v>3</v>
          </cell>
          <cell r="H382">
            <v>48.529411764705884</v>
          </cell>
          <cell r="I382">
            <v>47.352941176470587</v>
          </cell>
          <cell r="J382">
            <v>49.117647058823529</v>
          </cell>
          <cell r="K382">
            <v>47.647058823529413</v>
          </cell>
          <cell r="L382">
            <v>50.882352941176471</v>
          </cell>
          <cell r="M382">
            <v>48.529411764705884</v>
          </cell>
          <cell r="N382">
            <v>48.529411764705884</v>
          </cell>
          <cell r="O382">
            <v>48.823529411764703</v>
          </cell>
          <cell r="P382">
            <v>50</v>
          </cell>
          <cell r="Q382">
            <v>48.823529411764703</v>
          </cell>
          <cell r="R382">
            <v>49.823529411764703</v>
          </cell>
          <cell r="S382">
            <v>50.323529411764703</v>
          </cell>
          <cell r="T382">
            <v>49.031862745098046</v>
          </cell>
        </row>
        <row r="383">
          <cell r="B383">
            <v>31200205</v>
          </cell>
          <cell r="C383" t="str">
            <v>031200205</v>
          </cell>
          <cell r="D383" t="str">
            <v>جلباب شرعي صيفي نسائي - تركيا</v>
          </cell>
          <cell r="E383" t="str">
            <v>جلباب نسائي</v>
          </cell>
          <cell r="F383">
            <v>2023</v>
          </cell>
          <cell r="G383">
            <v>3</v>
          </cell>
          <cell r="H383">
            <v>131.81818181818181</v>
          </cell>
          <cell r="I383">
            <v>130.90909090909091</v>
          </cell>
          <cell r="J383">
            <v>130.90909090909091</v>
          </cell>
          <cell r="K383">
            <v>130.90909090909091</v>
          </cell>
          <cell r="L383">
            <v>127.27272727272727</v>
          </cell>
          <cell r="M383">
            <v>130</v>
          </cell>
          <cell r="N383">
            <v>128.18181818181819</v>
          </cell>
          <cell r="O383">
            <v>129.09090909090909</v>
          </cell>
          <cell r="P383">
            <v>127.27272727272727</v>
          </cell>
          <cell r="Q383">
            <v>126.36363636363636</v>
          </cell>
          <cell r="R383">
            <v>127.36363636363636</v>
          </cell>
          <cell r="S383">
            <v>127.86363636363636</v>
          </cell>
          <cell r="T383">
            <v>128.9962121212121</v>
          </cell>
        </row>
        <row r="384">
          <cell r="B384">
            <v>31200206</v>
          </cell>
          <cell r="C384" t="str">
            <v>031200206</v>
          </cell>
          <cell r="D384" t="str">
            <v>قميص نسائي قماش كلاسيك سادة كم طويل، 100 % فيسكوز، مفتوح من الأمام، ازرار على طوله، ياقة بأسلوب القميص، تركيا</v>
          </cell>
          <cell r="E384" t="str">
            <v>قميص نسائي كلاسيك سادة كم طويل</v>
          </cell>
          <cell r="F384">
            <v>2023</v>
          </cell>
          <cell r="G384">
            <v>3</v>
          </cell>
          <cell r="H384">
            <v>38.888888888888886</v>
          </cell>
          <cell r="I384">
            <v>38.888888888888886</v>
          </cell>
          <cell r="J384">
            <v>38.055555555555557</v>
          </cell>
          <cell r="K384">
            <v>39.722222222222221</v>
          </cell>
          <cell r="L384">
            <v>39.722222222222221</v>
          </cell>
          <cell r="M384">
            <v>40.833333333333336</v>
          </cell>
          <cell r="N384">
            <v>42.777777777777779</v>
          </cell>
          <cell r="O384">
            <v>41.944444444444443</v>
          </cell>
          <cell r="P384">
            <v>42.5</v>
          </cell>
          <cell r="Q384">
            <v>43.055555555555557</v>
          </cell>
          <cell r="R384">
            <v>44.055555555555557</v>
          </cell>
          <cell r="S384">
            <v>44.555555555555557</v>
          </cell>
          <cell r="T384">
            <v>41.25</v>
          </cell>
        </row>
        <row r="385">
          <cell r="B385">
            <v>31200207</v>
          </cell>
          <cell r="C385" t="str">
            <v>031200207</v>
          </cell>
          <cell r="D385" t="str">
            <v>جوارب نسائية قصيرة شيفون شفاف "يغطي حتى أعلى الكاحل فقط"</v>
          </cell>
          <cell r="E385" t="str">
            <v>علبة (زوجين)</v>
          </cell>
          <cell r="F385">
            <v>2023</v>
          </cell>
          <cell r="G385">
            <v>3</v>
          </cell>
          <cell r="H385">
            <v>3</v>
          </cell>
          <cell r="I385">
            <v>2.9166666666666665</v>
          </cell>
          <cell r="J385">
            <v>2.9166666666666665</v>
          </cell>
          <cell r="K385">
            <v>2.8333333333333335</v>
          </cell>
          <cell r="L385">
            <v>2.8333333333333335</v>
          </cell>
          <cell r="M385">
            <v>2.75</v>
          </cell>
          <cell r="N385">
            <v>2.8333333333333335</v>
          </cell>
          <cell r="O385">
            <v>2.9166666666666665</v>
          </cell>
          <cell r="P385">
            <v>2.9166666666666665</v>
          </cell>
          <cell r="Q385">
            <v>2.9166666666666665</v>
          </cell>
          <cell r="R385">
            <v>2.9166666666666665</v>
          </cell>
          <cell r="S385">
            <v>2.9166666666666665</v>
          </cell>
          <cell r="T385">
            <v>2.8888888888888893</v>
          </cell>
        </row>
        <row r="386">
          <cell r="B386">
            <v>31200301</v>
          </cell>
          <cell r="C386" t="str">
            <v>031200301</v>
          </cell>
          <cell r="D386" t="str">
            <v>قميص ولادي من 6-8 سنوات قماش كم طويل كروهات كلاسيك، straight، مفتوح من الأمام، مع أزرار على طوله، 70- 80 % قطن، 20 - 30 % بوليستر، تركيا</v>
          </cell>
          <cell r="E386" t="str">
            <v>قميص ولادي قماش كلاسيك كروهات كم طويل</v>
          </cell>
          <cell r="F386">
            <v>2023</v>
          </cell>
          <cell r="G386">
            <v>3</v>
          </cell>
          <cell r="H386">
            <v>23.666666666666668</v>
          </cell>
          <cell r="I386">
            <v>25.2</v>
          </cell>
          <cell r="J386">
            <v>24.4</v>
          </cell>
          <cell r="K386">
            <v>24.933333333333334</v>
          </cell>
          <cell r="L386">
            <v>24.933333333333334</v>
          </cell>
          <cell r="M386">
            <v>24.866666666666667</v>
          </cell>
          <cell r="N386">
            <v>26.066666666666666</v>
          </cell>
          <cell r="O386">
            <v>26.466666666666665</v>
          </cell>
          <cell r="P386">
            <v>26.6</v>
          </cell>
          <cell r="Q386">
            <v>26.933333333333334</v>
          </cell>
          <cell r="R386">
            <v>27.933333333333334</v>
          </cell>
          <cell r="S386">
            <v>28.433333333333334</v>
          </cell>
          <cell r="T386">
            <v>25.869444444444444</v>
          </cell>
        </row>
        <row r="387">
          <cell r="B387">
            <v>31200302</v>
          </cell>
          <cell r="C387" t="str">
            <v>031200302</v>
          </cell>
          <cell r="D387" t="str">
            <v>بنطلون جينز أزرق ولادي من 6-8 سنوات، straight خصر عالي مع سحاب أو أزرار، قصة كلاسيكية، 100% قطن دنيم</v>
          </cell>
          <cell r="E387" t="str">
            <v>بنطلون جينز ولادي</v>
          </cell>
          <cell r="F387">
            <v>2023</v>
          </cell>
          <cell r="G387">
            <v>3</v>
          </cell>
          <cell r="H387">
            <v>30.263157894736842</v>
          </cell>
          <cell r="I387">
            <v>32.473684210526315</v>
          </cell>
          <cell r="J387">
            <v>30.789473684210527</v>
          </cell>
          <cell r="K387">
            <v>31.94736842105263</v>
          </cell>
          <cell r="L387">
            <v>33.736842105263158</v>
          </cell>
          <cell r="M387">
            <v>32.631578947368418</v>
          </cell>
          <cell r="N387">
            <v>33.684210526315788</v>
          </cell>
          <cell r="O387">
            <v>32.368421052631582</v>
          </cell>
          <cell r="P387">
            <v>31</v>
          </cell>
          <cell r="Q387">
            <v>31.526315789473685</v>
          </cell>
          <cell r="R387">
            <v>32.526315789473685</v>
          </cell>
          <cell r="S387">
            <v>33.026315789473685</v>
          </cell>
          <cell r="T387">
            <v>32.164473684210527</v>
          </cell>
        </row>
        <row r="388">
          <cell r="B388">
            <v>31200303</v>
          </cell>
          <cell r="C388" t="str">
            <v>031200303</v>
          </cell>
          <cell r="D388" t="str">
            <v>تبان بناتي "رداء قميصي تحتي بناتي" نصف كم، عمر من 12-18 شهر، 100 % قطن، أطراف مدعمة، مفتوح عند القدمين، مع كباسات من أسفل، مستورد</v>
          </cell>
          <cell r="E388" t="str">
            <v>تبان بناتي</v>
          </cell>
          <cell r="F388">
            <v>2023</v>
          </cell>
          <cell r="G388">
            <v>3</v>
          </cell>
          <cell r="H388">
            <v>23</v>
          </cell>
          <cell r="I388">
            <v>22.5</v>
          </cell>
          <cell r="J388">
            <v>22.5</v>
          </cell>
          <cell r="K388">
            <v>22.7</v>
          </cell>
          <cell r="L388">
            <v>22.8</v>
          </cell>
          <cell r="M388">
            <v>22.6</v>
          </cell>
          <cell r="N388">
            <v>23.1</v>
          </cell>
          <cell r="O388">
            <v>22.2</v>
          </cell>
          <cell r="P388">
            <v>19.899999999999999</v>
          </cell>
          <cell r="Q388">
            <v>21.4</v>
          </cell>
          <cell r="R388">
            <v>22.4</v>
          </cell>
          <cell r="S388">
            <v>22.9</v>
          </cell>
          <cell r="T388">
            <v>22.333333333333332</v>
          </cell>
        </row>
        <row r="389">
          <cell r="B389">
            <v>31200304</v>
          </cell>
          <cell r="C389" t="str">
            <v>031200304</v>
          </cell>
          <cell r="D389" t="str">
            <v>قميص مدرسي للصبيان سادة لعمر 7- 8 سنوات - اكمام قصيرة، كلاسيك ، مع ياقة باسلوب القميص، مفتوح من الامام مع أزرار على طوله، 50 - 65 % قطن، 35 - 50 % صناعي، مستورد</v>
          </cell>
          <cell r="E389" t="str">
            <v>قميص مدرسي للصبيان</v>
          </cell>
          <cell r="F389">
            <v>2023</v>
          </cell>
          <cell r="G389">
            <v>3</v>
          </cell>
          <cell r="H389">
            <v>21.933333333333334</v>
          </cell>
          <cell r="I389">
            <v>22.266666666666666</v>
          </cell>
          <cell r="J389">
            <v>22.6</v>
          </cell>
          <cell r="K389">
            <v>22.6</v>
          </cell>
          <cell r="L389">
            <v>22.266666666666666</v>
          </cell>
          <cell r="M389">
            <v>23.266666666666666</v>
          </cell>
          <cell r="N389">
            <v>23.6</v>
          </cell>
          <cell r="O389">
            <v>24.266666666666666</v>
          </cell>
          <cell r="P389">
            <v>23.933333333333334</v>
          </cell>
          <cell r="Q389">
            <v>24.6</v>
          </cell>
          <cell r="R389">
            <v>24.6</v>
          </cell>
          <cell r="S389">
            <v>24.6</v>
          </cell>
          <cell r="T389">
            <v>23.37777777777778</v>
          </cell>
        </row>
        <row r="390">
          <cell r="B390">
            <v>31200305</v>
          </cell>
          <cell r="C390" t="str">
            <v>031200305</v>
          </cell>
          <cell r="D390" t="str">
            <v>بلوز "تي شيرت" ولادي من 7-8 سنوات سادة، 100 % قطن، نصف كم، مع ياقة باسلوب القميص، مستورد</v>
          </cell>
          <cell r="E390" t="str">
            <v>بلوز "تي شيرت" ولادي</v>
          </cell>
          <cell r="F390">
            <v>2023</v>
          </cell>
          <cell r="G390">
            <v>3</v>
          </cell>
          <cell r="H390">
            <v>20.384615384615383</v>
          </cell>
          <cell r="I390">
            <v>21.846153846153847</v>
          </cell>
          <cell r="J390">
            <v>20.53846153846154</v>
          </cell>
          <cell r="K390">
            <v>20.307692307692307</v>
          </cell>
          <cell r="L390">
            <v>21.46153846153846</v>
          </cell>
          <cell r="M390">
            <v>19.923076923076923</v>
          </cell>
          <cell r="N390">
            <v>21.692307692307693</v>
          </cell>
          <cell r="O390">
            <v>22.53846153846154</v>
          </cell>
          <cell r="P390">
            <v>21.076923076923077</v>
          </cell>
          <cell r="Q390">
            <v>21.46153846153846</v>
          </cell>
          <cell r="R390">
            <v>22.46153846153846</v>
          </cell>
          <cell r="S390">
            <v>22.96153846153846</v>
          </cell>
          <cell r="T390">
            <v>21.387820512820511</v>
          </cell>
        </row>
        <row r="391">
          <cell r="B391">
            <v>31200306</v>
          </cell>
          <cell r="C391" t="str">
            <v>031200306</v>
          </cell>
          <cell r="D391" t="str">
            <v>مريول مدرسي بناتي جاهز"مريول ترجال الأصلي" من عمر 8-10 سنوات "المرحلة الابتدائية"</v>
          </cell>
          <cell r="E391" t="str">
            <v>مريول مدرسي بناتي "المرحلة الابتدائية"</v>
          </cell>
          <cell r="F391">
            <v>2023</v>
          </cell>
          <cell r="G391">
            <v>3</v>
          </cell>
          <cell r="H391">
            <v>26.5</v>
          </cell>
          <cell r="I391">
            <v>27</v>
          </cell>
          <cell r="J391">
            <v>26.5</v>
          </cell>
          <cell r="K391">
            <v>26.5</v>
          </cell>
          <cell r="L391">
            <v>27</v>
          </cell>
          <cell r="M391">
            <v>28.1</v>
          </cell>
          <cell r="N391">
            <v>28.7</v>
          </cell>
          <cell r="O391">
            <v>26.5</v>
          </cell>
          <cell r="P391">
            <v>27.5</v>
          </cell>
          <cell r="Q391">
            <v>27.5</v>
          </cell>
          <cell r="R391">
            <v>27.5</v>
          </cell>
          <cell r="S391">
            <v>27.5</v>
          </cell>
          <cell r="T391">
            <v>27.233333333333331</v>
          </cell>
        </row>
        <row r="392">
          <cell r="B392">
            <v>31200307</v>
          </cell>
          <cell r="C392" t="str">
            <v>031200307</v>
          </cell>
          <cell r="D392" t="str">
            <v>تبان بناتي خارجي للنوم كم طويل، عمر من 12-18 شهر، 100 % قطن، مع كباسات خارجية مغلق عند القدمين، مستورد</v>
          </cell>
          <cell r="E392" t="str">
            <v>تبان بناتي خارجي للنوم كم طويل</v>
          </cell>
          <cell r="F392">
            <v>2023</v>
          </cell>
          <cell r="G392">
            <v>3</v>
          </cell>
          <cell r="H392">
            <v>26</v>
          </cell>
          <cell r="I392">
            <v>26</v>
          </cell>
          <cell r="J392">
            <v>23</v>
          </cell>
          <cell r="K392">
            <v>24</v>
          </cell>
          <cell r="L392">
            <v>24</v>
          </cell>
          <cell r="M392">
            <v>23</v>
          </cell>
          <cell r="N392">
            <v>21</v>
          </cell>
          <cell r="O392">
            <v>22</v>
          </cell>
          <cell r="P392">
            <v>20</v>
          </cell>
          <cell r="Q392">
            <v>20</v>
          </cell>
          <cell r="R392">
            <v>21</v>
          </cell>
          <cell r="S392">
            <v>21.5</v>
          </cell>
          <cell r="T392">
            <v>22.625</v>
          </cell>
        </row>
        <row r="393">
          <cell r="B393">
            <v>31300101</v>
          </cell>
          <cell r="C393" t="str">
            <v>031300101</v>
          </cell>
          <cell r="D393" t="str">
            <v>ربطة عنق رجالية كلاسيك، العرض 8-9 سم، الطول 147 - 148 سم ، تركيا</v>
          </cell>
          <cell r="E393" t="str">
            <v>ربطة عنق رجالية كلاسيك</v>
          </cell>
          <cell r="F393">
            <v>2023</v>
          </cell>
          <cell r="G393">
            <v>3</v>
          </cell>
          <cell r="H393">
            <v>18.333333333333332</v>
          </cell>
          <cell r="I393">
            <v>18.333333333333332</v>
          </cell>
          <cell r="J393">
            <v>19.444444444444443</v>
          </cell>
          <cell r="K393">
            <v>19.444444444444443</v>
          </cell>
          <cell r="L393">
            <v>18.888888888888889</v>
          </cell>
          <cell r="M393">
            <v>19.444444444444443</v>
          </cell>
          <cell r="N393">
            <v>17.777777777777779</v>
          </cell>
          <cell r="O393">
            <v>17.777777777777779</v>
          </cell>
          <cell r="P393">
            <v>17.222222222222221</v>
          </cell>
          <cell r="Q393">
            <v>17.222222222222221</v>
          </cell>
          <cell r="R393">
            <v>17.222222222222221</v>
          </cell>
          <cell r="S393">
            <v>17.222222222222221</v>
          </cell>
          <cell r="T393">
            <v>18.194444444444446</v>
          </cell>
        </row>
        <row r="394">
          <cell r="B394">
            <v>31300102</v>
          </cell>
          <cell r="C394" t="str">
            <v>031300102</v>
          </cell>
          <cell r="D394" t="str">
            <v>حزام جلد صناعي رجالي، العرض من 2.5 - 4 سم، الطول من 95 - 130 سم، مستورد</v>
          </cell>
          <cell r="E394" t="str">
            <v>حزام جلد صناعي رجالي</v>
          </cell>
          <cell r="F394">
            <v>2023</v>
          </cell>
          <cell r="G394">
            <v>3</v>
          </cell>
          <cell r="H394">
            <v>11.333333333333334</v>
          </cell>
          <cell r="I394">
            <v>11.333333333333334</v>
          </cell>
          <cell r="J394">
            <v>10</v>
          </cell>
          <cell r="K394">
            <v>11.444444444444445</v>
          </cell>
          <cell r="L394">
            <v>10.555555555555555</v>
          </cell>
          <cell r="M394">
            <v>10</v>
          </cell>
          <cell r="N394">
            <v>10.777777777777779</v>
          </cell>
          <cell r="O394">
            <v>10.555555555555555</v>
          </cell>
          <cell r="P394">
            <v>10</v>
          </cell>
          <cell r="Q394">
            <v>10</v>
          </cell>
          <cell r="R394">
            <v>10</v>
          </cell>
          <cell r="S394">
            <v>10</v>
          </cell>
          <cell r="T394">
            <v>10.500000000000002</v>
          </cell>
        </row>
        <row r="395">
          <cell r="B395">
            <v>31300201</v>
          </cell>
          <cell r="C395" t="str">
            <v>031300201</v>
          </cell>
          <cell r="D395" t="str">
            <v>شالة نسائية سادة قطن، 100 % قطن، العرض 150 سم، الطول 70 سم ، مستورد</v>
          </cell>
          <cell r="E395" t="str">
            <v>شالة نسائية قطن</v>
          </cell>
          <cell r="F395">
            <v>2023</v>
          </cell>
          <cell r="G395">
            <v>3</v>
          </cell>
          <cell r="H395">
            <v>14.875</v>
          </cell>
          <cell r="I395">
            <v>15.375</v>
          </cell>
          <cell r="J395">
            <v>16</v>
          </cell>
          <cell r="K395">
            <v>16.125</v>
          </cell>
          <cell r="L395">
            <v>15.5</v>
          </cell>
          <cell r="M395">
            <v>13.75</v>
          </cell>
          <cell r="N395">
            <v>15</v>
          </cell>
          <cell r="O395">
            <v>14.75</v>
          </cell>
          <cell r="P395">
            <v>15.625</v>
          </cell>
          <cell r="Q395">
            <v>14.625</v>
          </cell>
          <cell r="R395">
            <v>14.625</v>
          </cell>
          <cell r="S395">
            <v>14.625</v>
          </cell>
          <cell r="T395">
            <v>15.072916666666666</v>
          </cell>
        </row>
        <row r="396">
          <cell r="B396">
            <v>31410001</v>
          </cell>
          <cell r="C396" t="str">
            <v>031410001</v>
          </cell>
          <cell r="D396" t="str">
            <v>تنظيف جاف "غسيل" وكي بدلة رجالية من قطعتين</v>
          </cell>
          <cell r="E396" t="str">
            <v>تنظيف جاف "غسيل" وكي بدلة رجالية</v>
          </cell>
          <cell r="F396">
            <v>2023</v>
          </cell>
          <cell r="G396">
            <v>3</v>
          </cell>
          <cell r="H396">
            <v>12.333333333333334</v>
          </cell>
          <cell r="I396">
            <v>12.333333333333334</v>
          </cell>
          <cell r="J396">
            <v>15</v>
          </cell>
          <cell r="K396">
            <v>15</v>
          </cell>
          <cell r="L396">
            <v>15</v>
          </cell>
          <cell r="M396">
            <v>11.666666666666666</v>
          </cell>
          <cell r="N396">
            <v>11.666666666666666</v>
          </cell>
          <cell r="O396">
            <v>11.666666666666666</v>
          </cell>
          <cell r="P396">
            <v>15</v>
          </cell>
          <cell r="Q396">
            <v>15</v>
          </cell>
          <cell r="R396">
            <v>15</v>
          </cell>
          <cell r="S396">
            <v>15</v>
          </cell>
          <cell r="T396">
            <v>13.722222222222223</v>
          </cell>
        </row>
        <row r="397">
          <cell r="B397">
            <v>31410002</v>
          </cell>
          <cell r="C397" t="str">
            <v>031410002</v>
          </cell>
          <cell r="D397" t="str">
            <v>غسيل آلي وكي قميص رجالي</v>
          </cell>
          <cell r="E397" t="str">
            <v xml:space="preserve">غسيل آلي وكي قميص رجالي </v>
          </cell>
          <cell r="F397">
            <v>2023</v>
          </cell>
          <cell r="G397">
            <v>3</v>
          </cell>
          <cell r="H397">
            <v>3</v>
          </cell>
          <cell r="I397">
            <v>3</v>
          </cell>
          <cell r="J397">
            <v>2.6666666666666665</v>
          </cell>
          <cell r="K397">
            <v>2.6666666666666665</v>
          </cell>
          <cell r="L397">
            <v>2.6666666666666665</v>
          </cell>
          <cell r="M397">
            <v>2.6666666666666665</v>
          </cell>
          <cell r="N397">
            <v>2.6666666666666665</v>
          </cell>
          <cell r="O397">
            <v>2.6666666666666665</v>
          </cell>
          <cell r="P397">
            <v>3.3333333333333335</v>
          </cell>
          <cell r="Q397">
            <v>3.3333333333333335</v>
          </cell>
          <cell r="R397">
            <v>3.3333333333333335</v>
          </cell>
          <cell r="S397">
            <v>3.3333333333333335</v>
          </cell>
          <cell r="T397">
            <v>2.9444444444444442</v>
          </cell>
        </row>
        <row r="398">
          <cell r="B398">
            <v>31410003</v>
          </cell>
          <cell r="C398" t="str">
            <v>031410003</v>
          </cell>
          <cell r="D398" t="str">
            <v>غسيل آلي وكي بنطلون رجالي قماش</v>
          </cell>
          <cell r="E398" t="str">
            <v>غسيل آلي وكي بنطلون رجالي قماش</v>
          </cell>
          <cell r="F398">
            <v>2023</v>
          </cell>
          <cell r="G398">
            <v>3</v>
          </cell>
          <cell r="H398">
            <v>3</v>
          </cell>
          <cell r="I398">
            <v>3</v>
          </cell>
          <cell r="J398">
            <v>2.6666666666666665</v>
          </cell>
          <cell r="K398">
            <v>2.6666666666666665</v>
          </cell>
          <cell r="L398">
            <v>2.6666666666666665</v>
          </cell>
          <cell r="M398">
            <v>2.6666666666666665</v>
          </cell>
          <cell r="N398">
            <v>2.6666666666666665</v>
          </cell>
          <cell r="O398">
            <v>2.6666666666666665</v>
          </cell>
          <cell r="P398">
            <v>3.3333333333333335</v>
          </cell>
          <cell r="Q398">
            <v>3.3333333333333335</v>
          </cell>
          <cell r="R398">
            <v>3.3333333333333335</v>
          </cell>
          <cell r="S398">
            <v>3.3333333333333335</v>
          </cell>
          <cell r="T398">
            <v>2.9444444444444442</v>
          </cell>
        </row>
        <row r="399">
          <cell r="B399">
            <v>31410004</v>
          </cell>
          <cell r="C399" t="str">
            <v>031410004</v>
          </cell>
          <cell r="D399" t="str">
            <v>تنظيف جاف "غسيل" وكي فستان سهرة سواريه</v>
          </cell>
          <cell r="E399" t="str">
            <v>تنظيف جاف "غسيل" وكي فستان سهرة</v>
          </cell>
          <cell r="F399">
            <v>2023</v>
          </cell>
          <cell r="G399">
            <v>3</v>
          </cell>
          <cell r="H399">
            <v>6.666666666666667</v>
          </cell>
          <cell r="I399">
            <v>6.666666666666667</v>
          </cell>
          <cell r="J399">
            <v>11.666666666666666</v>
          </cell>
          <cell r="K399">
            <v>11.666666666666666</v>
          </cell>
          <cell r="L399">
            <v>11.666666666666666</v>
          </cell>
          <cell r="M399">
            <v>11.666666666666666</v>
          </cell>
          <cell r="N399">
            <v>11.666666666666666</v>
          </cell>
          <cell r="O399">
            <v>11.666666666666666</v>
          </cell>
          <cell r="P399">
            <v>11.666666666666666</v>
          </cell>
          <cell r="Q399">
            <v>11.666666666666666</v>
          </cell>
          <cell r="R399">
            <v>11.666666666666666</v>
          </cell>
          <cell r="S399">
            <v>11.666666666666666</v>
          </cell>
          <cell r="T399">
            <v>10.833333333333334</v>
          </cell>
        </row>
        <row r="400">
          <cell r="B400">
            <v>31410005</v>
          </cell>
          <cell r="C400" t="str">
            <v>031410005</v>
          </cell>
          <cell r="D400" t="str">
            <v>كي عبائة نسائية</v>
          </cell>
          <cell r="E400" t="str">
            <v>كي عبائة نسائية</v>
          </cell>
          <cell r="F400">
            <v>2023</v>
          </cell>
          <cell r="G400">
            <v>3</v>
          </cell>
          <cell r="H400">
            <v>3.3333333333333335</v>
          </cell>
          <cell r="I400">
            <v>3.3333333333333335</v>
          </cell>
          <cell r="J400">
            <v>3.3333333333333335</v>
          </cell>
          <cell r="K400">
            <v>3.3333333333333335</v>
          </cell>
          <cell r="L400">
            <v>3.3333333333333335</v>
          </cell>
          <cell r="M400">
            <v>3.6666666666666665</v>
          </cell>
          <cell r="N400">
            <v>3.6666666666666665</v>
          </cell>
          <cell r="O400">
            <v>3.6666666666666665</v>
          </cell>
          <cell r="P400">
            <v>3.6666666666666665</v>
          </cell>
          <cell r="Q400">
            <v>3.6666666666666665</v>
          </cell>
          <cell r="R400">
            <v>3.6666666666666665</v>
          </cell>
          <cell r="S400">
            <v>3.6666666666666665</v>
          </cell>
          <cell r="T400">
            <v>3.5277777777777781</v>
          </cell>
        </row>
        <row r="401">
          <cell r="B401">
            <v>31420102</v>
          </cell>
          <cell r="C401" t="str">
            <v>031420102</v>
          </cell>
          <cell r="D401" t="str">
            <v>اجرة تفصيل بنطلون رجالي</v>
          </cell>
          <cell r="E401" t="str">
            <v>تفصيل</v>
          </cell>
          <cell r="F401">
            <v>2023</v>
          </cell>
          <cell r="G401">
            <v>3</v>
          </cell>
          <cell r="H401">
            <v>24</v>
          </cell>
          <cell r="I401">
            <v>24</v>
          </cell>
          <cell r="J401">
            <v>24</v>
          </cell>
          <cell r="K401">
            <v>24</v>
          </cell>
          <cell r="L401">
            <v>24</v>
          </cell>
          <cell r="M401">
            <v>26</v>
          </cell>
          <cell r="N401">
            <v>26</v>
          </cell>
          <cell r="O401">
            <v>26</v>
          </cell>
          <cell r="P401">
            <v>26</v>
          </cell>
          <cell r="Q401">
            <v>26</v>
          </cell>
          <cell r="R401">
            <v>26</v>
          </cell>
          <cell r="S401">
            <v>26</v>
          </cell>
          <cell r="T401">
            <v>25.166666666666668</v>
          </cell>
        </row>
        <row r="402">
          <cell r="B402">
            <v>31430001</v>
          </cell>
          <cell r="C402" t="str">
            <v>031430001</v>
          </cell>
          <cell r="D402" t="str">
            <v>اجرة تقصير طول بنطلون رجالي قماش</v>
          </cell>
          <cell r="E402" t="str">
            <v>اجرة تقصير بنطلون رجالي قماش</v>
          </cell>
          <cell r="F402">
            <v>2023</v>
          </cell>
          <cell r="G402">
            <v>3</v>
          </cell>
          <cell r="H402">
            <v>3.1111111111111112</v>
          </cell>
          <cell r="I402">
            <v>3.1111111111111112</v>
          </cell>
          <cell r="J402">
            <v>3.1111111111111112</v>
          </cell>
          <cell r="K402">
            <v>3.1111111111111112</v>
          </cell>
          <cell r="L402">
            <v>3.1111111111111112</v>
          </cell>
          <cell r="M402">
            <v>3.3333333333333335</v>
          </cell>
          <cell r="N402">
            <v>3.3333333333333335</v>
          </cell>
          <cell r="O402">
            <v>3.3333333333333335</v>
          </cell>
          <cell r="P402">
            <v>3</v>
          </cell>
          <cell r="Q402">
            <v>3</v>
          </cell>
          <cell r="R402">
            <v>3</v>
          </cell>
          <cell r="S402">
            <v>3</v>
          </cell>
          <cell r="T402">
            <v>3.1296296296296298</v>
          </cell>
        </row>
        <row r="403">
          <cell r="B403">
            <v>31430002</v>
          </cell>
          <cell r="C403" t="str">
            <v>031430002</v>
          </cell>
          <cell r="D403" t="str">
            <v>اجرة تركيب سحاب بنطلون ولادي جينز</v>
          </cell>
          <cell r="E403" t="str">
            <v>اجرة تركيب سحاب بنطلون ولادي جينز</v>
          </cell>
          <cell r="F403">
            <v>2023</v>
          </cell>
          <cell r="G403">
            <v>3</v>
          </cell>
          <cell r="H403">
            <v>3.1111111111111112</v>
          </cell>
          <cell r="I403">
            <v>3.1111111111111112</v>
          </cell>
          <cell r="J403">
            <v>2.6666666666666665</v>
          </cell>
          <cell r="K403">
            <v>2.6666666666666665</v>
          </cell>
          <cell r="L403">
            <v>2.6666666666666665</v>
          </cell>
          <cell r="M403">
            <v>3.1111111111111112</v>
          </cell>
          <cell r="N403">
            <v>3.1111111111111112</v>
          </cell>
          <cell r="O403">
            <v>3.1111111111111112</v>
          </cell>
          <cell r="P403">
            <v>3.2222222222222223</v>
          </cell>
          <cell r="Q403">
            <v>3.2222222222222223</v>
          </cell>
          <cell r="R403">
            <v>3.2222222222222223</v>
          </cell>
          <cell r="S403">
            <v>3.2222222222222223</v>
          </cell>
          <cell r="T403">
            <v>3.0370370370370368</v>
          </cell>
        </row>
        <row r="404">
          <cell r="B404">
            <v>31430003</v>
          </cell>
          <cell r="C404" t="str">
            <v>031430003</v>
          </cell>
          <cell r="D404" t="str">
            <v>اجرة تقصير طول بنطلون شبابي جينز</v>
          </cell>
          <cell r="E404" t="str">
            <v>اجرة تقصير بنطلون شبابي جينز</v>
          </cell>
          <cell r="F404">
            <v>2023</v>
          </cell>
          <cell r="G404">
            <v>3</v>
          </cell>
          <cell r="H404">
            <v>3.1111111111111112</v>
          </cell>
          <cell r="I404">
            <v>3.1111111111111112</v>
          </cell>
          <cell r="J404">
            <v>3</v>
          </cell>
          <cell r="K404">
            <v>3</v>
          </cell>
          <cell r="L404">
            <v>3</v>
          </cell>
          <cell r="M404">
            <v>3.5555555555555554</v>
          </cell>
          <cell r="N404">
            <v>3.5555555555555554</v>
          </cell>
          <cell r="O404">
            <v>3.5555555555555554</v>
          </cell>
          <cell r="P404">
            <v>3.2222222222222223</v>
          </cell>
          <cell r="Q404">
            <v>3.2222222222222223</v>
          </cell>
          <cell r="R404">
            <v>3.2222222222222223</v>
          </cell>
          <cell r="S404">
            <v>3.2222222222222223</v>
          </cell>
          <cell r="T404">
            <v>3.2314814814814814</v>
          </cell>
        </row>
        <row r="405">
          <cell r="B405">
            <v>31430004</v>
          </cell>
          <cell r="C405" t="str">
            <v>031430004</v>
          </cell>
          <cell r="D405" t="str">
            <v>اجرة تظيق "ترفيع" بنطلون نسائي جينز</v>
          </cell>
          <cell r="E405" t="str">
            <v>اجرة ترفيع بنطلون نسائي جينز</v>
          </cell>
          <cell r="F405">
            <v>2023</v>
          </cell>
          <cell r="G405">
            <v>3</v>
          </cell>
          <cell r="H405">
            <v>3.3333333333333335</v>
          </cell>
          <cell r="I405">
            <v>3.3333333333333335</v>
          </cell>
          <cell r="J405">
            <v>3.5555555555555554</v>
          </cell>
          <cell r="K405">
            <v>3.5555555555555554</v>
          </cell>
          <cell r="L405">
            <v>3.5555555555555554</v>
          </cell>
          <cell r="M405">
            <v>3.8888888888888888</v>
          </cell>
          <cell r="N405">
            <v>3.8888888888888888</v>
          </cell>
          <cell r="O405">
            <v>3.8888888888888888</v>
          </cell>
          <cell r="P405">
            <v>3.3333333333333335</v>
          </cell>
          <cell r="Q405">
            <v>3.3333333333333335</v>
          </cell>
          <cell r="R405">
            <v>3.3333333333333335</v>
          </cell>
          <cell r="S405">
            <v>3.3333333333333335</v>
          </cell>
          <cell r="T405">
            <v>3.5277777777777786</v>
          </cell>
        </row>
        <row r="406">
          <cell r="B406">
            <v>31430005</v>
          </cell>
          <cell r="C406" t="str">
            <v>031430005</v>
          </cell>
          <cell r="D406" t="str">
            <v>اجرة تقصير طول عبائة نسائية عادية</v>
          </cell>
          <cell r="E406" t="str">
            <v>اجرة تقصير طول عبائة نسائية عادية</v>
          </cell>
          <cell r="F406">
            <v>2023</v>
          </cell>
          <cell r="G406">
            <v>3</v>
          </cell>
          <cell r="H406">
            <v>4.4444444444444446</v>
          </cell>
          <cell r="I406">
            <v>4.4444444444444446</v>
          </cell>
          <cell r="J406">
            <v>4.1111111111111107</v>
          </cell>
          <cell r="K406">
            <v>4.1111111111111107</v>
          </cell>
          <cell r="L406">
            <v>4.1111111111111107</v>
          </cell>
          <cell r="M406">
            <v>3.7777777777777777</v>
          </cell>
          <cell r="N406">
            <v>3.7777777777777777</v>
          </cell>
          <cell r="O406">
            <v>3.7777777777777777</v>
          </cell>
          <cell r="P406">
            <v>4</v>
          </cell>
          <cell r="Q406">
            <v>4</v>
          </cell>
          <cell r="R406">
            <v>4</v>
          </cell>
          <cell r="S406">
            <v>4</v>
          </cell>
          <cell r="T406">
            <v>4.0462962962962967</v>
          </cell>
        </row>
        <row r="407">
          <cell r="B407">
            <v>32100101</v>
          </cell>
          <cell r="C407" t="str">
            <v>032100101</v>
          </cell>
          <cell r="D407" t="str">
            <v>كندرة رجالي جلد طبيعي - كلاسيك مع أربطة</v>
          </cell>
          <cell r="E407" t="str">
            <v>زوج</v>
          </cell>
          <cell r="F407">
            <v>2023</v>
          </cell>
          <cell r="G407">
            <v>3</v>
          </cell>
          <cell r="H407">
            <v>111.66666666666667</v>
          </cell>
          <cell r="I407">
            <v>113.33333333333333</v>
          </cell>
          <cell r="J407">
            <v>116.66666666666667</v>
          </cell>
          <cell r="K407">
            <v>118.33333333333333</v>
          </cell>
          <cell r="L407">
            <v>118.33333333333333</v>
          </cell>
          <cell r="M407">
            <v>116.66666666666667</v>
          </cell>
          <cell r="N407">
            <v>120.83333333333333</v>
          </cell>
          <cell r="O407">
            <v>121.66666666666667</v>
          </cell>
          <cell r="P407">
            <v>115.83333333333333</v>
          </cell>
          <cell r="Q407">
            <v>114.16666666666667</v>
          </cell>
          <cell r="R407">
            <v>115.16666666666667</v>
          </cell>
          <cell r="S407">
            <v>115.16666666666667</v>
          </cell>
          <cell r="T407">
            <v>116.48611111111113</v>
          </cell>
        </row>
        <row r="408">
          <cell r="B408">
            <v>32100102</v>
          </cell>
          <cell r="C408" t="str">
            <v>032100102</v>
          </cell>
          <cell r="D408" t="str">
            <v>بابوج رجالي نابولي جلد طبيعي مع اصبع - محلي</v>
          </cell>
          <cell r="E408" t="str">
            <v>زوج</v>
          </cell>
          <cell r="F408">
            <v>2023</v>
          </cell>
          <cell r="G408">
            <v>3</v>
          </cell>
          <cell r="H408">
            <v>62.272727272727273</v>
          </cell>
          <cell r="I408">
            <v>61.363636363636367</v>
          </cell>
          <cell r="J408">
            <v>62.727272727272727</v>
          </cell>
          <cell r="K408">
            <v>63.18181818181818</v>
          </cell>
          <cell r="L408">
            <v>65</v>
          </cell>
          <cell r="M408">
            <v>64.090909090909093</v>
          </cell>
          <cell r="N408">
            <v>63.636363636363633</v>
          </cell>
          <cell r="O408">
            <v>63.18181818181818</v>
          </cell>
          <cell r="P408">
            <v>62.727272727272727</v>
          </cell>
          <cell r="Q408">
            <v>62.727272727272727</v>
          </cell>
          <cell r="R408">
            <v>63.727272727272727</v>
          </cell>
          <cell r="S408">
            <v>63.727272727272727</v>
          </cell>
          <cell r="T408">
            <v>63.196969696969695</v>
          </cell>
        </row>
        <row r="409">
          <cell r="B409">
            <v>32100104</v>
          </cell>
          <cell r="C409" t="str">
            <v>032100104</v>
          </cell>
          <cell r="D409" t="str">
            <v>كندرة رجالي جلد طبيعي كلاسيك، رقبة عالية مع أربطة</v>
          </cell>
          <cell r="E409" t="str">
            <v>زوج</v>
          </cell>
          <cell r="F409">
            <v>2023</v>
          </cell>
          <cell r="G409">
            <v>3</v>
          </cell>
          <cell r="H409">
            <v>111.11111111111111</v>
          </cell>
          <cell r="I409">
            <v>113.33333333333333</v>
          </cell>
          <cell r="J409">
            <v>113.33333333333333</v>
          </cell>
          <cell r="K409">
            <v>114.44444444444444</v>
          </cell>
          <cell r="L409">
            <v>114.44444444444444</v>
          </cell>
          <cell r="M409">
            <v>115.55555555555556</v>
          </cell>
          <cell r="N409">
            <v>125.55555555555556</v>
          </cell>
          <cell r="O409">
            <v>123.33333333333333</v>
          </cell>
          <cell r="P409">
            <v>120</v>
          </cell>
          <cell r="Q409">
            <v>118.88888888888889</v>
          </cell>
          <cell r="R409">
            <v>119.88888888888889</v>
          </cell>
          <cell r="S409">
            <v>119.88888888888889</v>
          </cell>
          <cell r="T409">
            <v>117.48148148148148</v>
          </cell>
        </row>
        <row r="410">
          <cell r="B410">
            <v>32100105</v>
          </cell>
          <cell r="C410" t="str">
            <v>032100105</v>
          </cell>
          <cell r="D410" t="str">
            <v>بوط رياضة رجالي رقبة قصيرة مع اربطة ، جلد طبيعي، نايك Nike</v>
          </cell>
          <cell r="E410" t="str">
            <v>زوج</v>
          </cell>
          <cell r="F410">
            <v>2023</v>
          </cell>
          <cell r="G410">
            <v>3</v>
          </cell>
          <cell r="H410">
            <v>62.777777777777779</v>
          </cell>
          <cell r="I410">
            <v>66.666666666666671</v>
          </cell>
          <cell r="J410">
            <v>66.111111111111114</v>
          </cell>
          <cell r="K410">
            <v>65.555555555555557</v>
          </cell>
          <cell r="L410">
            <v>65</v>
          </cell>
          <cell r="M410">
            <v>65.555555555555557</v>
          </cell>
          <cell r="N410">
            <v>63.888888888888886</v>
          </cell>
          <cell r="O410">
            <v>63.333333333333336</v>
          </cell>
          <cell r="P410">
            <v>61.111111111111114</v>
          </cell>
          <cell r="Q410">
            <v>61.111111111111114</v>
          </cell>
          <cell r="R410">
            <v>62.111111111111114</v>
          </cell>
          <cell r="S410">
            <v>62.111111111111114</v>
          </cell>
          <cell r="T410">
            <v>63.777777777777771</v>
          </cell>
        </row>
        <row r="411">
          <cell r="B411">
            <v>32100108</v>
          </cell>
          <cell r="C411" t="str">
            <v>032100108</v>
          </cell>
          <cell r="D411" t="str">
            <v>كندرة رجالي نابولي - جلد طبيعي دون رباط - محلي</v>
          </cell>
          <cell r="E411" t="str">
            <v>زوج</v>
          </cell>
          <cell r="F411">
            <v>2023</v>
          </cell>
          <cell r="G411">
            <v>3</v>
          </cell>
          <cell r="H411">
            <v>118.46153846153847</v>
          </cell>
          <cell r="I411">
            <v>121.92307692307692</v>
          </cell>
          <cell r="J411">
            <v>121.92307692307692</v>
          </cell>
          <cell r="K411">
            <v>121.53846153846153</v>
          </cell>
          <cell r="L411">
            <v>121.53846153846153</v>
          </cell>
          <cell r="M411">
            <v>123.84615384615384</v>
          </cell>
          <cell r="N411">
            <v>123.46153846153847</v>
          </cell>
          <cell r="O411">
            <v>125</v>
          </cell>
          <cell r="P411">
            <v>123.07692307692308</v>
          </cell>
          <cell r="Q411">
            <v>122.30769230769231</v>
          </cell>
          <cell r="R411">
            <v>123.30769230769231</v>
          </cell>
          <cell r="S411">
            <v>123.30769230769231</v>
          </cell>
          <cell r="T411">
            <v>122.47435897435899</v>
          </cell>
        </row>
        <row r="412">
          <cell r="B412">
            <v>32100109</v>
          </cell>
          <cell r="C412" t="str">
            <v>032100109</v>
          </cell>
          <cell r="D412" t="str">
            <v>صندل رجالي مشبك نابولي جلد طبيعي - محلي</v>
          </cell>
          <cell r="E412" t="str">
            <v>زوج</v>
          </cell>
          <cell r="F412">
            <v>2023</v>
          </cell>
          <cell r="G412">
            <v>3</v>
          </cell>
          <cell r="H412">
            <v>83.125</v>
          </cell>
          <cell r="I412">
            <v>82.5</v>
          </cell>
          <cell r="J412">
            <v>83.75</v>
          </cell>
          <cell r="K412">
            <v>83.125</v>
          </cell>
          <cell r="L412">
            <v>83.4375</v>
          </cell>
          <cell r="M412">
            <v>83.4375</v>
          </cell>
          <cell r="N412">
            <v>83.125</v>
          </cell>
          <cell r="O412">
            <v>84.375</v>
          </cell>
          <cell r="P412">
            <v>83.75</v>
          </cell>
          <cell r="Q412">
            <v>84.0625</v>
          </cell>
          <cell r="R412">
            <v>85.0625</v>
          </cell>
          <cell r="S412">
            <v>85.0625</v>
          </cell>
          <cell r="T412">
            <v>83.734375</v>
          </cell>
        </row>
        <row r="413">
          <cell r="B413">
            <v>32100110</v>
          </cell>
          <cell r="C413" t="str">
            <v>032100110</v>
          </cell>
          <cell r="D413" t="str">
            <v>كندرة رجالي - جلد طبيعي - ميغا - محلي</v>
          </cell>
          <cell r="E413" t="str">
            <v>كندرة</v>
          </cell>
          <cell r="F413">
            <v>2023</v>
          </cell>
          <cell r="G413">
            <v>3</v>
          </cell>
          <cell r="H413">
            <v>98.928571428571431</v>
          </cell>
          <cell r="I413">
            <v>98.571428571428569</v>
          </cell>
          <cell r="J413">
            <v>98.928571428571431</v>
          </cell>
          <cell r="K413">
            <v>98.928571428571431</v>
          </cell>
          <cell r="L413">
            <v>98.571428571428569</v>
          </cell>
          <cell r="M413">
            <v>98.928571428571431</v>
          </cell>
          <cell r="N413">
            <v>100.71428571428571</v>
          </cell>
          <cell r="O413">
            <v>99.642857142857139</v>
          </cell>
          <cell r="P413">
            <v>98.928571428571431</v>
          </cell>
          <cell r="Q413">
            <v>98.571428571428569</v>
          </cell>
          <cell r="R413">
            <v>99.571428571428569</v>
          </cell>
          <cell r="S413">
            <v>99.571428571428569</v>
          </cell>
          <cell r="T413">
            <v>99.154761904761912</v>
          </cell>
        </row>
        <row r="414">
          <cell r="B414">
            <v>32100201</v>
          </cell>
          <cell r="C414" t="str">
            <v>032100201</v>
          </cell>
          <cell r="D414" t="str">
            <v>كندرة نسائي كلاسيك، جلد صناعي، كعب متوسط - مستورد</v>
          </cell>
          <cell r="E414" t="str">
            <v>زوج</v>
          </cell>
          <cell r="F414">
            <v>2023</v>
          </cell>
          <cell r="G414">
            <v>3</v>
          </cell>
          <cell r="H414">
            <v>43</v>
          </cell>
          <cell r="I414">
            <v>42.85</v>
          </cell>
          <cell r="J414">
            <v>44.25</v>
          </cell>
          <cell r="K414">
            <v>42</v>
          </cell>
          <cell r="L414">
            <v>42.6</v>
          </cell>
          <cell r="M414">
            <v>43.55</v>
          </cell>
          <cell r="N414">
            <v>45.1</v>
          </cell>
          <cell r="O414">
            <v>44.95</v>
          </cell>
          <cell r="P414">
            <v>43.4</v>
          </cell>
          <cell r="Q414">
            <v>43.15</v>
          </cell>
          <cell r="R414">
            <v>44.15</v>
          </cell>
          <cell r="S414">
            <v>44.15</v>
          </cell>
          <cell r="T414">
            <v>43.595833333333331</v>
          </cell>
        </row>
        <row r="415">
          <cell r="B415">
            <v>32100202</v>
          </cell>
          <cell r="C415" t="str">
            <v>032100202</v>
          </cell>
          <cell r="D415" t="str">
            <v>كندرة نسائي زحاف - باليه جلد صناعي مع زخرفة بسيطة - مستورد</v>
          </cell>
          <cell r="E415" t="str">
            <v>زوج</v>
          </cell>
          <cell r="F415">
            <v>2023</v>
          </cell>
          <cell r="G415">
            <v>3</v>
          </cell>
          <cell r="H415">
            <v>33.347826086956523</v>
          </cell>
          <cell r="I415">
            <v>33.043478260869563</v>
          </cell>
          <cell r="J415">
            <v>33.130434782608695</v>
          </cell>
          <cell r="K415">
            <v>32.956521739130437</v>
          </cell>
          <cell r="L415">
            <v>32.347826086956523</v>
          </cell>
          <cell r="M415">
            <v>33</v>
          </cell>
          <cell r="N415">
            <v>36.173913043478258</v>
          </cell>
          <cell r="O415">
            <v>34.391304347826086</v>
          </cell>
          <cell r="P415">
            <v>35.260869565217391</v>
          </cell>
          <cell r="Q415">
            <v>35.608695652173914</v>
          </cell>
          <cell r="R415">
            <v>36.608695652173914</v>
          </cell>
          <cell r="S415">
            <v>36.608695652173914</v>
          </cell>
          <cell r="T415">
            <v>34.373188405797102</v>
          </cell>
        </row>
        <row r="416">
          <cell r="B416">
            <v>32100206</v>
          </cell>
          <cell r="C416" t="str">
            <v>032100206</v>
          </cell>
          <cell r="D416" t="str">
            <v>صندل نسائي عادي - كعب عالي - مغلق عند الأقدام، مع مشبك أو مربط خلفي - جلد صناعي، مستورد</v>
          </cell>
          <cell r="E416" t="str">
            <v>زوج</v>
          </cell>
          <cell r="F416">
            <v>2023</v>
          </cell>
          <cell r="G416">
            <v>3</v>
          </cell>
          <cell r="H416">
            <v>40.269230769230766</v>
          </cell>
          <cell r="I416">
            <v>40.53846153846154</v>
          </cell>
          <cell r="J416">
            <v>40.46153846153846</v>
          </cell>
          <cell r="K416">
            <v>40.269230769230766</v>
          </cell>
          <cell r="L416">
            <v>40.53846153846154</v>
          </cell>
          <cell r="M416">
            <v>39.384615384615387</v>
          </cell>
          <cell r="N416">
            <v>42.96153846153846</v>
          </cell>
          <cell r="O416">
            <v>40.692307692307693</v>
          </cell>
          <cell r="P416">
            <v>41.307692307692307</v>
          </cell>
          <cell r="Q416">
            <v>41.307692307692307</v>
          </cell>
          <cell r="R416">
            <v>42.307692307692307</v>
          </cell>
          <cell r="S416">
            <v>42.307692307692307</v>
          </cell>
          <cell r="T416">
            <v>41.02884615384616</v>
          </cell>
        </row>
        <row r="417">
          <cell r="B417">
            <v>32100208</v>
          </cell>
          <cell r="C417" t="str">
            <v>032100208</v>
          </cell>
          <cell r="D417" t="str">
            <v>بابوج نسائي طبي، مغلق عند الأصابع من الامام، مفتوح عند الكعب - جلد صناعي - مستورد</v>
          </cell>
          <cell r="E417" t="str">
            <v>زوج</v>
          </cell>
          <cell r="F417">
            <v>2023</v>
          </cell>
          <cell r="G417">
            <v>3</v>
          </cell>
          <cell r="H417">
            <v>30.653846153846153</v>
          </cell>
          <cell r="I417">
            <v>31.5</v>
          </cell>
          <cell r="J417">
            <v>30.76923076923077</v>
          </cell>
          <cell r="K417">
            <v>30.923076923076923</v>
          </cell>
          <cell r="L417">
            <v>30.576923076923077</v>
          </cell>
          <cell r="M417">
            <v>31.653846153846153</v>
          </cell>
          <cell r="N417">
            <v>31.384615384615383</v>
          </cell>
          <cell r="O417">
            <v>32.384615384615387</v>
          </cell>
          <cell r="P417">
            <v>31.576923076923077</v>
          </cell>
          <cell r="Q417">
            <v>31.76923076923077</v>
          </cell>
          <cell r="R417">
            <v>32.769230769230766</v>
          </cell>
          <cell r="S417">
            <v>32.769230769230766</v>
          </cell>
          <cell r="T417">
            <v>31.560897435897434</v>
          </cell>
        </row>
        <row r="418">
          <cell r="B418">
            <v>32100301</v>
          </cell>
          <cell r="C418" t="str">
            <v>032100301</v>
          </cell>
          <cell r="D418" t="str">
            <v>بوط رياضة بناتي - رقبة قصيرة، مع اربطة نايك - Nike</v>
          </cell>
          <cell r="E418" t="str">
            <v>زوج</v>
          </cell>
          <cell r="F418">
            <v>2023</v>
          </cell>
          <cell r="G418">
            <v>3</v>
          </cell>
          <cell r="H418">
            <v>60</v>
          </cell>
          <cell r="I418">
            <v>60.625</v>
          </cell>
          <cell r="J418">
            <v>60.625</v>
          </cell>
          <cell r="K418">
            <v>58.75</v>
          </cell>
          <cell r="L418">
            <v>59.375</v>
          </cell>
          <cell r="M418">
            <v>60</v>
          </cell>
          <cell r="N418">
            <v>59.375</v>
          </cell>
          <cell r="O418">
            <v>58.75</v>
          </cell>
          <cell r="P418">
            <v>57.5</v>
          </cell>
          <cell r="Q418">
            <v>57.5</v>
          </cell>
          <cell r="R418">
            <v>58.5</v>
          </cell>
          <cell r="S418">
            <v>58.5</v>
          </cell>
          <cell r="T418">
            <v>59.125</v>
          </cell>
        </row>
        <row r="419">
          <cell r="B419">
            <v>32100302</v>
          </cell>
          <cell r="C419" t="str">
            <v>032100302</v>
          </cell>
          <cell r="D419" t="str">
            <v>صندل ولادي "2-3 أحزمة" جلد طبيعي - نابولي - محلي</v>
          </cell>
          <cell r="E419" t="str">
            <v>زوج</v>
          </cell>
          <cell r="F419">
            <v>2023</v>
          </cell>
          <cell r="G419">
            <v>3</v>
          </cell>
          <cell r="H419">
            <v>49.5</v>
          </cell>
          <cell r="I419">
            <v>52</v>
          </cell>
          <cell r="J419">
            <v>48.5</v>
          </cell>
          <cell r="K419">
            <v>48.5</v>
          </cell>
          <cell r="L419">
            <v>49.5</v>
          </cell>
          <cell r="M419">
            <v>49.5</v>
          </cell>
          <cell r="N419">
            <v>48</v>
          </cell>
          <cell r="O419">
            <v>48.5</v>
          </cell>
          <cell r="P419">
            <v>48</v>
          </cell>
          <cell r="Q419">
            <v>48</v>
          </cell>
          <cell r="R419">
            <v>49</v>
          </cell>
          <cell r="S419">
            <v>49</v>
          </cell>
          <cell r="T419">
            <v>49</v>
          </cell>
        </row>
        <row r="420">
          <cell r="B420">
            <v>32100305</v>
          </cell>
          <cell r="C420" t="str">
            <v>032100305</v>
          </cell>
          <cell r="D420" t="str">
            <v>بوط رياضة ولادي - رقبة قصيرة مع أربطة نايك - Nike</v>
          </cell>
          <cell r="E420" t="str">
            <v>زوج</v>
          </cell>
          <cell r="F420">
            <v>2023</v>
          </cell>
          <cell r="G420">
            <v>3</v>
          </cell>
          <cell r="H420">
            <v>68.75</v>
          </cell>
          <cell r="I420">
            <v>70</v>
          </cell>
          <cell r="J420">
            <v>68.75</v>
          </cell>
          <cell r="K420">
            <v>70</v>
          </cell>
          <cell r="L420">
            <v>67.5</v>
          </cell>
          <cell r="M420">
            <v>67.5</v>
          </cell>
          <cell r="N420">
            <v>67.5</v>
          </cell>
          <cell r="O420">
            <v>67.5</v>
          </cell>
          <cell r="P420">
            <v>65</v>
          </cell>
          <cell r="Q420">
            <v>65</v>
          </cell>
          <cell r="R420">
            <v>66</v>
          </cell>
          <cell r="S420">
            <v>66</v>
          </cell>
          <cell r="T420">
            <v>67.458333333333329</v>
          </cell>
        </row>
        <row r="421">
          <cell r="B421">
            <v>32100307</v>
          </cell>
          <cell r="C421" t="str">
            <v>032100307</v>
          </cell>
          <cell r="D421" t="str">
            <v>باليه بناتي عمر 2 سنتين، جلد صناعي مع زخرفة بسيطة ورباط امامي أو حزام أمامي، مستورد</v>
          </cell>
          <cell r="E421" t="str">
            <v>زوج</v>
          </cell>
          <cell r="F421">
            <v>2023</v>
          </cell>
          <cell r="G421">
            <v>3</v>
          </cell>
          <cell r="H421">
            <v>23</v>
          </cell>
          <cell r="I421">
            <v>22</v>
          </cell>
          <cell r="J421">
            <v>21.5</v>
          </cell>
          <cell r="K421">
            <v>22</v>
          </cell>
          <cell r="L421">
            <v>22</v>
          </cell>
          <cell r="M421">
            <v>22.2</v>
          </cell>
          <cell r="N421">
            <v>26.7</v>
          </cell>
          <cell r="O421">
            <v>25.7</v>
          </cell>
          <cell r="P421">
            <v>25.2</v>
          </cell>
          <cell r="Q421">
            <v>24.5</v>
          </cell>
          <cell r="R421">
            <v>25.5</v>
          </cell>
          <cell r="S421">
            <v>25.5</v>
          </cell>
          <cell r="T421">
            <v>23.816666666666663</v>
          </cell>
        </row>
        <row r="422">
          <cell r="B422">
            <v>41100104</v>
          </cell>
          <cell r="C422" t="str">
            <v>041100104</v>
          </cell>
          <cell r="D422" t="str">
            <v>الايجار الفعلي المدفوع لشقة استديو  بمساحة 35 متر مربع "نظام عمارات سكنية"</v>
          </cell>
          <cell r="E422" t="str">
            <v xml:space="preserve">ايجار شهري </v>
          </cell>
          <cell r="F422">
            <v>2023</v>
          </cell>
          <cell r="G422">
            <v>3</v>
          </cell>
          <cell r="H422">
            <v>317.24514330951035</v>
          </cell>
          <cell r="I422">
            <v>326.12213105777454</v>
          </cell>
          <cell r="J422">
            <v>317.24514330951041</v>
          </cell>
          <cell r="K422">
            <v>317.24514330951041</v>
          </cell>
          <cell r="L422">
            <v>319.96445464644734</v>
          </cell>
          <cell r="M422">
            <v>321.65301522576561</v>
          </cell>
          <cell r="N422">
            <v>331.84706717609532</v>
          </cell>
          <cell r="O422">
            <v>331.84706717609532</v>
          </cell>
          <cell r="P422">
            <v>325.58129535898325</v>
          </cell>
          <cell r="Q422">
            <v>323.44207996544094</v>
          </cell>
          <cell r="R422">
            <v>325.58129535898325</v>
          </cell>
          <cell r="S422">
            <v>325.58129535898325</v>
          </cell>
          <cell r="T422">
            <v>323.61292760442501</v>
          </cell>
        </row>
        <row r="423">
          <cell r="B423">
            <v>41100105</v>
          </cell>
          <cell r="C423" t="str">
            <v>041100105</v>
          </cell>
          <cell r="D423" t="str">
            <v>الايجار الفعلي المدفوع لشقة استديو بمساحة 60 متر مربع "نظام عمارات سكنية"</v>
          </cell>
          <cell r="E423" t="str">
            <v xml:space="preserve">ايجار شهري </v>
          </cell>
          <cell r="F423">
            <v>2023</v>
          </cell>
          <cell r="G423">
            <v>3</v>
          </cell>
          <cell r="H423">
            <v>500</v>
          </cell>
          <cell r="I423">
            <v>500</v>
          </cell>
          <cell r="J423">
            <v>500</v>
          </cell>
          <cell r="K423">
            <v>500</v>
          </cell>
          <cell r="L423">
            <v>500</v>
          </cell>
          <cell r="M423">
            <v>500</v>
          </cell>
          <cell r="N423">
            <v>600</v>
          </cell>
          <cell r="O423">
            <v>600</v>
          </cell>
          <cell r="P423">
            <v>600</v>
          </cell>
          <cell r="Q423">
            <v>596.05773042118358</v>
          </cell>
          <cell r="R423">
            <v>600</v>
          </cell>
          <cell r="S423">
            <v>600</v>
          </cell>
          <cell r="T423">
            <v>549.67147753509869</v>
          </cell>
        </row>
        <row r="424">
          <cell r="B424">
            <v>41100106</v>
          </cell>
          <cell r="C424" t="str">
            <v>041100106</v>
          </cell>
          <cell r="D424" t="str">
            <v>الايجار الفعلي المدفوع لشقة بمساحة 80 متر مربع "نظام عمارات سكنية"</v>
          </cell>
          <cell r="E424" t="str">
            <v xml:space="preserve">ايجار شهري </v>
          </cell>
          <cell r="F424">
            <v>2023</v>
          </cell>
          <cell r="G424">
            <v>3</v>
          </cell>
          <cell r="H424">
            <v>600</v>
          </cell>
          <cell r="I424">
            <v>600</v>
          </cell>
          <cell r="J424">
            <v>600</v>
          </cell>
          <cell r="K424">
            <v>600</v>
          </cell>
          <cell r="L424">
            <v>600</v>
          </cell>
          <cell r="M424">
            <v>600</v>
          </cell>
          <cell r="N424">
            <v>600</v>
          </cell>
          <cell r="O424">
            <v>600</v>
          </cell>
          <cell r="P424">
            <v>600</v>
          </cell>
          <cell r="Q424">
            <v>596.05773042118358</v>
          </cell>
          <cell r="R424">
            <v>600</v>
          </cell>
          <cell r="S424">
            <v>600</v>
          </cell>
          <cell r="T424">
            <v>599.67147753509869</v>
          </cell>
        </row>
        <row r="425">
          <cell r="B425">
            <v>41100107</v>
          </cell>
          <cell r="C425" t="str">
            <v>041100107</v>
          </cell>
          <cell r="D425" t="str">
            <v>الايجار الفعلي المدفوع لشقة بمساحة 120 متر مربع "نظام عمارات سكنية"</v>
          </cell>
          <cell r="E425" t="str">
            <v xml:space="preserve">ايجار شهري </v>
          </cell>
          <cell r="F425">
            <v>2023</v>
          </cell>
          <cell r="G425">
            <v>3</v>
          </cell>
          <cell r="H425">
            <v>700</v>
          </cell>
          <cell r="I425">
            <v>750</v>
          </cell>
          <cell r="J425">
            <v>700</v>
          </cell>
          <cell r="K425">
            <v>700</v>
          </cell>
          <cell r="L425">
            <v>750</v>
          </cell>
          <cell r="M425">
            <v>700</v>
          </cell>
          <cell r="N425">
            <v>750</v>
          </cell>
          <cell r="O425">
            <v>750</v>
          </cell>
          <cell r="P425">
            <v>750</v>
          </cell>
          <cell r="Q425">
            <v>745.07216302647942</v>
          </cell>
          <cell r="R425">
            <v>750</v>
          </cell>
          <cell r="S425">
            <v>750</v>
          </cell>
          <cell r="T425">
            <v>732.92268025220665</v>
          </cell>
        </row>
        <row r="426">
          <cell r="B426">
            <v>41100108</v>
          </cell>
          <cell r="C426" t="str">
            <v>041100108</v>
          </cell>
          <cell r="D426" t="str">
            <v>الايجار الفعلي المدفوع لمنزل منفصل "بيت" - مفرد "طابق واحد" بمساحة 120 متر مربع</v>
          </cell>
          <cell r="E426" t="str">
            <v xml:space="preserve">ايجار شهري </v>
          </cell>
          <cell r="F426">
            <v>2023</v>
          </cell>
          <cell r="G426">
            <v>3</v>
          </cell>
          <cell r="H426">
            <v>700</v>
          </cell>
          <cell r="I426">
            <v>750</v>
          </cell>
          <cell r="J426">
            <v>700</v>
          </cell>
          <cell r="K426">
            <v>700</v>
          </cell>
          <cell r="L426">
            <v>750</v>
          </cell>
          <cell r="M426">
            <v>750</v>
          </cell>
          <cell r="N426">
            <v>750</v>
          </cell>
          <cell r="O426">
            <v>750</v>
          </cell>
          <cell r="P426">
            <v>750</v>
          </cell>
          <cell r="Q426">
            <v>745.07216302647942</v>
          </cell>
          <cell r="R426">
            <v>750</v>
          </cell>
          <cell r="S426">
            <v>750</v>
          </cell>
          <cell r="T426">
            <v>737.08934691887328</v>
          </cell>
        </row>
        <row r="427">
          <cell r="B427">
            <v>41100109</v>
          </cell>
          <cell r="C427" t="str">
            <v>041100109</v>
          </cell>
          <cell r="D427" t="str">
            <v>الايجار الفعلي المدفوع لمنزل منفصل "بيت" - مفرد "طابق واحد" بمساحة 180 متر مربع</v>
          </cell>
          <cell r="E427" t="str">
            <v xml:space="preserve">ايجار شهري </v>
          </cell>
          <cell r="F427">
            <v>2023</v>
          </cell>
          <cell r="G427">
            <v>3</v>
          </cell>
          <cell r="H427">
            <v>1100</v>
          </cell>
          <cell r="I427">
            <v>1100</v>
          </cell>
          <cell r="J427">
            <v>1100</v>
          </cell>
          <cell r="K427">
            <v>1100</v>
          </cell>
          <cell r="L427">
            <v>1000</v>
          </cell>
          <cell r="M427">
            <v>1100</v>
          </cell>
          <cell r="N427">
            <v>1000</v>
          </cell>
          <cell r="O427">
            <v>1100</v>
          </cell>
          <cell r="P427">
            <v>1000</v>
          </cell>
          <cell r="Q427">
            <v>993.42955070197263</v>
          </cell>
          <cell r="R427">
            <v>1000</v>
          </cell>
          <cell r="S427">
            <v>1000</v>
          </cell>
          <cell r="T427">
            <v>1049.4524625584977</v>
          </cell>
        </row>
        <row r="428">
          <cell r="B428">
            <v>41100202</v>
          </cell>
          <cell r="C428" t="str">
            <v>041100202</v>
          </cell>
          <cell r="D428" t="str">
            <v>الايجار الفعلي المدفوع لمنزل منفصل "فيلا"  بمساحة 240 متر مربع</v>
          </cell>
          <cell r="E428" t="str">
            <v>ايجار شهري</v>
          </cell>
          <cell r="F428">
            <v>2023</v>
          </cell>
          <cell r="G428">
            <v>3</v>
          </cell>
          <cell r="H428">
            <v>1776.572802533258</v>
          </cell>
          <cell r="I428">
            <v>1826.2839339235375</v>
          </cell>
          <cell r="J428">
            <v>1776.5728025332583</v>
          </cell>
          <cell r="K428">
            <v>1776.5728025332583</v>
          </cell>
          <cell r="L428">
            <v>1791.8009460201051</v>
          </cell>
          <cell r="M428">
            <v>1801.2568852642876</v>
          </cell>
          <cell r="N428">
            <v>1858.3435761861338</v>
          </cell>
          <cell r="O428">
            <v>1858.3435761861338</v>
          </cell>
          <cell r="P428">
            <v>1823.2552540103063</v>
          </cell>
          <cell r="Q428">
            <v>1811.2756478064696</v>
          </cell>
          <cell r="R428">
            <v>1823.2552540103063</v>
          </cell>
          <cell r="S428">
            <v>1823.2552540103063</v>
          </cell>
          <cell r="T428">
            <v>1812.23239458478</v>
          </cell>
        </row>
        <row r="429">
          <cell r="B429">
            <v>41100203</v>
          </cell>
          <cell r="C429" t="str">
            <v>041100203</v>
          </cell>
          <cell r="D429" t="str">
            <v>الايجار الفعلي المدفوع لمنزل منفصل "فيلا"  بمساحة 360 متر مربع</v>
          </cell>
          <cell r="E429" t="str">
            <v xml:space="preserve">ايجار شهري </v>
          </cell>
          <cell r="F429">
            <v>2023</v>
          </cell>
          <cell r="G429">
            <v>3</v>
          </cell>
          <cell r="H429">
            <v>1903.4708598570626</v>
          </cell>
          <cell r="I429">
            <v>1956.7327863466476</v>
          </cell>
          <cell r="J429">
            <v>1903.4708598570628</v>
          </cell>
          <cell r="K429">
            <v>1903.4708598570628</v>
          </cell>
          <cell r="L429">
            <v>1919.7867278786844</v>
          </cell>
          <cell r="M429">
            <v>1929.918091354594</v>
          </cell>
          <cell r="N429">
            <v>1991.0824030565723</v>
          </cell>
          <cell r="O429">
            <v>1991.0824030565723</v>
          </cell>
          <cell r="P429">
            <v>1953.4877721539001</v>
          </cell>
          <cell r="Q429">
            <v>1940.6524797926463</v>
          </cell>
          <cell r="R429">
            <v>1953.4877721539001</v>
          </cell>
          <cell r="S429">
            <v>1953.4877721539001</v>
          </cell>
          <cell r="T429">
            <v>1941.6775656265509</v>
          </cell>
        </row>
        <row r="430">
          <cell r="B430">
            <v>43100101</v>
          </cell>
          <cell r="C430" t="str">
            <v>043100101</v>
          </cell>
          <cell r="D430" t="str">
            <v>دهان املشن أبيض - طنبور-  صنف (ب) اسرائيل</v>
          </cell>
          <cell r="E430" t="str">
            <v>16 لتر</v>
          </cell>
          <cell r="F430">
            <v>2023</v>
          </cell>
          <cell r="G430">
            <v>3</v>
          </cell>
          <cell r="H430">
            <v>160</v>
          </cell>
          <cell r="I430">
            <v>155</v>
          </cell>
          <cell r="J430">
            <v>160</v>
          </cell>
          <cell r="K430">
            <v>160</v>
          </cell>
          <cell r="L430">
            <v>162.5</v>
          </cell>
          <cell r="M430">
            <v>155</v>
          </cell>
          <cell r="N430">
            <v>152.5</v>
          </cell>
          <cell r="O430">
            <v>157.5</v>
          </cell>
          <cell r="P430">
            <v>160</v>
          </cell>
          <cell r="Q430">
            <v>160</v>
          </cell>
          <cell r="R430">
            <v>160</v>
          </cell>
          <cell r="S430">
            <v>160</v>
          </cell>
          <cell r="T430">
            <v>158.54166666666666</v>
          </cell>
        </row>
        <row r="431">
          <cell r="B431">
            <v>43100102</v>
          </cell>
          <cell r="C431" t="str">
            <v>043100102</v>
          </cell>
          <cell r="D431" t="str">
            <v>بكرة دهان " 18- 20 سم" مستورد</v>
          </cell>
          <cell r="E431" t="str">
            <v>بكرة دهان</v>
          </cell>
          <cell r="F431">
            <v>2023</v>
          </cell>
          <cell r="G431">
            <v>3</v>
          </cell>
          <cell r="H431">
            <v>15</v>
          </cell>
          <cell r="I431">
            <v>14.8</v>
          </cell>
          <cell r="J431">
            <v>14</v>
          </cell>
          <cell r="K431">
            <v>14.6</v>
          </cell>
          <cell r="L431">
            <v>14.6</v>
          </cell>
          <cell r="M431">
            <v>14.6</v>
          </cell>
          <cell r="N431">
            <v>15.8</v>
          </cell>
          <cell r="O431">
            <v>15</v>
          </cell>
          <cell r="P431">
            <v>14.8</v>
          </cell>
          <cell r="Q431">
            <v>14.8</v>
          </cell>
          <cell r="R431">
            <v>14.8</v>
          </cell>
          <cell r="S431">
            <v>14.8</v>
          </cell>
          <cell r="T431">
            <v>14.800000000000002</v>
          </cell>
        </row>
        <row r="432">
          <cell r="B432">
            <v>43100103</v>
          </cell>
          <cell r="C432" t="str">
            <v>043100103</v>
          </cell>
          <cell r="D432" t="str">
            <v>دهان تينر</v>
          </cell>
          <cell r="E432" t="str">
            <v>علبة 1 لتر</v>
          </cell>
          <cell r="F432">
            <v>2023</v>
          </cell>
          <cell r="G432">
            <v>3</v>
          </cell>
          <cell r="H432">
            <v>10</v>
          </cell>
          <cell r="I432">
            <v>10</v>
          </cell>
          <cell r="J432">
            <v>10</v>
          </cell>
          <cell r="K432">
            <v>10</v>
          </cell>
          <cell r="L432">
            <v>10</v>
          </cell>
          <cell r="M432">
            <v>10</v>
          </cell>
          <cell r="N432">
            <v>10</v>
          </cell>
          <cell r="O432">
            <v>10</v>
          </cell>
          <cell r="P432">
            <v>9.5</v>
          </cell>
          <cell r="Q432">
            <v>9.5</v>
          </cell>
          <cell r="R432">
            <v>9.5</v>
          </cell>
          <cell r="S432">
            <v>9.5</v>
          </cell>
          <cell r="T432">
            <v>9.8333333333333339</v>
          </cell>
        </row>
        <row r="433">
          <cell r="B433">
            <v>43100104</v>
          </cell>
          <cell r="C433" t="str">
            <v>043100104</v>
          </cell>
          <cell r="D433" t="str">
            <v>سيليكون سائل شفاف، متعدد الاستخدام المنزلي وخاصة للحمامات مع خرطوشة أو انبوب</v>
          </cell>
          <cell r="E433" t="str">
            <v>اصبع سيليكون</v>
          </cell>
          <cell r="F433">
            <v>2023</v>
          </cell>
          <cell r="G433">
            <v>3</v>
          </cell>
          <cell r="H433">
            <v>8.5</v>
          </cell>
          <cell r="I433">
            <v>7.5</v>
          </cell>
          <cell r="J433">
            <v>8</v>
          </cell>
          <cell r="K433">
            <v>7.5</v>
          </cell>
          <cell r="L433">
            <v>7</v>
          </cell>
          <cell r="M433">
            <v>7.5</v>
          </cell>
          <cell r="N433">
            <v>7.5</v>
          </cell>
          <cell r="O433">
            <v>8</v>
          </cell>
          <cell r="P433">
            <v>7.5</v>
          </cell>
          <cell r="Q433">
            <v>7.5</v>
          </cell>
          <cell r="R433">
            <v>7.5</v>
          </cell>
          <cell r="S433">
            <v>7.5</v>
          </cell>
          <cell r="T433">
            <v>7.625</v>
          </cell>
        </row>
        <row r="434">
          <cell r="B434">
            <v>43100105</v>
          </cell>
          <cell r="C434" t="str">
            <v>043100105</v>
          </cell>
          <cell r="D434" t="str">
            <v>اسمنت أسود - نيشر بورتلاندي CEM II/B-L.L 42.5 N اسرائيلي NESHER</v>
          </cell>
          <cell r="E434" t="str">
            <v xml:space="preserve">كيس 50 كغم </v>
          </cell>
          <cell r="F434">
            <v>2023</v>
          </cell>
          <cell r="G434">
            <v>3</v>
          </cell>
          <cell r="H434">
            <v>14</v>
          </cell>
          <cell r="I434">
            <v>15</v>
          </cell>
          <cell r="J434">
            <v>15</v>
          </cell>
          <cell r="K434">
            <v>15</v>
          </cell>
          <cell r="L434">
            <v>15</v>
          </cell>
          <cell r="M434">
            <v>15</v>
          </cell>
          <cell r="N434">
            <v>15</v>
          </cell>
          <cell r="O434">
            <v>15</v>
          </cell>
          <cell r="P434">
            <v>14.5</v>
          </cell>
          <cell r="Q434">
            <v>14.5</v>
          </cell>
          <cell r="R434">
            <v>14.5</v>
          </cell>
          <cell r="S434">
            <v>14.5</v>
          </cell>
          <cell r="T434">
            <v>14.75</v>
          </cell>
        </row>
        <row r="435">
          <cell r="B435">
            <v>43100106</v>
          </cell>
          <cell r="C435" t="str">
            <v>043100106</v>
          </cell>
          <cell r="D435" t="str">
            <v>اسمنت أسود بورتلاندي بوزولاني CEM II/B-P 42.5 N تعبئة شركة سند</v>
          </cell>
          <cell r="E435" t="str">
            <v xml:space="preserve">كيس 50 كغم </v>
          </cell>
          <cell r="F435">
            <v>2023</v>
          </cell>
          <cell r="G435">
            <v>3</v>
          </cell>
          <cell r="H435">
            <v>14</v>
          </cell>
          <cell r="I435">
            <v>14.5</v>
          </cell>
          <cell r="J435">
            <v>13</v>
          </cell>
          <cell r="K435">
            <v>14</v>
          </cell>
          <cell r="L435">
            <v>14</v>
          </cell>
          <cell r="M435">
            <v>14</v>
          </cell>
          <cell r="N435">
            <v>14</v>
          </cell>
          <cell r="O435">
            <v>14</v>
          </cell>
          <cell r="P435">
            <v>13.5</v>
          </cell>
          <cell r="Q435">
            <v>13.5</v>
          </cell>
          <cell r="R435">
            <v>13.5</v>
          </cell>
          <cell r="S435">
            <v>13.5</v>
          </cell>
          <cell r="T435">
            <v>13.791666666666666</v>
          </cell>
        </row>
        <row r="436">
          <cell r="B436">
            <v>43100107</v>
          </cell>
          <cell r="C436" t="str">
            <v>043100107</v>
          </cell>
          <cell r="D436" t="str">
            <v>دهان سوبر كريل 15 لتر</v>
          </cell>
          <cell r="E436" t="str">
            <v>15 لتر</v>
          </cell>
          <cell r="F436">
            <v>2023</v>
          </cell>
          <cell r="G436">
            <v>3</v>
          </cell>
        </row>
        <row r="437">
          <cell r="B437">
            <v>43100201</v>
          </cell>
          <cell r="C437" t="str">
            <v>043100201</v>
          </cell>
          <cell r="D437" t="str">
            <v>مفتاح كهرباء مفرد - جيفز- ايطاليا</v>
          </cell>
          <cell r="E437" t="str">
            <v>مفتاح كهربائي</v>
          </cell>
          <cell r="F437">
            <v>2023</v>
          </cell>
          <cell r="G437">
            <v>3</v>
          </cell>
          <cell r="H437">
            <v>5.6</v>
          </cell>
          <cell r="I437">
            <v>6.2</v>
          </cell>
          <cell r="J437">
            <v>5.6</v>
          </cell>
          <cell r="K437">
            <v>5.8</v>
          </cell>
          <cell r="L437">
            <v>5.5</v>
          </cell>
          <cell r="M437">
            <v>5</v>
          </cell>
          <cell r="N437">
            <v>5</v>
          </cell>
          <cell r="O437">
            <v>5</v>
          </cell>
          <cell r="P437">
            <v>5</v>
          </cell>
          <cell r="Q437">
            <v>5</v>
          </cell>
          <cell r="R437">
            <v>5</v>
          </cell>
          <cell r="S437">
            <v>5</v>
          </cell>
          <cell r="T437">
            <v>5.3083333333333336</v>
          </cell>
        </row>
        <row r="438">
          <cell r="B438">
            <v>43100202</v>
          </cell>
          <cell r="C438" t="str">
            <v>043100202</v>
          </cell>
          <cell r="D438" t="str">
            <v>بريز كهرباء - جيفز- ايطاليا</v>
          </cell>
          <cell r="E438" t="str">
            <v>بريز كهربائي</v>
          </cell>
          <cell r="F438">
            <v>2023</v>
          </cell>
          <cell r="G438">
            <v>3</v>
          </cell>
          <cell r="H438">
            <v>5</v>
          </cell>
          <cell r="I438">
            <v>5</v>
          </cell>
          <cell r="J438">
            <v>5</v>
          </cell>
          <cell r="K438">
            <v>5</v>
          </cell>
          <cell r="L438">
            <v>4.9000000000000004</v>
          </cell>
          <cell r="M438">
            <v>5</v>
          </cell>
          <cell r="N438">
            <v>5</v>
          </cell>
          <cell r="O438">
            <v>5</v>
          </cell>
          <cell r="P438">
            <v>5</v>
          </cell>
          <cell r="Q438">
            <v>5</v>
          </cell>
          <cell r="R438">
            <v>5</v>
          </cell>
          <cell r="S438">
            <v>5</v>
          </cell>
          <cell r="T438">
            <v>4.9916666666666663</v>
          </cell>
        </row>
        <row r="439">
          <cell r="B439">
            <v>43200101</v>
          </cell>
          <cell r="C439" t="str">
            <v>043200101</v>
          </cell>
          <cell r="D439" t="str">
            <v>اجرة تغير مفتاح كهرباء "خدمة اصلاح"</v>
          </cell>
          <cell r="E439" t="str">
            <v>اجرة تغير مفتاح كهربائي</v>
          </cell>
          <cell r="F439">
            <v>2023</v>
          </cell>
          <cell r="G439">
            <v>3</v>
          </cell>
          <cell r="H439">
            <v>8.75</v>
          </cell>
          <cell r="I439">
            <v>8.75</v>
          </cell>
          <cell r="J439">
            <v>8.75</v>
          </cell>
          <cell r="K439">
            <v>8.75</v>
          </cell>
          <cell r="L439">
            <v>8.75</v>
          </cell>
          <cell r="M439">
            <v>8.75</v>
          </cell>
          <cell r="N439">
            <v>8.75</v>
          </cell>
          <cell r="O439">
            <v>8.75</v>
          </cell>
          <cell r="P439">
            <v>10</v>
          </cell>
          <cell r="Q439">
            <v>10</v>
          </cell>
          <cell r="R439">
            <v>10</v>
          </cell>
          <cell r="S439">
            <v>10</v>
          </cell>
          <cell r="T439">
            <v>9.1666666666666661</v>
          </cell>
        </row>
        <row r="440">
          <cell r="B440">
            <v>43200102</v>
          </cell>
          <cell r="C440" t="str">
            <v>043200102</v>
          </cell>
          <cell r="D440" t="str">
            <v>اجرة تمديد نقطة كهرباء داخل المنزل</v>
          </cell>
          <cell r="E440" t="str">
            <v>اجرة تمديد نقطة كهرباء</v>
          </cell>
          <cell r="F440">
            <v>2023</v>
          </cell>
          <cell r="G440">
            <v>3</v>
          </cell>
          <cell r="H440">
            <v>17.5</v>
          </cell>
          <cell r="I440">
            <v>17.5</v>
          </cell>
          <cell r="J440">
            <v>16.25</v>
          </cell>
          <cell r="K440">
            <v>17.5</v>
          </cell>
          <cell r="L440">
            <v>16.25</v>
          </cell>
          <cell r="M440">
            <v>17.5</v>
          </cell>
          <cell r="N440">
            <v>17.5</v>
          </cell>
          <cell r="O440">
            <v>17.5</v>
          </cell>
          <cell r="P440">
            <v>17.5</v>
          </cell>
          <cell r="Q440">
            <v>17.5</v>
          </cell>
          <cell r="R440">
            <v>17.5</v>
          </cell>
          <cell r="S440">
            <v>17.5</v>
          </cell>
          <cell r="T440">
            <v>17.291666666666668</v>
          </cell>
        </row>
        <row r="441">
          <cell r="B441">
            <v>43200201</v>
          </cell>
          <cell r="C441" t="str">
            <v>043200201</v>
          </cell>
          <cell r="D441" t="str">
            <v>حنفية مياه للمطبخ فردية "نقطتين" مع خلاط اوتوماتيكي، يد واحدة، كروم، مع قصبة طويلة</v>
          </cell>
          <cell r="E441" t="str">
            <v>حنفية مياه للمطبخ</v>
          </cell>
          <cell r="F441">
            <v>2023</v>
          </cell>
          <cell r="G441">
            <v>3</v>
          </cell>
          <cell r="H441">
            <v>100</v>
          </cell>
          <cell r="I441">
            <v>100</v>
          </cell>
          <cell r="J441">
            <v>103.33333333333333</v>
          </cell>
          <cell r="K441">
            <v>100</v>
          </cell>
          <cell r="L441">
            <v>100</v>
          </cell>
          <cell r="M441">
            <v>103.33333333333333</v>
          </cell>
          <cell r="N441">
            <v>95</v>
          </cell>
          <cell r="O441">
            <v>108.33333333333333</v>
          </cell>
          <cell r="P441">
            <v>116.66666666666667</v>
          </cell>
          <cell r="Q441">
            <v>113.33333333333333</v>
          </cell>
          <cell r="R441">
            <v>113.33333333333333</v>
          </cell>
          <cell r="S441">
            <v>113.33333333333333</v>
          </cell>
          <cell r="T441">
            <v>105.55555555555554</v>
          </cell>
        </row>
        <row r="442">
          <cell r="B442">
            <v>43200202</v>
          </cell>
          <cell r="C442" t="str">
            <v>043200202</v>
          </cell>
          <cell r="D442" t="str">
            <v>اجرة سمكري "تركيب حوض المغسلة، البالوعة، حنفية المياه "البطارية""</v>
          </cell>
          <cell r="E442" t="str">
            <v>اجرة سمكري - خدمة تركيب</v>
          </cell>
          <cell r="F442">
            <v>2023</v>
          </cell>
          <cell r="G442">
            <v>3</v>
          </cell>
          <cell r="H442">
            <v>25</v>
          </cell>
          <cell r="I442">
            <v>26.666666666666668</v>
          </cell>
          <cell r="J442">
            <v>26.666666666666668</v>
          </cell>
          <cell r="K442">
            <v>26.666666666666668</v>
          </cell>
          <cell r="L442">
            <v>26.666666666666668</v>
          </cell>
          <cell r="M442">
            <v>26.666666666666668</v>
          </cell>
          <cell r="N442">
            <v>26.666666666666668</v>
          </cell>
          <cell r="O442">
            <v>30</v>
          </cell>
          <cell r="P442">
            <v>30</v>
          </cell>
          <cell r="Q442">
            <v>26.666666666666668</v>
          </cell>
          <cell r="R442">
            <v>26.666666666666668</v>
          </cell>
          <cell r="S442">
            <v>26.666666666666668</v>
          </cell>
          <cell r="T442">
            <v>27.083333333333339</v>
          </cell>
        </row>
        <row r="443">
          <cell r="B443">
            <v>43200203</v>
          </cell>
          <cell r="C443" t="str">
            <v>043200203</v>
          </cell>
          <cell r="D443" t="str">
            <v>اجرة تمديد نقطة مياه داخل المنزل</v>
          </cell>
          <cell r="E443" t="str">
            <v>اجرة تمديد نقطة مياه</v>
          </cell>
          <cell r="F443">
            <v>2023</v>
          </cell>
          <cell r="G443">
            <v>3</v>
          </cell>
          <cell r="H443">
            <v>30</v>
          </cell>
          <cell r="I443">
            <v>30</v>
          </cell>
          <cell r="J443">
            <v>30</v>
          </cell>
          <cell r="K443">
            <v>50</v>
          </cell>
          <cell r="L443">
            <v>45</v>
          </cell>
          <cell r="M443">
            <v>45</v>
          </cell>
          <cell r="N443">
            <v>40</v>
          </cell>
          <cell r="O443">
            <v>40</v>
          </cell>
          <cell r="P443">
            <v>30</v>
          </cell>
          <cell r="Q443">
            <v>30</v>
          </cell>
          <cell r="R443">
            <v>30</v>
          </cell>
          <cell r="S443">
            <v>30</v>
          </cell>
          <cell r="T443">
            <v>35.833333333333336</v>
          </cell>
        </row>
        <row r="444">
          <cell r="B444">
            <v>43200301</v>
          </cell>
          <cell r="C444" t="str">
            <v>043200301</v>
          </cell>
          <cell r="D444" t="str">
            <v>اجرة دهان باب خشبي 90/190</v>
          </cell>
          <cell r="E444" t="str">
            <v>اجرة دهان باب خشبي</v>
          </cell>
          <cell r="F444">
            <v>2023</v>
          </cell>
          <cell r="G444">
            <v>3</v>
          </cell>
          <cell r="H444">
            <v>50</v>
          </cell>
          <cell r="I444">
            <v>55</v>
          </cell>
          <cell r="J444">
            <v>50</v>
          </cell>
          <cell r="K444">
            <v>50</v>
          </cell>
          <cell r="L444">
            <v>57.5</v>
          </cell>
          <cell r="M444">
            <v>50</v>
          </cell>
          <cell r="N444">
            <v>50</v>
          </cell>
          <cell r="O444">
            <v>50</v>
          </cell>
          <cell r="P444">
            <v>55</v>
          </cell>
          <cell r="Q444">
            <v>50</v>
          </cell>
          <cell r="R444">
            <v>50</v>
          </cell>
          <cell r="S444">
            <v>50</v>
          </cell>
          <cell r="T444">
            <v>51.458333333333336</v>
          </cell>
        </row>
        <row r="445">
          <cell r="B445">
            <v>43200401</v>
          </cell>
          <cell r="C445" t="str">
            <v>043200401</v>
          </cell>
          <cell r="D445" t="str">
            <v>اجرة تركيب أتمور حمام كهرباء داخلي</v>
          </cell>
          <cell r="E445" t="str">
            <v xml:space="preserve">اجرة تركيب أتمور </v>
          </cell>
          <cell r="F445">
            <v>2023</v>
          </cell>
          <cell r="G445">
            <v>3</v>
          </cell>
          <cell r="H445">
            <v>23.333333333333332</v>
          </cell>
          <cell r="I445">
            <v>26.666666666666668</v>
          </cell>
          <cell r="J445">
            <v>26.666666666666668</v>
          </cell>
          <cell r="K445">
            <v>23.333333333333332</v>
          </cell>
          <cell r="L445">
            <v>20</v>
          </cell>
          <cell r="M445">
            <v>21.666666666666668</v>
          </cell>
          <cell r="N445">
            <v>23.333333333333332</v>
          </cell>
          <cell r="O445">
            <v>30</v>
          </cell>
          <cell r="P445">
            <v>28.333333333333332</v>
          </cell>
          <cell r="Q445">
            <v>26.666666666666668</v>
          </cell>
          <cell r="R445">
            <v>26.666666666666668</v>
          </cell>
          <cell r="S445">
            <v>26.666666666666668</v>
          </cell>
          <cell r="T445">
            <v>25.277777777777782</v>
          </cell>
        </row>
        <row r="446">
          <cell r="B446">
            <v>43200402</v>
          </cell>
          <cell r="C446" t="str">
            <v>043200402</v>
          </cell>
          <cell r="D446" t="str">
            <v>زرفيل مع قفل باب خشب</v>
          </cell>
          <cell r="E446" t="str">
            <v>زرفيل مع قفل باب خشبي</v>
          </cell>
          <cell r="F446">
            <v>2023</v>
          </cell>
          <cell r="G446">
            <v>3</v>
          </cell>
          <cell r="H446">
            <v>19</v>
          </cell>
          <cell r="I446">
            <v>18.5</v>
          </cell>
          <cell r="J446">
            <v>20.25</v>
          </cell>
          <cell r="K446">
            <v>19</v>
          </cell>
          <cell r="L446">
            <v>19.5</v>
          </cell>
          <cell r="M446">
            <v>19</v>
          </cell>
          <cell r="N446">
            <v>20.25</v>
          </cell>
          <cell r="O446">
            <v>20</v>
          </cell>
          <cell r="P446">
            <v>21.25</v>
          </cell>
          <cell r="Q446">
            <v>21.25</v>
          </cell>
          <cell r="R446">
            <v>21.25</v>
          </cell>
          <cell r="S446">
            <v>21.25</v>
          </cell>
          <cell r="T446">
            <v>20.041666666666668</v>
          </cell>
        </row>
        <row r="447">
          <cell r="B447">
            <v>44100101</v>
          </cell>
          <cell r="C447" t="str">
            <v>044100101</v>
          </cell>
          <cell r="D447" t="str">
            <v>تعرفة المياه لفئة الاستهلاك 0 - 5  متر مكعب دورة الفاتورة شهر</v>
          </cell>
          <cell r="E447" t="str">
            <v>متر مكعب</v>
          </cell>
          <cell r="F447">
            <v>2023</v>
          </cell>
          <cell r="G447">
            <v>3</v>
          </cell>
          <cell r="H447">
            <v>1.6033333333333335</v>
          </cell>
          <cell r="I447">
            <v>1.6033333333333335</v>
          </cell>
          <cell r="J447">
            <v>1.5</v>
          </cell>
          <cell r="K447">
            <v>1.5</v>
          </cell>
          <cell r="L447">
            <v>1.5</v>
          </cell>
          <cell r="M447">
            <v>1.5</v>
          </cell>
          <cell r="N447">
            <v>1.5</v>
          </cell>
          <cell r="O447">
            <v>1.5</v>
          </cell>
          <cell r="P447">
            <v>1.3333333333333333</v>
          </cell>
          <cell r="Q447">
            <v>1.3333333333333333</v>
          </cell>
          <cell r="R447">
            <v>1.3333333333333333</v>
          </cell>
          <cell r="S447">
            <v>1.3333333333333333</v>
          </cell>
          <cell r="T447">
            <v>1.4616666666666667</v>
          </cell>
        </row>
        <row r="448">
          <cell r="B448">
            <v>44100102</v>
          </cell>
          <cell r="C448" t="str">
            <v>044100102</v>
          </cell>
          <cell r="D448" t="str">
            <v>تعرفة المياه لفئة الاستهلاك 5.1 - 10  متر مكعب دورة الفاتورة شهر</v>
          </cell>
          <cell r="E448" t="str">
            <v>متر مكعب</v>
          </cell>
          <cell r="F448">
            <v>2023</v>
          </cell>
          <cell r="G448">
            <v>3</v>
          </cell>
          <cell r="H448">
            <v>1.42</v>
          </cell>
          <cell r="I448">
            <v>1.42</v>
          </cell>
          <cell r="J448">
            <v>1.3</v>
          </cell>
          <cell r="K448">
            <v>1.3</v>
          </cell>
          <cell r="L448">
            <v>1.3</v>
          </cell>
          <cell r="M448">
            <v>1.3166666666666667</v>
          </cell>
          <cell r="N448">
            <v>1.3166666666666667</v>
          </cell>
          <cell r="O448">
            <v>1.3166666666666667</v>
          </cell>
          <cell r="P448">
            <v>1.3333333333333333</v>
          </cell>
          <cell r="Q448">
            <v>1.3333333333333333</v>
          </cell>
          <cell r="R448">
            <v>1.3333333333333333</v>
          </cell>
          <cell r="S448">
            <v>1.3333333333333333</v>
          </cell>
          <cell r="T448">
            <v>1.3352777777777778</v>
          </cell>
        </row>
        <row r="449">
          <cell r="B449">
            <v>44100103</v>
          </cell>
          <cell r="C449" t="str">
            <v>044100103</v>
          </cell>
          <cell r="D449" t="str">
            <v>تعرفة المياه لفئة الاستهلاك 10.1 - 20  متر مكعب دورة الفاتورة شهر</v>
          </cell>
          <cell r="E449" t="str">
            <v>متر مكعب</v>
          </cell>
          <cell r="F449">
            <v>2023</v>
          </cell>
          <cell r="G449">
            <v>3</v>
          </cell>
          <cell r="H449">
            <v>2</v>
          </cell>
          <cell r="I449">
            <v>2</v>
          </cell>
          <cell r="J449">
            <v>1.8800000000000001</v>
          </cell>
          <cell r="K449">
            <v>1.8800000000000001</v>
          </cell>
          <cell r="L449">
            <v>1.8800000000000001</v>
          </cell>
          <cell r="M449">
            <v>1.8800000000000001</v>
          </cell>
          <cell r="N449">
            <v>1.8800000000000001</v>
          </cell>
          <cell r="O449">
            <v>1.8800000000000001</v>
          </cell>
          <cell r="P449">
            <v>1.8800000000000001</v>
          </cell>
          <cell r="Q449">
            <v>1.8800000000000001</v>
          </cell>
          <cell r="R449">
            <v>1.8800000000000001</v>
          </cell>
          <cell r="S449">
            <v>1.8800000000000001</v>
          </cell>
          <cell r="T449">
            <v>1.9000000000000001</v>
          </cell>
        </row>
        <row r="450">
          <cell r="B450">
            <v>44100106</v>
          </cell>
          <cell r="C450" t="str">
            <v>044100106</v>
          </cell>
          <cell r="D450" t="str">
            <v>مياه صالحة للشرب موزعة باستخدام الصهاريج (ربع كوب)</v>
          </cell>
          <cell r="E450" t="str">
            <v>ربع كوب (250 لتر)</v>
          </cell>
          <cell r="F450">
            <v>2023</v>
          </cell>
          <cell r="G450">
            <v>3</v>
          </cell>
          <cell r="H450">
            <v>8.1999999999999993</v>
          </cell>
          <cell r="I450">
            <v>8.4</v>
          </cell>
          <cell r="J450">
            <v>7.8</v>
          </cell>
          <cell r="K450">
            <v>8.4</v>
          </cell>
          <cell r="L450">
            <v>8.1999999999999993</v>
          </cell>
          <cell r="M450">
            <v>8</v>
          </cell>
          <cell r="N450">
            <v>8.4</v>
          </cell>
          <cell r="O450">
            <v>8.4</v>
          </cell>
          <cell r="P450">
            <v>8.6</v>
          </cell>
          <cell r="Q450">
            <v>8.6</v>
          </cell>
          <cell r="R450">
            <v>8.6</v>
          </cell>
          <cell r="S450">
            <v>25</v>
          </cell>
          <cell r="T450">
            <v>9.716666666666665</v>
          </cell>
        </row>
        <row r="451">
          <cell r="B451">
            <v>44100107</v>
          </cell>
          <cell r="C451" t="str">
            <v>044100107</v>
          </cell>
          <cell r="D451" t="str">
            <v>مياه صالحة للشرب موزعة باستخدام الصهاريج (نصف كوب)</v>
          </cell>
          <cell r="E451" t="str">
            <v>نصف كوب (500 لتر)</v>
          </cell>
          <cell r="F451">
            <v>2023</v>
          </cell>
          <cell r="G451">
            <v>3</v>
          </cell>
          <cell r="H451">
            <v>13.8</v>
          </cell>
          <cell r="I451">
            <v>13</v>
          </cell>
          <cell r="J451">
            <v>14.2</v>
          </cell>
          <cell r="K451">
            <v>13.6</v>
          </cell>
          <cell r="L451">
            <v>13.4</v>
          </cell>
          <cell r="M451">
            <v>12.8</v>
          </cell>
          <cell r="N451">
            <v>13.4</v>
          </cell>
          <cell r="O451">
            <v>13.6</v>
          </cell>
          <cell r="P451">
            <v>14.6</v>
          </cell>
          <cell r="Q451">
            <v>14.6</v>
          </cell>
          <cell r="R451">
            <v>14.6</v>
          </cell>
          <cell r="S451">
            <v>50</v>
          </cell>
          <cell r="T451">
            <v>16.8</v>
          </cell>
        </row>
        <row r="452">
          <cell r="B452">
            <v>44100108</v>
          </cell>
          <cell r="C452" t="str">
            <v>044100108</v>
          </cell>
          <cell r="D452" t="str">
            <v>مياه صالحة للشرب موزعة باستخدام الصهاريج (كوب)</v>
          </cell>
          <cell r="E452" t="str">
            <v>كوب (1000 لتر)</v>
          </cell>
          <cell r="F452">
            <v>2023</v>
          </cell>
          <cell r="G452">
            <v>3</v>
          </cell>
          <cell r="H452">
            <v>25</v>
          </cell>
          <cell r="I452">
            <v>23.8</v>
          </cell>
          <cell r="J452">
            <v>23.4</v>
          </cell>
          <cell r="K452">
            <v>24</v>
          </cell>
          <cell r="L452">
            <v>24.4</v>
          </cell>
          <cell r="M452">
            <v>23.4</v>
          </cell>
          <cell r="N452">
            <v>21.4</v>
          </cell>
          <cell r="O452">
            <v>22.6</v>
          </cell>
          <cell r="P452">
            <v>24</v>
          </cell>
          <cell r="Q452">
            <v>24</v>
          </cell>
          <cell r="R452">
            <v>24</v>
          </cell>
          <cell r="S452">
            <v>100</v>
          </cell>
          <cell r="T452">
            <v>30</v>
          </cell>
        </row>
        <row r="453">
          <cell r="B453">
            <v>44200101</v>
          </cell>
          <cell r="C453" t="str">
            <v>044200101</v>
          </cell>
          <cell r="D453" t="str">
            <v>الأجرة الشهرية للتخلص من النفايات الصلبة</v>
          </cell>
          <cell r="E453" t="str">
            <v>الأجرة الشهرية</v>
          </cell>
          <cell r="F453">
            <v>2023</v>
          </cell>
          <cell r="G453">
            <v>3</v>
          </cell>
          <cell r="H453">
            <v>11.5</v>
          </cell>
          <cell r="I453">
            <v>11.5</v>
          </cell>
          <cell r="J453">
            <v>10.5</v>
          </cell>
          <cell r="K453">
            <v>10.5</v>
          </cell>
          <cell r="L453">
            <v>10.5</v>
          </cell>
          <cell r="M453">
            <v>9.5</v>
          </cell>
          <cell r="N453">
            <v>9.5</v>
          </cell>
          <cell r="O453">
            <v>9.5</v>
          </cell>
          <cell r="P453">
            <v>8.5</v>
          </cell>
          <cell r="Q453">
            <v>8.5</v>
          </cell>
          <cell r="R453">
            <v>8.5</v>
          </cell>
          <cell r="S453">
            <v>8.5</v>
          </cell>
          <cell r="T453">
            <v>9.75</v>
          </cell>
        </row>
        <row r="454">
          <cell r="B454">
            <v>44300101</v>
          </cell>
          <cell r="C454" t="str">
            <v>044300101</v>
          </cell>
          <cell r="D454" t="str">
            <v>أجرة التخلص من المياه العادمة - باستخدام الصهريج - مرة واحدة "نقلة"</v>
          </cell>
          <cell r="E454" t="str">
            <v>أجرة التخلص من المياه العادمة "نقلة"</v>
          </cell>
          <cell r="F454">
            <v>2023</v>
          </cell>
          <cell r="G454">
            <v>3</v>
          </cell>
          <cell r="H454">
            <v>47.5</v>
          </cell>
          <cell r="I454">
            <v>47.5</v>
          </cell>
          <cell r="J454">
            <v>47.5</v>
          </cell>
          <cell r="K454">
            <v>47.5</v>
          </cell>
          <cell r="L454">
            <v>47.5</v>
          </cell>
          <cell r="M454">
            <v>50</v>
          </cell>
          <cell r="N454">
            <v>50</v>
          </cell>
          <cell r="O454">
            <v>50</v>
          </cell>
          <cell r="P454">
            <v>50</v>
          </cell>
          <cell r="Q454">
            <v>50</v>
          </cell>
          <cell r="R454">
            <v>50</v>
          </cell>
          <cell r="S454">
            <v>50</v>
          </cell>
          <cell r="T454">
            <v>48.958333333333336</v>
          </cell>
        </row>
        <row r="455">
          <cell r="B455">
            <v>44300102</v>
          </cell>
          <cell r="C455" t="str">
            <v>044300102</v>
          </cell>
          <cell r="D455" t="str">
            <v>رسوم التخلص من مياه الصرف الصحي - نظام الشبكات العامة</v>
          </cell>
          <cell r="E455" t="str">
            <v>الرسوم الشهرية</v>
          </cell>
          <cell r="F455">
            <v>2023</v>
          </cell>
          <cell r="G455">
            <v>3</v>
          </cell>
          <cell r="H455">
            <v>0.2</v>
          </cell>
          <cell r="I455">
            <v>0.2</v>
          </cell>
          <cell r="J455">
            <v>0.2</v>
          </cell>
          <cell r="K455">
            <v>0.2</v>
          </cell>
          <cell r="L455">
            <v>0.2</v>
          </cell>
          <cell r="M455">
            <v>0.2</v>
          </cell>
          <cell r="N455">
            <v>0.2</v>
          </cell>
          <cell r="O455">
            <v>0.2</v>
          </cell>
          <cell r="P455">
            <v>0.2</v>
          </cell>
          <cell r="Q455">
            <v>0.2</v>
          </cell>
          <cell r="R455">
            <v>0.2</v>
          </cell>
          <cell r="S455">
            <v>0.2</v>
          </cell>
          <cell r="T455">
            <v>0.19999999999999998</v>
          </cell>
        </row>
        <row r="456">
          <cell r="B456">
            <v>45100101</v>
          </cell>
          <cell r="C456" t="str">
            <v>045100101</v>
          </cell>
          <cell r="D456" t="str">
            <v>تعرفة الكهرباء المنزلي لشريحة 1 - 160 كيلو واط</v>
          </cell>
          <cell r="E456" t="str">
            <v>كيلو وط</v>
          </cell>
          <cell r="F456">
            <v>2023</v>
          </cell>
          <cell r="G456">
            <v>3</v>
          </cell>
          <cell r="H456">
            <v>0.5</v>
          </cell>
          <cell r="I456">
            <v>0.5</v>
          </cell>
          <cell r="J456">
            <v>0.5</v>
          </cell>
          <cell r="K456">
            <v>0.5</v>
          </cell>
          <cell r="L456">
            <v>0.5</v>
          </cell>
          <cell r="M456">
            <v>0.5</v>
          </cell>
          <cell r="N456">
            <v>0.5</v>
          </cell>
          <cell r="O456">
            <v>0.5</v>
          </cell>
          <cell r="P456">
            <v>0.5</v>
          </cell>
          <cell r="Q456">
            <v>0.5</v>
          </cell>
          <cell r="R456">
            <v>0.5</v>
          </cell>
          <cell r="S456">
            <v>0.5</v>
          </cell>
          <cell r="T456">
            <v>0.5</v>
          </cell>
        </row>
        <row r="457">
          <cell r="B457">
            <v>45100102</v>
          </cell>
          <cell r="C457" t="str">
            <v>045100102</v>
          </cell>
          <cell r="D457" t="str">
            <v xml:space="preserve">تعرفة الكهرباء المنزلي لشريحة 161 - 250 كيلو واط </v>
          </cell>
          <cell r="E457" t="str">
            <v>كيلو وط</v>
          </cell>
          <cell r="F457">
            <v>2023</v>
          </cell>
          <cell r="G457">
            <v>3</v>
          </cell>
          <cell r="H457">
            <v>0.5</v>
          </cell>
          <cell r="I457">
            <v>0.5</v>
          </cell>
          <cell r="J457">
            <v>0.5</v>
          </cell>
          <cell r="K457">
            <v>0.5</v>
          </cell>
          <cell r="L457">
            <v>0.5</v>
          </cell>
          <cell r="M457">
            <v>0.5</v>
          </cell>
          <cell r="N457">
            <v>0.5</v>
          </cell>
          <cell r="O457">
            <v>0.5</v>
          </cell>
          <cell r="P457">
            <v>0.5</v>
          </cell>
          <cell r="Q457">
            <v>0.5</v>
          </cell>
          <cell r="R457">
            <v>0.5</v>
          </cell>
          <cell r="S457">
            <v>0.5</v>
          </cell>
          <cell r="T457">
            <v>0.5</v>
          </cell>
        </row>
        <row r="458">
          <cell r="B458">
            <v>45100103</v>
          </cell>
          <cell r="C458" t="str">
            <v>045100103</v>
          </cell>
          <cell r="D458" t="str">
            <v>تعرفة الكهرباء المنزلي لشريحة 251 - 400 كيلو واط</v>
          </cell>
          <cell r="E458" t="str">
            <v>كيلو وط</v>
          </cell>
          <cell r="F458">
            <v>2023</v>
          </cell>
          <cell r="G458">
            <v>3</v>
          </cell>
          <cell r="H458">
            <v>0.5</v>
          </cell>
          <cell r="I458">
            <v>0.5</v>
          </cell>
          <cell r="J458">
            <v>0.5</v>
          </cell>
          <cell r="K458">
            <v>0.5</v>
          </cell>
          <cell r="L458">
            <v>0.5</v>
          </cell>
          <cell r="M458">
            <v>0.5</v>
          </cell>
          <cell r="N458">
            <v>0.5</v>
          </cell>
          <cell r="O458">
            <v>0.5</v>
          </cell>
          <cell r="P458">
            <v>0.5</v>
          </cell>
          <cell r="Q458">
            <v>0.5</v>
          </cell>
          <cell r="R458">
            <v>0.5</v>
          </cell>
          <cell r="S458">
            <v>0.5</v>
          </cell>
          <cell r="T458">
            <v>0.5</v>
          </cell>
        </row>
        <row r="459">
          <cell r="B459">
            <v>45100104</v>
          </cell>
          <cell r="C459" t="str">
            <v>045100104</v>
          </cell>
          <cell r="D459" t="str">
            <v>تعرفة الكهرباء المنزلي - دفع مسبق</v>
          </cell>
          <cell r="E459" t="str">
            <v>كيلو وط</v>
          </cell>
          <cell r="F459">
            <v>2023</v>
          </cell>
          <cell r="G459">
            <v>3</v>
          </cell>
          <cell r="H459">
            <v>0.5</v>
          </cell>
          <cell r="I459">
            <v>0.5</v>
          </cell>
          <cell r="J459">
            <v>0.5</v>
          </cell>
          <cell r="K459">
            <v>0.5</v>
          </cell>
          <cell r="L459">
            <v>0.5</v>
          </cell>
          <cell r="M459">
            <v>0.5</v>
          </cell>
          <cell r="N459">
            <v>0.5</v>
          </cell>
          <cell r="O459">
            <v>0.5</v>
          </cell>
          <cell r="P459">
            <v>0.5</v>
          </cell>
          <cell r="Q459">
            <v>0.5</v>
          </cell>
          <cell r="R459">
            <v>0.5</v>
          </cell>
          <cell r="S459">
            <v>0.5</v>
          </cell>
          <cell r="T459">
            <v>0.5</v>
          </cell>
        </row>
        <row r="460">
          <cell r="B460">
            <v>45200101</v>
          </cell>
          <cell r="C460" t="str">
            <v>045200101</v>
          </cell>
          <cell r="D460" t="str">
            <v>اسطوانة غاز معبئة محلياً واصل للمنزل</v>
          </cell>
          <cell r="E460" t="str">
            <v>اسطوانة /12كغم</v>
          </cell>
          <cell r="F460">
            <v>2023</v>
          </cell>
          <cell r="G460">
            <v>3</v>
          </cell>
          <cell r="H460">
            <v>71.25</v>
          </cell>
          <cell r="I460">
            <v>71.5</v>
          </cell>
          <cell r="J460">
            <v>71</v>
          </cell>
          <cell r="K460">
            <v>71.25</v>
          </cell>
          <cell r="L460">
            <v>71.25</v>
          </cell>
          <cell r="M460">
            <v>71.25</v>
          </cell>
          <cell r="N460">
            <v>71.5</v>
          </cell>
          <cell r="O460">
            <v>71.5</v>
          </cell>
          <cell r="P460">
            <v>71.25</v>
          </cell>
          <cell r="Q460">
            <v>71.5</v>
          </cell>
          <cell r="R460">
            <v>380</v>
          </cell>
          <cell r="S460">
            <v>235</v>
          </cell>
          <cell r="T460">
            <v>110.6875</v>
          </cell>
        </row>
        <row r="461">
          <cell r="B461">
            <v>45300101</v>
          </cell>
          <cell r="C461" t="str">
            <v>045300101</v>
          </cell>
          <cell r="D461" t="str">
            <v>سولار للتدفئة - اسرائيل</v>
          </cell>
          <cell r="E461" t="str">
            <v>1لتر</v>
          </cell>
          <cell r="F461">
            <v>2023</v>
          </cell>
          <cell r="G461">
            <v>3</v>
          </cell>
          <cell r="H461">
            <v>6.200000000000002</v>
          </cell>
          <cell r="I461">
            <v>6.200000000000002</v>
          </cell>
          <cell r="J461">
            <v>6.200000000000002</v>
          </cell>
          <cell r="K461">
            <v>6.200000000000002</v>
          </cell>
          <cell r="L461">
            <v>6.200000000000002</v>
          </cell>
          <cell r="M461">
            <v>6.1800000000000024</v>
          </cell>
          <cell r="N461">
            <v>6.200000000000002</v>
          </cell>
          <cell r="O461">
            <v>6.3499999999999979</v>
          </cell>
          <cell r="P461">
            <v>6.4899999999999975</v>
          </cell>
          <cell r="Q461">
            <v>16.444736842105264</v>
          </cell>
          <cell r="R461">
            <v>30</v>
          </cell>
          <cell r="S461">
            <v>35</v>
          </cell>
          <cell r="T461">
            <v>11.472061403508773</v>
          </cell>
        </row>
        <row r="462">
          <cell r="B462">
            <v>45300201</v>
          </cell>
          <cell r="C462" t="str">
            <v>045300201</v>
          </cell>
          <cell r="D462" t="str">
            <v>الكاز - اسرائيل</v>
          </cell>
          <cell r="E462" t="str">
            <v>1لتر</v>
          </cell>
          <cell r="F462">
            <v>2023</v>
          </cell>
          <cell r="G462">
            <v>3</v>
          </cell>
          <cell r="H462">
            <v>6.200000000000002</v>
          </cell>
          <cell r="I462">
            <v>6.200000000000002</v>
          </cell>
          <cell r="J462">
            <v>6.200000000000002</v>
          </cell>
          <cell r="K462">
            <v>6.200000000000002</v>
          </cell>
          <cell r="L462">
            <v>6.200000000000002</v>
          </cell>
          <cell r="M462">
            <v>6.1800000000000024</v>
          </cell>
          <cell r="N462">
            <v>6.200000000000002</v>
          </cell>
          <cell r="O462">
            <v>6.3499999999999979</v>
          </cell>
          <cell r="P462">
            <v>6.4899999999999975</v>
          </cell>
          <cell r="Q462">
            <v>16.444736842105264</v>
          </cell>
          <cell r="R462">
            <v>30</v>
          </cell>
          <cell r="S462">
            <v>35</v>
          </cell>
          <cell r="T462">
            <v>11.472061403508773</v>
          </cell>
        </row>
        <row r="463">
          <cell r="B463">
            <v>45400101</v>
          </cell>
          <cell r="C463" t="str">
            <v>045400101</v>
          </cell>
          <cell r="D463" t="str">
            <v>فحم من خشب الحمضيات - محلي</v>
          </cell>
          <cell r="E463" t="str">
            <v>1 كغم</v>
          </cell>
          <cell r="F463">
            <v>2023</v>
          </cell>
          <cell r="G463">
            <v>3</v>
          </cell>
          <cell r="H463">
            <v>6.75</v>
          </cell>
          <cell r="I463">
            <v>6.25</v>
          </cell>
          <cell r="J463">
            <v>6.5</v>
          </cell>
          <cell r="K463">
            <v>6.25</v>
          </cell>
          <cell r="L463">
            <v>6.25</v>
          </cell>
          <cell r="M463">
            <v>6.5</v>
          </cell>
          <cell r="N463">
            <v>6.25</v>
          </cell>
          <cell r="O463">
            <v>6.5</v>
          </cell>
          <cell r="P463">
            <v>6.5</v>
          </cell>
          <cell r="Q463">
            <v>6.5</v>
          </cell>
          <cell r="R463">
            <v>6.5</v>
          </cell>
          <cell r="S463">
            <v>18</v>
          </cell>
          <cell r="T463">
            <v>7.395833333333333</v>
          </cell>
        </row>
        <row r="464">
          <cell r="B464">
            <v>51100101</v>
          </cell>
          <cell r="C464" t="str">
            <v>051100101</v>
          </cell>
          <cell r="D464" t="str">
            <v xml:space="preserve">غرفة نوم من خشب زان "خزانة خشبية ((1.6 - 1.8 م) عرض، (2 - 2.20 م) ارتفاع، (40 - 50 سم عمق)، سرير مزدوج (2 م طول*(1.6- 1.8 عرض م)، 2 كومدينه (0.5 - 0.6 م طول*0.5 م عرض) ، بيرو (3 جوارير 1.2 م عرض، 90 سم ارتفاع، 50 سم عمق) " -  محلي </v>
          </cell>
          <cell r="E464" t="str">
            <v>غرفة نوم</v>
          </cell>
          <cell r="F464">
            <v>2023</v>
          </cell>
          <cell r="G464">
            <v>3</v>
          </cell>
          <cell r="H464">
            <v>5575</v>
          </cell>
          <cell r="I464">
            <v>5425</v>
          </cell>
          <cell r="J464">
            <v>5275</v>
          </cell>
          <cell r="K464">
            <v>5500</v>
          </cell>
          <cell r="L464">
            <v>5525</v>
          </cell>
          <cell r="M464">
            <v>5550</v>
          </cell>
          <cell r="N464">
            <v>5550</v>
          </cell>
          <cell r="O464">
            <v>5875</v>
          </cell>
          <cell r="P464">
            <v>5875</v>
          </cell>
          <cell r="Q464">
            <v>5875</v>
          </cell>
          <cell r="R464">
            <v>5875</v>
          </cell>
          <cell r="S464">
            <v>5875</v>
          </cell>
          <cell r="T464">
            <v>5647.916666666667</v>
          </cell>
        </row>
        <row r="465">
          <cell r="B465">
            <v>51100102</v>
          </cell>
          <cell r="C465" t="str">
            <v>051100102</v>
          </cell>
          <cell r="D465" t="str">
            <v>غرفة نوم استيراد تركي من خشب زان "خزانة خشبية ((1.6 - 1.8 م) عرض، (2 - 2.20 م) ارتفاع، (40 - 50 سم عمق)، سرير مزدوج (2 م طول*(1.6- 1.8 عرض م)، 2 كومدينه (0.5 - 0.6 م طول*0.5 م عرض) ، بيرو (3 جوارير 1.2 م عرض، 90 سم ارتفاع، 50 سم عمق)</v>
          </cell>
          <cell r="E465" t="str">
            <v>غرفة نوم</v>
          </cell>
          <cell r="F465">
            <v>2023</v>
          </cell>
          <cell r="G465">
            <v>3</v>
          </cell>
          <cell r="H465">
            <v>5150</v>
          </cell>
          <cell r="I465">
            <v>5150</v>
          </cell>
          <cell r="J465">
            <v>5150</v>
          </cell>
          <cell r="K465">
            <v>5150</v>
          </cell>
          <cell r="L465">
            <v>5150</v>
          </cell>
          <cell r="M465">
            <v>5150</v>
          </cell>
          <cell r="N465">
            <v>5150</v>
          </cell>
          <cell r="O465">
            <v>5150</v>
          </cell>
          <cell r="P465">
            <v>5150</v>
          </cell>
          <cell r="Q465">
            <v>5150</v>
          </cell>
          <cell r="R465">
            <v>5150</v>
          </cell>
          <cell r="S465">
            <v>5150</v>
          </cell>
          <cell r="T465">
            <v>5150</v>
          </cell>
        </row>
        <row r="466">
          <cell r="B466">
            <v>51100104</v>
          </cell>
          <cell r="C466" t="str">
            <v>051100104</v>
          </cell>
          <cell r="D466" t="str">
            <v>طقم كنبايات 7 مقاعد خشب، قماش تركي -  محلي</v>
          </cell>
          <cell r="E466" t="str">
            <v>طقم كنبايات موريس 7 مقاعد</v>
          </cell>
          <cell r="F466">
            <v>2023</v>
          </cell>
          <cell r="G466">
            <v>3</v>
          </cell>
          <cell r="H466">
            <v>2250</v>
          </cell>
          <cell r="I466">
            <v>2630</v>
          </cell>
          <cell r="J466">
            <v>2550</v>
          </cell>
          <cell r="K466">
            <v>2390</v>
          </cell>
          <cell r="L466">
            <v>2570</v>
          </cell>
          <cell r="M466">
            <v>2650</v>
          </cell>
          <cell r="N466">
            <v>2810</v>
          </cell>
          <cell r="O466">
            <v>2910</v>
          </cell>
          <cell r="P466">
            <v>3090</v>
          </cell>
          <cell r="Q466">
            <v>3090</v>
          </cell>
          <cell r="R466">
            <v>3090</v>
          </cell>
          <cell r="S466">
            <v>3090</v>
          </cell>
          <cell r="T466">
            <v>2760</v>
          </cell>
        </row>
        <row r="467">
          <cell r="B467">
            <v>51100105</v>
          </cell>
          <cell r="C467" t="str">
            <v>051100105</v>
          </cell>
          <cell r="D467" t="str">
            <v>طقم كنب "صالون" تركي، خشب ممتاز، 9 مقاعد (مجوزة عدد 2، ثلاثية، 2 مفارد)</v>
          </cell>
          <cell r="E467" t="str">
            <v>طقم كنب "صالون" تركي 9 مقاعد</v>
          </cell>
          <cell r="F467">
            <v>2023</v>
          </cell>
          <cell r="G467">
            <v>3</v>
          </cell>
          <cell r="H467">
            <v>3320</v>
          </cell>
          <cell r="I467">
            <v>3500</v>
          </cell>
          <cell r="J467">
            <v>3520</v>
          </cell>
          <cell r="K467">
            <v>3500</v>
          </cell>
          <cell r="L467">
            <v>3480</v>
          </cell>
          <cell r="M467">
            <v>3740</v>
          </cell>
          <cell r="N467">
            <v>4180</v>
          </cell>
          <cell r="O467">
            <v>4240</v>
          </cell>
          <cell r="P467">
            <v>4180</v>
          </cell>
          <cell r="Q467">
            <v>4240</v>
          </cell>
          <cell r="R467">
            <v>4240</v>
          </cell>
          <cell r="S467">
            <v>4240</v>
          </cell>
          <cell r="T467">
            <v>3865</v>
          </cell>
        </row>
        <row r="468">
          <cell r="B468">
            <v>51100106</v>
          </cell>
          <cell r="C468" t="str">
            <v>051100106</v>
          </cell>
          <cell r="D468" t="str">
            <v>سرير مفرد خشب زان عرض 120 سم -  مع فرشة - محلي</v>
          </cell>
          <cell r="E468" t="str">
            <v>سرير مفرد خشب</v>
          </cell>
          <cell r="F468">
            <v>2023</v>
          </cell>
          <cell r="G468">
            <v>3</v>
          </cell>
          <cell r="H468">
            <v>510</v>
          </cell>
          <cell r="I468">
            <v>550</v>
          </cell>
          <cell r="J468">
            <v>556</v>
          </cell>
          <cell r="K468">
            <v>570</v>
          </cell>
          <cell r="L468">
            <v>570</v>
          </cell>
          <cell r="M468">
            <v>570</v>
          </cell>
          <cell r="N468">
            <v>610</v>
          </cell>
          <cell r="O468">
            <v>620</v>
          </cell>
          <cell r="P468">
            <v>630</v>
          </cell>
          <cell r="Q468">
            <v>630</v>
          </cell>
          <cell r="R468">
            <v>630</v>
          </cell>
          <cell r="S468">
            <v>630</v>
          </cell>
          <cell r="T468">
            <v>589.66666666666663</v>
          </cell>
        </row>
        <row r="469">
          <cell r="B469">
            <v>51100109</v>
          </cell>
          <cell r="C469" t="str">
            <v>051100109</v>
          </cell>
          <cell r="D469" t="str">
            <v>طربيزة بلاستيك - سامبا - الأردن</v>
          </cell>
          <cell r="E469" t="str">
            <v>6 طربيزات</v>
          </cell>
          <cell r="F469">
            <v>2023</v>
          </cell>
          <cell r="G469">
            <v>3</v>
          </cell>
          <cell r="H469">
            <v>60</v>
          </cell>
          <cell r="I469">
            <v>60</v>
          </cell>
          <cell r="J469">
            <v>60</v>
          </cell>
          <cell r="K469">
            <v>60</v>
          </cell>
          <cell r="L469">
            <v>60</v>
          </cell>
          <cell r="M469">
            <v>60</v>
          </cell>
          <cell r="N469">
            <v>60</v>
          </cell>
          <cell r="O469">
            <v>60</v>
          </cell>
          <cell r="P469">
            <v>60</v>
          </cell>
          <cell r="Q469">
            <v>60</v>
          </cell>
          <cell r="R469">
            <v>60</v>
          </cell>
          <cell r="S469">
            <v>60</v>
          </cell>
          <cell r="T469">
            <v>60</v>
          </cell>
        </row>
        <row r="470">
          <cell r="B470">
            <v>51100112</v>
          </cell>
          <cell r="C470" t="str">
            <v>051100112</v>
          </cell>
          <cell r="D470" t="str">
            <v>طقم طربيزات متداخل (3 طربيزات) خشب زان - تركيا</v>
          </cell>
          <cell r="E470" t="str">
            <v>طقم طربيزات متداخل (3)</v>
          </cell>
          <cell r="F470">
            <v>2023</v>
          </cell>
          <cell r="G470">
            <v>3</v>
          </cell>
          <cell r="H470">
            <v>450</v>
          </cell>
          <cell r="I470">
            <v>425</v>
          </cell>
          <cell r="J470">
            <v>425</v>
          </cell>
          <cell r="K470">
            <v>450</v>
          </cell>
          <cell r="L470">
            <v>425</v>
          </cell>
          <cell r="M470">
            <v>400</v>
          </cell>
          <cell r="N470">
            <v>385</v>
          </cell>
          <cell r="O470">
            <v>400</v>
          </cell>
          <cell r="P470">
            <v>400</v>
          </cell>
          <cell r="Q470">
            <v>375</v>
          </cell>
          <cell r="R470">
            <v>375</v>
          </cell>
          <cell r="S470">
            <v>375</v>
          </cell>
          <cell r="T470">
            <v>407.08333333333331</v>
          </cell>
        </row>
        <row r="471">
          <cell r="B471">
            <v>51100115</v>
          </cell>
          <cell r="C471" t="str">
            <v>051100115</v>
          </cell>
          <cell r="D471" t="str">
            <v>طاولة سفرة خشب زان، استيراد تركي، مستطيلة الشكل مع 6 مقاعد خشبية "ظهر خشبي، ومقعد منجد"</v>
          </cell>
          <cell r="E471" t="str">
            <v>طاولة سفرة</v>
          </cell>
          <cell r="F471">
            <v>2023</v>
          </cell>
          <cell r="G471">
            <v>3</v>
          </cell>
          <cell r="H471">
            <v>1933.3333333333333</v>
          </cell>
          <cell r="I471">
            <v>1833.3333333333333</v>
          </cell>
          <cell r="J471">
            <v>1933.3333333333333</v>
          </cell>
          <cell r="K471">
            <v>1933.3333333333333</v>
          </cell>
          <cell r="L471">
            <v>2033.3333333333333</v>
          </cell>
          <cell r="M471">
            <v>2100</v>
          </cell>
          <cell r="N471">
            <v>2433.3333333333335</v>
          </cell>
          <cell r="O471">
            <v>2433.3333333333335</v>
          </cell>
          <cell r="P471">
            <v>2433.3333333333335</v>
          </cell>
          <cell r="Q471">
            <v>2500</v>
          </cell>
          <cell r="R471">
            <v>2500</v>
          </cell>
          <cell r="S471">
            <v>2500</v>
          </cell>
          <cell r="T471">
            <v>2213.8888888888887</v>
          </cell>
        </row>
        <row r="472">
          <cell r="B472">
            <v>51100116</v>
          </cell>
          <cell r="C472" t="str">
            <v>051100116</v>
          </cell>
          <cell r="D472" t="str">
            <v>طاولة سفرة خشب زان مستطيلة - صناعة محلية، 2 م مع 6 مقاعد خشبية "ظهر خشب ومقعد منجد"</v>
          </cell>
          <cell r="E472" t="str">
            <v>طاولة سفرة</v>
          </cell>
          <cell r="F472">
            <v>2023</v>
          </cell>
          <cell r="G472">
            <v>3</v>
          </cell>
          <cell r="H472">
            <v>2325</v>
          </cell>
          <cell r="I472">
            <v>2325</v>
          </cell>
          <cell r="J472">
            <v>2325</v>
          </cell>
          <cell r="K472">
            <v>2275</v>
          </cell>
          <cell r="L472">
            <v>2275</v>
          </cell>
          <cell r="M472">
            <v>2250</v>
          </cell>
          <cell r="N472">
            <v>2250</v>
          </cell>
          <cell r="O472">
            <v>2325</v>
          </cell>
          <cell r="P472">
            <v>2325</v>
          </cell>
          <cell r="Q472">
            <v>2200</v>
          </cell>
          <cell r="R472">
            <v>2200</v>
          </cell>
          <cell r="S472">
            <v>2200</v>
          </cell>
          <cell r="T472">
            <v>2272.9166666666665</v>
          </cell>
        </row>
        <row r="473">
          <cell r="B473">
            <v>51100117</v>
          </cell>
          <cell r="C473" t="str">
            <v>051100117</v>
          </cell>
          <cell r="D473" t="str">
            <v>خزانة ملابس أطفال صغيرة خشب MDF - دفتين "باب سحب"، مع جارور تحتي - "1.25 م عرض، 60 سم عمق، (2 - 2.20 م ارتفاع) صناعة محلية</v>
          </cell>
          <cell r="E473" t="str">
            <v>خزانة ملابس أطفال</v>
          </cell>
          <cell r="F473">
            <v>2023</v>
          </cell>
          <cell r="G473">
            <v>3</v>
          </cell>
          <cell r="H473">
            <v>525</v>
          </cell>
          <cell r="I473">
            <v>575</v>
          </cell>
          <cell r="J473">
            <v>587.5</v>
          </cell>
          <cell r="K473">
            <v>550</v>
          </cell>
          <cell r="L473">
            <v>575</v>
          </cell>
          <cell r="M473">
            <v>537.5</v>
          </cell>
          <cell r="N473">
            <v>562.5</v>
          </cell>
          <cell r="O473">
            <v>587.5</v>
          </cell>
          <cell r="P473">
            <v>587.5</v>
          </cell>
          <cell r="Q473">
            <v>587.5</v>
          </cell>
          <cell r="R473">
            <v>587.5</v>
          </cell>
          <cell r="S473">
            <v>587.5</v>
          </cell>
          <cell r="T473">
            <v>570.83333333333337</v>
          </cell>
        </row>
        <row r="474">
          <cell r="B474">
            <v>51100118</v>
          </cell>
          <cell r="C474" t="str">
            <v>051100118</v>
          </cell>
          <cell r="D474" t="str">
            <v>كرسي خشب "زان" صناعة محلية (دون أذرع أو تنجيد)، (80 - 110 سم الارتفاع بما فيها الظهر)، (40 - 50 سم العمق)، (40 - 60 سم العرض)</v>
          </cell>
          <cell r="E474" t="str">
            <v xml:space="preserve"> 6 كراسي خشب</v>
          </cell>
          <cell r="F474">
            <v>2023</v>
          </cell>
          <cell r="G474">
            <v>3</v>
          </cell>
          <cell r="H474">
            <v>900</v>
          </cell>
          <cell r="I474">
            <v>900</v>
          </cell>
          <cell r="J474">
            <v>900</v>
          </cell>
          <cell r="K474">
            <v>950</v>
          </cell>
          <cell r="L474">
            <v>1050</v>
          </cell>
          <cell r="M474">
            <v>1150</v>
          </cell>
          <cell r="N474">
            <v>1200</v>
          </cell>
          <cell r="O474">
            <v>1110</v>
          </cell>
          <cell r="P474">
            <v>1140</v>
          </cell>
          <cell r="Q474">
            <v>1140</v>
          </cell>
          <cell r="R474">
            <v>1140</v>
          </cell>
          <cell r="S474">
            <v>1140</v>
          </cell>
          <cell r="T474">
            <v>1060</v>
          </cell>
        </row>
        <row r="475">
          <cell r="B475">
            <v>51100120</v>
          </cell>
          <cell r="C475" t="str">
            <v>051100120</v>
          </cell>
          <cell r="D475" t="str">
            <v>كراسي بلاستيك للسفرة (دون أذرع) - رويال - الخليل</v>
          </cell>
          <cell r="E475" t="str">
            <v>6 كراسي بلاستيك</v>
          </cell>
          <cell r="F475">
            <v>2023</v>
          </cell>
          <cell r="G475">
            <v>3</v>
          </cell>
          <cell r="H475">
            <v>160</v>
          </cell>
          <cell r="I475">
            <v>160</v>
          </cell>
          <cell r="J475">
            <v>160</v>
          </cell>
          <cell r="K475">
            <v>160</v>
          </cell>
          <cell r="L475">
            <v>160</v>
          </cell>
          <cell r="M475">
            <v>160</v>
          </cell>
          <cell r="N475">
            <v>160</v>
          </cell>
          <cell r="O475">
            <v>160</v>
          </cell>
          <cell r="P475">
            <v>160</v>
          </cell>
          <cell r="Q475">
            <v>160</v>
          </cell>
          <cell r="R475">
            <v>160</v>
          </cell>
          <cell r="S475">
            <v>160</v>
          </cell>
          <cell r="T475">
            <v>160</v>
          </cell>
        </row>
        <row r="476">
          <cell r="B476">
            <v>51100121</v>
          </cell>
          <cell r="C476" t="str">
            <v>051100121</v>
          </cell>
          <cell r="D476" t="str">
            <v>كرسي بلاستيك (مع أذرع) سوبر سامبا - الاردن</v>
          </cell>
          <cell r="E476" t="str">
            <v>6 كراسي بلاستيك</v>
          </cell>
          <cell r="F476">
            <v>2023</v>
          </cell>
          <cell r="G476">
            <v>3</v>
          </cell>
          <cell r="H476">
            <v>233.33333333333334</v>
          </cell>
          <cell r="I476">
            <v>233.33333333333334</v>
          </cell>
          <cell r="J476">
            <v>233.33333333333334</v>
          </cell>
          <cell r="K476">
            <v>230</v>
          </cell>
          <cell r="L476">
            <v>233.33333333333334</v>
          </cell>
          <cell r="M476">
            <v>233.33333333333334</v>
          </cell>
          <cell r="N476">
            <v>233.33333333333334</v>
          </cell>
          <cell r="O476">
            <v>223.33333333333334</v>
          </cell>
          <cell r="P476">
            <v>233.33333333333334</v>
          </cell>
          <cell r="Q476">
            <v>233.33333333333334</v>
          </cell>
          <cell r="R476">
            <v>233.33333333333334</v>
          </cell>
          <cell r="S476">
            <v>233.33333333333334</v>
          </cell>
          <cell r="T476">
            <v>232.22222222222226</v>
          </cell>
        </row>
        <row r="477">
          <cell r="B477">
            <v>51100122</v>
          </cell>
          <cell r="C477" t="str">
            <v>051100122</v>
          </cell>
          <cell r="D477" t="str">
            <v>كراسي بلاستيك للسفرة (دون أذرع) - تركيا</v>
          </cell>
          <cell r="E477" t="str">
            <v>6 كراسي بلاستيك</v>
          </cell>
          <cell r="F477">
            <v>2023</v>
          </cell>
          <cell r="G477">
            <v>3</v>
          </cell>
          <cell r="H477">
            <v>190</v>
          </cell>
          <cell r="I477">
            <v>185</v>
          </cell>
          <cell r="J477">
            <v>190</v>
          </cell>
          <cell r="K477">
            <v>190</v>
          </cell>
          <cell r="L477">
            <v>190</v>
          </cell>
          <cell r="M477">
            <v>185</v>
          </cell>
          <cell r="N477">
            <v>190</v>
          </cell>
          <cell r="O477">
            <v>205</v>
          </cell>
          <cell r="P477">
            <v>200</v>
          </cell>
          <cell r="Q477">
            <v>200</v>
          </cell>
          <cell r="R477">
            <v>200</v>
          </cell>
          <cell r="S477">
            <v>200</v>
          </cell>
          <cell r="T477">
            <v>193.75</v>
          </cell>
        </row>
        <row r="478">
          <cell r="B478">
            <v>51100203</v>
          </cell>
          <cell r="C478" t="str">
            <v>051100203</v>
          </cell>
          <cell r="D478" t="str">
            <v>ضوء طوارئ - 120 - لد - 20ساعة  GAMASON16</v>
          </cell>
          <cell r="E478" t="str">
            <v>ضوء طوارئ</v>
          </cell>
          <cell r="F478">
            <v>2023</v>
          </cell>
          <cell r="G478">
            <v>3</v>
          </cell>
          <cell r="H478">
            <v>73.333333333333329</v>
          </cell>
          <cell r="I478">
            <v>73.333333333333329</v>
          </cell>
          <cell r="J478">
            <v>73.333333333333329</v>
          </cell>
          <cell r="K478">
            <v>73.333333333333329</v>
          </cell>
          <cell r="L478">
            <v>73.333333333333329</v>
          </cell>
          <cell r="M478">
            <v>73.333333333333329</v>
          </cell>
          <cell r="N478">
            <v>73.333333333333329</v>
          </cell>
          <cell r="O478">
            <v>73.333333333333329</v>
          </cell>
          <cell r="P478">
            <v>73.333333333333329</v>
          </cell>
          <cell r="Q478">
            <v>73.333333333333329</v>
          </cell>
          <cell r="R478">
            <v>73.333333333333329</v>
          </cell>
          <cell r="S478">
            <v>73.333333333333329</v>
          </cell>
          <cell r="T478">
            <v>73.333333333333343</v>
          </cell>
        </row>
        <row r="479">
          <cell r="B479">
            <v>51100302</v>
          </cell>
          <cell r="C479" t="str">
            <v>051100302</v>
          </cell>
          <cell r="D479" t="str">
            <v>فرشة تخت 190/160 سبرنج - سوبر سليب - محلي/مزدوج</v>
          </cell>
          <cell r="E479" t="str">
            <v>فرشة</v>
          </cell>
          <cell r="F479">
            <v>2023</v>
          </cell>
          <cell r="G479">
            <v>3</v>
          </cell>
          <cell r="H479">
            <v>524</v>
          </cell>
          <cell r="I479">
            <v>524</v>
          </cell>
          <cell r="J479">
            <v>518</v>
          </cell>
          <cell r="K479">
            <v>514</v>
          </cell>
          <cell r="L479">
            <v>534</v>
          </cell>
          <cell r="M479">
            <v>538</v>
          </cell>
          <cell r="N479">
            <v>534</v>
          </cell>
          <cell r="O479">
            <v>534</v>
          </cell>
          <cell r="P479">
            <v>554</v>
          </cell>
          <cell r="Q479">
            <v>554</v>
          </cell>
          <cell r="R479">
            <v>554</v>
          </cell>
          <cell r="S479">
            <v>554</v>
          </cell>
          <cell r="T479">
            <v>536.33333333333337</v>
          </cell>
        </row>
        <row r="480">
          <cell r="B480">
            <v>51100303</v>
          </cell>
          <cell r="C480" t="str">
            <v>051100303</v>
          </cell>
          <cell r="D480" t="str">
            <v>فرشة اسفنج مفرد 65سم*175سم سمك 9سم ضغط 18 مع وجه ملبس محلي</v>
          </cell>
          <cell r="E480" t="str">
            <v>فرشة</v>
          </cell>
          <cell r="F480">
            <v>2023</v>
          </cell>
          <cell r="G480">
            <v>3</v>
          </cell>
          <cell r="H480">
            <v>55</v>
          </cell>
          <cell r="I480">
            <v>52.5</v>
          </cell>
          <cell r="J480">
            <v>53.75</v>
          </cell>
          <cell r="K480">
            <v>53.75</v>
          </cell>
          <cell r="L480">
            <v>55.75</v>
          </cell>
          <cell r="M480">
            <v>55</v>
          </cell>
          <cell r="N480">
            <v>56.25</v>
          </cell>
          <cell r="O480">
            <v>55</v>
          </cell>
          <cell r="P480">
            <v>53.75</v>
          </cell>
          <cell r="Q480">
            <v>53.75</v>
          </cell>
          <cell r="R480">
            <v>53.75</v>
          </cell>
          <cell r="S480">
            <v>53.75</v>
          </cell>
          <cell r="T480">
            <v>54.333333333333336</v>
          </cell>
        </row>
        <row r="481">
          <cell r="B481">
            <v>51200101</v>
          </cell>
          <cell r="C481" t="str">
            <v>051200101</v>
          </cell>
          <cell r="D481" t="str">
            <v>سجاد تركي انتيك (2 م العرض* 3 م طول * 2 سم سماكة) مصنوعة آلياً (40% صوف، 60% ألياف صناعية) - قطعة</v>
          </cell>
          <cell r="E481" t="str">
            <v>قطعة (2 م*3 م)</v>
          </cell>
          <cell r="F481">
            <v>2023</v>
          </cell>
          <cell r="G481">
            <v>3</v>
          </cell>
          <cell r="H481">
            <v>192.5</v>
          </cell>
          <cell r="I481">
            <v>195</v>
          </cell>
          <cell r="J481">
            <v>195</v>
          </cell>
          <cell r="K481">
            <v>195</v>
          </cell>
          <cell r="L481">
            <v>195</v>
          </cell>
          <cell r="M481">
            <v>195</v>
          </cell>
          <cell r="N481">
            <v>195</v>
          </cell>
          <cell r="O481">
            <v>195</v>
          </cell>
          <cell r="P481">
            <v>195</v>
          </cell>
          <cell r="Q481">
            <v>195</v>
          </cell>
          <cell r="R481">
            <v>195</v>
          </cell>
          <cell r="S481">
            <v>195</v>
          </cell>
          <cell r="T481">
            <v>194.79166666666666</v>
          </cell>
        </row>
        <row r="482">
          <cell r="B482">
            <v>51200102</v>
          </cell>
          <cell r="C482" t="str">
            <v>051200102</v>
          </cell>
          <cell r="D482" t="str">
            <v>سجاد صناعي - وبر عالي ناعم - تركي (2 م طول* 1.4 م عرض، 2 سم سماكة) مصنع آلياً من نسيج البلش، 100% فيسكوز</v>
          </cell>
          <cell r="E482" t="str">
            <v>قطعة (2 م*1.4 م)</v>
          </cell>
          <cell r="F482">
            <v>2023</v>
          </cell>
          <cell r="G482">
            <v>3</v>
          </cell>
          <cell r="H482">
            <v>170</v>
          </cell>
          <cell r="I482">
            <v>170</v>
          </cell>
          <cell r="J482">
            <v>180</v>
          </cell>
          <cell r="K482">
            <v>180</v>
          </cell>
          <cell r="L482">
            <v>180</v>
          </cell>
          <cell r="M482">
            <v>180</v>
          </cell>
          <cell r="N482">
            <v>180</v>
          </cell>
          <cell r="O482">
            <v>180</v>
          </cell>
          <cell r="P482">
            <v>180</v>
          </cell>
          <cell r="Q482">
            <v>180</v>
          </cell>
          <cell r="R482">
            <v>180</v>
          </cell>
          <cell r="S482">
            <v>180</v>
          </cell>
          <cell r="T482">
            <v>178.33333333333334</v>
          </cell>
        </row>
        <row r="483">
          <cell r="B483">
            <v>51200104</v>
          </cell>
          <cell r="C483" t="str">
            <v>051200104</v>
          </cell>
          <cell r="D483" t="str">
            <v>سجاد صناعي - وبر عالي ناعم - تركي (2 م طول* 2.8 م عرض، 2 سم سماكة) مصنع آلياً من نسيج البلش، 100% فيسكوز</v>
          </cell>
          <cell r="E483" t="str">
            <v>قطعة (2 م*2.8 م)</v>
          </cell>
          <cell r="F483">
            <v>2023</v>
          </cell>
          <cell r="G483">
            <v>3</v>
          </cell>
          <cell r="H483">
            <v>110</v>
          </cell>
          <cell r="I483">
            <v>110</v>
          </cell>
          <cell r="J483">
            <v>110</v>
          </cell>
          <cell r="K483">
            <v>110</v>
          </cell>
          <cell r="L483">
            <v>110</v>
          </cell>
          <cell r="M483">
            <v>125</v>
          </cell>
          <cell r="N483">
            <v>150</v>
          </cell>
          <cell r="O483">
            <v>110</v>
          </cell>
          <cell r="P483">
            <v>110</v>
          </cell>
          <cell r="Q483">
            <v>110</v>
          </cell>
          <cell r="R483">
            <v>110</v>
          </cell>
          <cell r="S483">
            <v>110</v>
          </cell>
          <cell r="T483">
            <v>114.58333333333333</v>
          </cell>
        </row>
        <row r="484">
          <cell r="B484">
            <v>51200201</v>
          </cell>
          <cell r="C484" t="str">
            <v>051200201</v>
          </cell>
          <cell r="D484" t="str">
            <v>موكيت سادة سمك 3 مل- تركيا</v>
          </cell>
          <cell r="E484" t="str">
            <v>م2</v>
          </cell>
          <cell r="F484">
            <v>2023</v>
          </cell>
          <cell r="G484">
            <v>3</v>
          </cell>
          <cell r="H484">
            <v>12.333333333333334</v>
          </cell>
          <cell r="I484">
            <v>12.333333333333334</v>
          </cell>
          <cell r="J484">
            <v>13</v>
          </cell>
          <cell r="K484">
            <v>13</v>
          </cell>
          <cell r="L484">
            <v>13</v>
          </cell>
          <cell r="M484">
            <v>13</v>
          </cell>
          <cell r="N484">
            <v>12.666666666666666</v>
          </cell>
          <cell r="O484">
            <v>12.333333333333334</v>
          </cell>
          <cell r="P484">
            <v>13.333333333333334</v>
          </cell>
          <cell r="Q484">
            <v>13.333333333333334</v>
          </cell>
          <cell r="R484">
            <v>13.333333333333334</v>
          </cell>
          <cell r="S484">
            <v>13.333333333333334</v>
          </cell>
          <cell r="T484">
            <v>12.91666666666667</v>
          </cell>
        </row>
        <row r="485">
          <cell r="B485">
            <v>52000102</v>
          </cell>
          <cell r="C485" t="str">
            <v>052000102</v>
          </cell>
          <cell r="D485" t="str">
            <v>لحاف صيفي قماش بولستير- مزدوج - محلي</v>
          </cell>
          <cell r="E485" t="str">
            <v>لحاف</v>
          </cell>
          <cell r="F485">
            <v>2023</v>
          </cell>
          <cell r="G485">
            <v>3</v>
          </cell>
          <cell r="H485">
            <v>36.428571428571431</v>
          </cell>
          <cell r="I485">
            <v>37.142857142857146</v>
          </cell>
          <cell r="J485">
            <v>37.857142857142854</v>
          </cell>
          <cell r="K485">
            <v>37.142857142857146</v>
          </cell>
          <cell r="L485">
            <v>37.142857142857146</v>
          </cell>
          <cell r="M485">
            <v>35.714285714285715</v>
          </cell>
          <cell r="N485">
            <v>44.285714285714285</v>
          </cell>
          <cell r="O485">
            <v>43.571428571428569</v>
          </cell>
          <cell r="P485">
            <v>43.571428571428569</v>
          </cell>
          <cell r="Q485">
            <v>41.428571428571431</v>
          </cell>
          <cell r="R485">
            <v>41.428571428571431</v>
          </cell>
          <cell r="S485">
            <v>41.428571428571431</v>
          </cell>
          <cell r="T485">
            <v>39.761904761904766</v>
          </cell>
        </row>
        <row r="486">
          <cell r="B486">
            <v>52000103</v>
          </cell>
          <cell r="C486" t="str">
            <v>052000103</v>
          </cell>
          <cell r="D486" t="str">
            <v>حرام مفرد شتوي - 1.60*2.20 - وبر - شركة well</v>
          </cell>
          <cell r="E486" t="str">
            <v>حرام</v>
          </cell>
          <cell r="F486">
            <v>2023</v>
          </cell>
          <cell r="G486">
            <v>3</v>
          </cell>
          <cell r="H486">
            <v>53.333333333333336</v>
          </cell>
          <cell r="I486">
            <v>50</v>
          </cell>
          <cell r="J486">
            <v>53.333333333333336</v>
          </cell>
          <cell r="K486">
            <v>53.333333333333336</v>
          </cell>
          <cell r="L486">
            <v>56.666666666666664</v>
          </cell>
          <cell r="M486">
            <v>55</v>
          </cell>
          <cell r="N486">
            <v>55</v>
          </cell>
          <cell r="O486">
            <v>55</v>
          </cell>
          <cell r="P486">
            <v>56.666666666666664</v>
          </cell>
          <cell r="Q486">
            <v>58.333333333333336</v>
          </cell>
          <cell r="R486">
            <v>58.333333333333336</v>
          </cell>
          <cell r="S486">
            <v>58.333333333333336</v>
          </cell>
          <cell r="T486">
            <v>55.277777777777793</v>
          </cell>
        </row>
        <row r="487">
          <cell r="B487">
            <v>52000106</v>
          </cell>
          <cell r="C487" t="str">
            <v>052000106</v>
          </cell>
          <cell r="D487" t="str">
            <v>حرام مجوز شتوي - 2.20*2.40 وبر - شركة well</v>
          </cell>
          <cell r="E487" t="str">
            <v>حرام</v>
          </cell>
          <cell r="F487">
            <v>2023</v>
          </cell>
          <cell r="G487">
            <v>3</v>
          </cell>
          <cell r="H487">
            <v>80</v>
          </cell>
          <cell r="I487">
            <v>90</v>
          </cell>
          <cell r="J487">
            <v>85</v>
          </cell>
          <cell r="K487">
            <v>85</v>
          </cell>
          <cell r="L487">
            <v>85</v>
          </cell>
          <cell r="M487">
            <v>80</v>
          </cell>
          <cell r="N487">
            <v>90</v>
          </cell>
          <cell r="O487">
            <v>90</v>
          </cell>
          <cell r="P487">
            <v>85</v>
          </cell>
          <cell r="Q487">
            <v>90</v>
          </cell>
          <cell r="R487">
            <v>90</v>
          </cell>
          <cell r="S487">
            <v>90</v>
          </cell>
          <cell r="T487">
            <v>86.666666666666671</v>
          </cell>
        </row>
        <row r="488">
          <cell r="B488">
            <v>52000201</v>
          </cell>
          <cell r="C488" t="str">
            <v>052000201</v>
          </cell>
          <cell r="D488" t="str">
            <v>شرشف تخت 100% قطن- مزدوج - صيفي -2.20*2.40م</v>
          </cell>
          <cell r="E488" t="str">
            <v>شرشف</v>
          </cell>
          <cell r="F488">
            <v>2023</v>
          </cell>
          <cell r="G488">
            <v>3</v>
          </cell>
          <cell r="H488">
            <v>68.333333333333329</v>
          </cell>
          <cell r="I488">
            <v>67.5</v>
          </cell>
          <cell r="J488">
            <v>65</v>
          </cell>
          <cell r="K488">
            <v>65.833333333333329</v>
          </cell>
          <cell r="L488">
            <v>67.5</v>
          </cell>
          <cell r="M488">
            <v>62.5</v>
          </cell>
          <cell r="N488">
            <v>59.166666666666664</v>
          </cell>
          <cell r="O488">
            <v>61.666666666666664</v>
          </cell>
          <cell r="P488">
            <v>59.166666666666664</v>
          </cell>
          <cell r="Q488">
            <v>60.833333333333336</v>
          </cell>
          <cell r="R488">
            <v>60.833333333333336</v>
          </cell>
          <cell r="S488">
            <v>60.833333333333336</v>
          </cell>
          <cell r="T488">
            <v>63.263888888888893</v>
          </cell>
        </row>
        <row r="489">
          <cell r="B489">
            <v>52000203</v>
          </cell>
          <cell r="C489" t="str">
            <v>052000203</v>
          </cell>
          <cell r="D489" t="str">
            <v>شرشف تخت مزدوج -جوبلن 2.30م*2.50م صيني مع 2 مخدات</v>
          </cell>
          <cell r="E489" t="str">
            <v>شرشف</v>
          </cell>
          <cell r="F489">
            <v>2023</v>
          </cell>
          <cell r="G489">
            <v>3</v>
          </cell>
          <cell r="H489">
            <v>71.25</v>
          </cell>
          <cell r="I489">
            <v>68.75</v>
          </cell>
          <cell r="J489">
            <v>68.75</v>
          </cell>
          <cell r="K489">
            <v>67.5</v>
          </cell>
          <cell r="L489">
            <v>70</v>
          </cell>
          <cell r="M489">
            <v>71.25</v>
          </cell>
          <cell r="N489">
            <v>63.75</v>
          </cell>
          <cell r="O489">
            <v>67.5</v>
          </cell>
          <cell r="P489">
            <v>73.75</v>
          </cell>
          <cell r="Q489">
            <v>73.75</v>
          </cell>
          <cell r="R489">
            <v>73.75</v>
          </cell>
          <cell r="S489">
            <v>73.75</v>
          </cell>
          <cell r="T489">
            <v>70.3125</v>
          </cell>
        </row>
        <row r="490">
          <cell r="B490">
            <v>52000301</v>
          </cell>
          <cell r="C490" t="str">
            <v>052000301</v>
          </cell>
          <cell r="D490" t="str">
            <v>منشفة حمام 60% +40%بولستر -صيني 50*90</v>
          </cell>
          <cell r="E490" t="str">
            <v>منشفة</v>
          </cell>
          <cell r="F490">
            <v>2023</v>
          </cell>
          <cell r="G490">
            <v>3</v>
          </cell>
          <cell r="H490">
            <v>16</v>
          </cell>
          <cell r="I490">
            <v>15.666666666666666</v>
          </cell>
          <cell r="J490">
            <v>16</v>
          </cell>
          <cell r="K490">
            <v>16</v>
          </cell>
          <cell r="L490">
            <v>16</v>
          </cell>
          <cell r="M490">
            <v>17.166666666666668</v>
          </cell>
          <cell r="N490">
            <v>16.166666666666668</v>
          </cell>
          <cell r="O490">
            <v>15.833333333333334</v>
          </cell>
          <cell r="P490">
            <v>15.166666666666666</v>
          </cell>
          <cell r="Q490">
            <v>14.833333333333334</v>
          </cell>
          <cell r="R490">
            <v>14.833333333333334</v>
          </cell>
          <cell r="S490">
            <v>14.833333333333334</v>
          </cell>
          <cell r="T490">
            <v>15.708333333333336</v>
          </cell>
        </row>
        <row r="491">
          <cell r="B491">
            <v>52000303</v>
          </cell>
          <cell r="C491" t="str">
            <v>052000303</v>
          </cell>
          <cell r="D491" t="str">
            <v>منشفة وجه (بشكير) 45*75 سم 50% قطن - صيني</v>
          </cell>
          <cell r="E491" t="str">
            <v>منشفة</v>
          </cell>
          <cell r="F491">
            <v>2023</v>
          </cell>
          <cell r="G491">
            <v>3</v>
          </cell>
          <cell r="H491">
            <v>13.6</v>
          </cell>
          <cell r="I491">
            <v>14</v>
          </cell>
          <cell r="J491">
            <v>13.6</v>
          </cell>
          <cell r="K491">
            <v>14</v>
          </cell>
          <cell r="L491">
            <v>14</v>
          </cell>
          <cell r="M491">
            <v>14</v>
          </cell>
          <cell r="N491">
            <v>14</v>
          </cell>
          <cell r="O491">
            <v>14</v>
          </cell>
          <cell r="P491">
            <v>12.6</v>
          </cell>
          <cell r="Q491">
            <v>14</v>
          </cell>
          <cell r="R491">
            <v>14</v>
          </cell>
          <cell r="S491">
            <v>14</v>
          </cell>
          <cell r="T491">
            <v>13.816666666666668</v>
          </cell>
        </row>
        <row r="492">
          <cell r="B492">
            <v>52000401</v>
          </cell>
          <cell r="C492" t="str">
            <v>052000401</v>
          </cell>
          <cell r="D492" t="str">
            <v>قماش ستان ملون عرض 280سم - جيكار - صيني</v>
          </cell>
          <cell r="E492" t="str">
            <v>متر</v>
          </cell>
          <cell r="F492">
            <v>2023</v>
          </cell>
          <cell r="G492">
            <v>3</v>
          </cell>
          <cell r="H492">
            <v>14.333333333333334</v>
          </cell>
          <cell r="I492">
            <v>14</v>
          </cell>
          <cell r="J492">
            <v>14.666666666666666</v>
          </cell>
          <cell r="K492">
            <v>14</v>
          </cell>
          <cell r="L492">
            <v>14.666666666666666</v>
          </cell>
          <cell r="M492">
            <v>15</v>
          </cell>
          <cell r="N492">
            <v>14.333333333333334</v>
          </cell>
          <cell r="O492">
            <v>14</v>
          </cell>
          <cell r="P492">
            <v>12.666666666666666</v>
          </cell>
          <cell r="Q492">
            <v>12.666666666666666</v>
          </cell>
          <cell r="R492">
            <v>12.666666666666666</v>
          </cell>
          <cell r="S492">
            <v>12.666666666666666</v>
          </cell>
          <cell r="T492">
            <v>13.805555555555555</v>
          </cell>
        </row>
        <row r="493">
          <cell r="B493">
            <v>52000501</v>
          </cell>
          <cell r="C493" t="str">
            <v>052000501</v>
          </cell>
          <cell r="D493" t="str">
            <v>مخدة محشية قطن - هوليفيل 1 كغم - مع وجه - محلي</v>
          </cell>
          <cell r="E493" t="str">
            <v>مخدة</v>
          </cell>
          <cell r="F493">
            <v>2023</v>
          </cell>
          <cell r="G493">
            <v>3</v>
          </cell>
          <cell r="H493">
            <v>14.333333333333334</v>
          </cell>
          <cell r="I493">
            <v>12.833333333333334</v>
          </cell>
          <cell r="J493">
            <v>12.5</v>
          </cell>
          <cell r="K493">
            <v>12.333333333333334</v>
          </cell>
          <cell r="L493">
            <v>13.666666666666666</v>
          </cell>
          <cell r="M493">
            <v>14.5</v>
          </cell>
          <cell r="N493">
            <v>13.166666666666666</v>
          </cell>
          <cell r="O493">
            <v>14.5</v>
          </cell>
          <cell r="P493">
            <v>14.833333333333334</v>
          </cell>
          <cell r="Q493">
            <v>14.833333333333334</v>
          </cell>
          <cell r="R493">
            <v>14.833333333333334</v>
          </cell>
          <cell r="S493">
            <v>14.833333333333334</v>
          </cell>
          <cell r="T493">
            <v>13.930555555555557</v>
          </cell>
        </row>
        <row r="494">
          <cell r="B494">
            <v>52000502</v>
          </cell>
          <cell r="C494" t="str">
            <v>052000502</v>
          </cell>
          <cell r="D494" t="str">
            <v>مخدة صوف صناعي -اكرلن مع وجه -محلي</v>
          </cell>
          <cell r="E494" t="str">
            <v>مخدة</v>
          </cell>
          <cell r="F494">
            <v>2023</v>
          </cell>
          <cell r="G494">
            <v>3</v>
          </cell>
          <cell r="H494">
            <v>11.5</v>
          </cell>
          <cell r="I494">
            <v>13</v>
          </cell>
          <cell r="J494">
            <v>12.666666666666666</v>
          </cell>
          <cell r="K494">
            <v>11.833333333333334</v>
          </cell>
          <cell r="L494">
            <v>13.833333333333334</v>
          </cell>
          <cell r="M494">
            <v>12.833333333333334</v>
          </cell>
          <cell r="N494">
            <v>11.833333333333334</v>
          </cell>
          <cell r="O494">
            <v>12</v>
          </cell>
          <cell r="P494">
            <v>11.833333333333334</v>
          </cell>
          <cell r="Q494">
            <v>11.833333333333334</v>
          </cell>
          <cell r="R494">
            <v>11.833333333333334</v>
          </cell>
          <cell r="S494">
            <v>11.833333333333334</v>
          </cell>
          <cell r="T494">
            <v>12.236111111111112</v>
          </cell>
        </row>
        <row r="495">
          <cell r="B495">
            <v>53100101</v>
          </cell>
          <cell r="C495" t="str">
            <v>053100101</v>
          </cell>
          <cell r="D495" t="str">
            <v xml:space="preserve">ثلاجة - LG-  حجم 381 - yc </v>
          </cell>
          <cell r="E495" t="str">
            <v>ثلاجة 381 لتر</v>
          </cell>
          <cell r="F495">
            <v>2023</v>
          </cell>
          <cell r="G495">
            <v>3</v>
          </cell>
          <cell r="H495">
            <v>3000</v>
          </cell>
          <cell r="I495">
            <v>3000</v>
          </cell>
          <cell r="J495">
            <v>3000</v>
          </cell>
          <cell r="K495">
            <v>3000</v>
          </cell>
          <cell r="L495">
            <v>3000</v>
          </cell>
          <cell r="M495">
            <v>3000</v>
          </cell>
          <cell r="N495">
            <v>3000</v>
          </cell>
          <cell r="O495">
            <v>3000</v>
          </cell>
          <cell r="P495">
            <v>3000</v>
          </cell>
          <cell r="Q495">
            <v>3000</v>
          </cell>
          <cell r="R495">
            <v>3000</v>
          </cell>
          <cell r="S495">
            <v>3000</v>
          </cell>
          <cell r="T495">
            <v>3000</v>
          </cell>
        </row>
        <row r="496">
          <cell r="B496">
            <v>53100104</v>
          </cell>
          <cell r="C496" t="str">
            <v>053100104</v>
          </cell>
          <cell r="D496" t="str">
            <v xml:space="preserve">ثلاجة - BEKO حجم 505 لتر كود 152240 S </v>
          </cell>
          <cell r="E496" t="str">
            <v>ثلاجة 505 لتر</v>
          </cell>
          <cell r="F496">
            <v>2023</v>
          </cell>
          <cell r="G496">
            <v>3</v>
          </cell>
          <cell r="H496">
            <v>2500</v>
          </cell>
          <cell r="I496">
            <v>2500</v>
          </cell>
          <cell r="J496">
            <v>2500</v>
          </cell>
          <cell r="K496">
            <v>2500</v>
          </cell>
          <cell r="L496">
            <v>2500</v>
          </cell>
          <cell r="M496">
            <v>2500</v>
          </cell>
          <cell r="N496">
            <v>2500</v>
          </cell>
          <cell r="O496">
            <v>2500</v>
          </cell>
          <cell r="P496">
            <v>2500</v>
          </cell>
          <cell r="Q496">
            <v>2500</v>
          </cell>
          <cell r="R496">
            <v>2500</v>
          </cell>
          <cell r="S496">
            <v>2500</v>
          </cell>
          <cell r="T496">
            <v>2500</v>
          </cell>
        </row>
        <row r="497">
          <cell r="B497">
            <v>53100201</v>
          </cell>
          <cell r="C497" t="str">
            <v>053100201</v>
          </cell>
          <cell r="D497" t="str">
            <v>غسالة BEKO  فل اوتوماتك 7 كغم  - 1000 دورة - 7502b - S</v>
          </cell>
          <cell r="E497" t="str">
            <v>غسالة</v>
          </cell>
          <cell r="F497">
            <v>2023</v>
          </cell>
          <cell r="G497">
            <v>3</v>
          </cell>
          <cell r="H497">
            <v>2000</v>
          </cell>
          <cell r="I497">
            <v>2000</v>
          </cell>
          <cell r="J497">
            <v>2000</v>
          </cell>
          <cell r="K497">
            <v>2000</v>
          </cell>
          <cell r="L497">
            <v>2000</v>
          </cell>
          <cell r="M497">
            <v>2000</v>
          </cell>
          <cell r="N497">
            <v>2000</v>
          </cell>
          <cell r="O497">
            <v>2000</v>
          </cell>
          <cell r="P497">
            <v>2000</v>
          </cell>
          <cell r="Q497">
            <v>2000</v>
          </cell>
          <cell r="R497">
            <v>2000</v>
          </cell>
          <cell r="S497">
            <v>2000</v>
          </cell>
          <cell r="T497">
            <v>2000</v>
          </cell>
        </row>
        <row r="498">
          <cell r="B498">
            <v>53100205</v>
          </cell>
          <cell r="C498" t="str">
            <v>053100205</v>
          </cell>
          <cell r="D498" t="str">
            <v>غسالة LG   حجم 8 كغم 1200 دورة DIRECT DRIVE</v>
          </cell>
          <cell r="E498" t="str">
            <v>غسالة</v>
          </cell>
          <cell r="F498">
            <v>2023</v>
          </cell>
          <cell r="G498">
            <v>3</v>
          </cell>
          <cell r="H498">
            <v>2200</v>
          </cell>
          <cell r="I498">
            <v>2225</v>
          </cell>
          <cell r="J498">
            <v>2250</v>
          </cell>
          <cell r="K498">
            <v>2250</v>
          </cell>
          <cell r="L498">
            <v>2225</v>
          </cell>
          <cell r="M498">
            <v>2200</v>
          </cell>
          <cell r="N498">
            <v>2200</v>
          </cell>
          <cell r="O498">
            <v>2200</v>
          </cell>
          <cell r="P498">
            <v>2200</v>
          </cell>
          <cell r="Q498">
            <v>2175</v>
          </cell>
          <cell r="R498">
            <v>2175</v>
          </cell>
          <cell r="S498">
            <v>2175</v>
          </cell>
          <cell r="T498">
            <v>2206.25</v>
          </cell>
        </row>
        <row r="499">
          <cell r="B499">
            <v>53100301</v>
          </cell>
          <cell r="C499" t="str">
            <v>053100301</v>
          </cell>
          <cell r="D499" t="str">
            <v>فرن غاز ستانليس ستيل GLEMGAZE حجم 90 سم - كود 9612 - انتاج ايطاليا</v>
          </cell>
          <cell r="E499" t="str">
            <v>فرن</v>
          </cell>
          <cell r="F499">
            <v>2023</v>
          </cell>
          <cell r="G499">
            <v>3</v>
          </cell>
          <cell r="H499">
            <v>3500</v>
          </cell>
          <cell r="I499">
            <v>3500</v>
          </cell>
          <cell r="J499">
            <v>3500</v>
          </cell>
          <cell r="K499">
            <v>3500</v>
          </cell>
          <cell r="L499">
            <v>3500</v>
          </cell>
          <cell r="M499">
            <v>3500</v>
          </cell>
          <cell r="N499">
            <v>3500</v>
          </cell>
          <cell r="O499">
            <v>3500</v>
          </cell>
          <cell r="P499">
            <v>3500</v>
          </cell>
          <cell r="Q499">
            <v>3500</v>
          </cell>
          <cell r="R499">
            <v>3500</v>
          </cell>
          <cell r="S499">
            <v>3500</v>
          </cell>
          <cell r="T499">
            <v>3500</v>
          </cell>
        </row>
        <row r="500">
          <cell r="B500">
            <v>53100302</v>
          </cell>
          <cell r="C500" t="str">
            <v>053100302</v>
          </cell>
          <cell r="D500" t="str">
            <v>فرن غاز ستانليس ستيل GLEMGAZE حجم 60 سم ابيض اللون- كود 6613 - انتاج ايطاليا</v>
          </cell>
          <cell r="E500" t="str">
            <v>فرن</v>
          </cell>
          <cell r="F500">
            <v>2023</v>
          </cell>
          <cell r="G500">
            <v>3</v>
          </cell>
          <cell r="H500">
            <v>3000</v>
          </cell>
          <cell r="I500">
            <v>3000</v>
          </cell>
          <cell r="J500">
            <v>3000</v>
          </cell>
          <cell r="K500">
            <v>3000</v>
          </cell>
          <cell r="L500">
            <v>3000</v>
          </cell>
          <cell r="M500">
            <v>3000</v>
          </cell>
          <cell r="N500">
            <v>3000</v>
          </cell>
          <cell r="O500">
            <v>3000</v>
          </cell>
          <cell r="P500">
            <v>3000</v>
          </cell>
          <cell r="Q500">
            <v>3000</v>
          </cell>
          <cell r="R500">
            <v>3000</v>
          </cell>
          <cell r="S500">
            <v>3000</v>
          </cell>
          <cell r="T500">
            <v>3000</v>
          </cell>
        </row>
        <row r="501">
          <cell r="B501">
            <v>53100401</v>
          </cell>
          <cell r="C501" t="str">
            <v>053100401</v>
          </cell>
          <cell r="D501" t="str">
            <v>مكيف هواء  1 طن  كود 18.300</v>
          </cell>
          <cell r="E501" t="str">
            <v>مكيف</v>
          </cell>
          <cell r="F501">
            <v>2023</v>
          </cell>
          <cell r="G501">
            <v>3</v>
          </cell>
          <cell r="H501">
            <v>2100</v>
          </cell>
          <cell r="I501">
            <v>2100</v>
          </cell>
          <cell r="J501">
            <v>2100</v>
          </cell>
          <cell r="K501">
            <v>2100</v>
          </cell>
          <cell r="L501">
            <v>2100</v>
          </cell>
          <cell r="M501">
            <v>2100</v>
          </cell>
          <cell r="N501">
            <v>2100</v>
          </cell>
          <cell r="O501">
            <v>2100</v>
          </cell>
          <cell r="P501">
            <v>2100</v>
          </cell>
          <cell r="Q501">
            <v>2100</v>
          </cell>
          <cell r="R501">
            <v>2100</v>
          </cell>
          <cell r="S501">
            <v>2100</v>
          </cell>
          <cell r="T501">
            <v>2100</v>
          </cell>
        </row>
        <row r="502">
          <cell r="B502">
            <v>53100404</v>
          </cell>
          <cell r="C502" t="str">
            <v>053100404</v>
          </cell>
          <cell r="D502" t="str">
            <v xml:space="preserve">صوبة غاز EUROPA  كود 9374 انتاج تركيا </v>
          </cell>
          <cell r="E502" t="str">
            <v>صوبة</v>
          </cell>
          <cell r="F502">
            <v>2023</v>
          </cell>
          <cell r="G502">
            <v>3</v>
          </cell>
          <cell r="H502">
            <v>350</v>
          </cell>
          <cell r="I502">
            <v>350</v>
          </cell>
          <cell r="J502">
            <v>350</v>
          </cell>
          <cell r="K502">
            <v>350</v>
          </cell>
          <cell r="L502">
            <v>350</v>
          </cell>
          <cell r="M502">
            <v>350</v>
          </cell>
          <cell r="N502">
            <v>350</v>
          </cell>
          <cell r="O502">
            <v>350</v>
          </cell>
          <cell r="P502">
            <v>350</v>
          </cell>
          <cell r="Q502">
            <v>350</v>
          </cell>
          <cell r="R502">
            <v>350</v>
          </cell>
          <cell r="S502">
            <v>350</v>
          </cell>
          <cell r="T502">
            <v>350</v>
          </cell>
        </row>
        <row r="503">
          <cell r="B503">
            <v>53100406</v>
          </cell>
          <cell r="C503" t="str">
            <v>053100406</v>
          </cell>
          <cell r="D503" t="str">
            <v>صوبة كهربائية UNIVERSAL  عدد الشمعات 4 مع سلك انتاج تركيا - كود 9799</v>
          </cell>
          <cell r="E503" t="str">
            <v>صوبة</v>
          </cell>
          <cell r="F503">
            <v>2023</v>
          </cell>
          <cell r="G503">
            <v>3</v>
          </cell>
          <cell r="H503">
            <v>86.666666666666671</v>
          </cell>
          <cell r="I503">
            <v>86.666666666666671</v>
          </cell>
          <cell r="J503">
            <v>86.666666666666671</v>
          </cell>
          <cell r="K503">
            <v>86.666666666666671</v>
          </cell>
          <cell r="L503">
            <v>86.666666666666671</v>
          </cell>
          <cell r="M503">
            <v>86.666666666666671</v>
          </cell>
          <cell r="N503">
            <v>86.666666666666671</v>
          </cell>
          <cell r="O503">
            <v>86.666666666666671</v>
          </cell>
          <cell r="P503">
            <v>86.666666666666671</v>
          </cell>
          <cell r="Q503">
            <v>86.666666666666671</v>
          </cell>
          <cell r="R503">
            <v>86.666666666666671</v>
          </cell>
          <cell r="S503">
            <v>86.666666666666671</v>
          </cell>
          <cell r="T503">
            <v>86.666666666666643</v>
          </cell>
        </row>
        <row r="504">
          <cell r="B504">
            <v>53100408</v>
          </cell>
          <cell r="C504" t="str">
            <v>053100408</v>
          </cell>
          <cell r="D504" t="str">
            <v xml:space="preserve">سخان حمام اتمور - اسرئيل نوع HOTER </v>
          </cell>
          <cell r="E504" t="str">
            <v>اتمور</v>
          </cell>
          <cell r="F504">
            <v>2023</v>
          </cell>
          <cell r="G504">
            <v>3</v>
          </cell>
          <cell r="H504">
            <v>160</v>
          </cell>
          <cell r="I504">
            <v>156.66666666666666</v>
          </cell>
          <cell r="J504">
            <v>158.33333333333334</v>
          </cell>
          <cell r="K504">
            <v>163.33333333333334</v>
          </cell>
          <cell r="L504">
            <v>160</v>
          </cell>
          <cell r="M504">
            <v>156.66666666666666</v>
          </cell>
          <cell r="N504">
            <v>158.33333333333334</v>
          </cell>
          <cell r="O504">
            <v>160</v>
          </cell>
          <cell r="P504">
            <v>168.33333333333334</v>
          </cell>
          <cell r="Q504">
            <v>161.66666666666666</v>
          </cell>
          <cell r="R504">
            <v>161.66666666666666</v>
          </cell>
          <cell r="S504">
            <v>161.66666666666666</v>
          </cell>
          <cell r="T504">
            <v>160.55555555555557</v>
          </cell>
        </row>
        <row r="505">
          <cell r="B505">
            <v>53100409</v>
          </cell>
          <cell r="C505" t="str">
            <v>053100409</v>
          </cell>
          <cell r="D505" t="str">
            <v xml:space="preserve">مكيف هواء  1 طن ميديا hi8ig صيني مع التركيب </v>
          </cell>
          <cell r="E505" t="str">
            <v xml:space="preserve">مكيف - 1 طن </v>
          </cell>
          <cell r="F505">
            <v>2023</v>
          </cell>
          <cell r="G505">
            <v>3</v>
          </cell>
          <cell r="H505">
            <v>2100</v>
          </cell>
          <cell r="I505">
            <v>2100</v>
          </cell>
          <cell r="J505">
            <v>2100</v>
          </cell>
          <cell r="K505">
            <v>2100</v>
          </cell>
          <cell r="L505">
            <v>2100</v>
          </cell>
          <cell r="M505">
            <v>2100</v>
          </cell>
          <cell r="N505">
            <v>1950</v>
          </cell>
          <cell r="O505">
            <v>1975</v>
          </cell>
          <cell r="P505">
            <v>1950</v>
          </cell>
          <cell r="Q505">
            <v>1950</v>
          </cell>
          <cell r="R505">
            <v>1950</v>
          </cell>
          <cell r="S505">
            <v>1950</v>
          </cell>
          <cell r="T505">
            <v>2027.0833333333333</v>
          </cell>
        </row>
        <row r="506">
          <cell r="B506">
            <v>53100501</v>
          </cell>
          <cell r="C506" t="str">
            <v>053100501</v>
          </cell>
          <cell r="D506" t="str">
            <v xml:space="preserve">مكنسة كهربائية UNIVERSAL  قوة 1800 واط مع تحكم - كود 9800 استيراد تركيا </v>
          </cell>
          <cell r="E506" t="str">
            <v>مكنسة</v>
          </cell>
          <cell r="F506">
            <v>2023</v>
          </cell>
          <cell r="G506">
            <v>3</v>
          </cell>
          <cell r="H506">
            <v>220</v>
          </cell>
          <cell r="I506">
            <v>220</v>
          </cell>
          <cell r="J506">
            <v>220</v>
          </cell>
          <cell r="K506">
            <v>220</v>
          </cell>
          <cell r="L506">
            <v>220</v>
          </cell>
          <cell r="M506">
            <v>220</v>
          </cell>
          <cell r="N506">
            <v>220</v>
          </cell>
          <cell r="O506">
            <v>220</v>
          </cell>
          <cell r="P506">
            <v>220</v>
          </cell>
          <cell r="Q506">
            <v>220</v>
          </cell>
          <cell r="R506">
            <v>220</v>
          </cell>
          <cell r="S506">
            <v>220</v>
          </cell>
          <cell r="T506">
            <v>220</v>
          </cell>
        </row>
        <row r="507">
          <cell r="B507">
            <v>53200102</v>
          </cell>
          <cell r="C507" t="str">
            <v>053200102</v>
          </cell>
          <cell r="D507" t="str">
            <v>توستر كبس UNIVERSAL قوة 1800 واط  كود 321 - استيراد تركيا</v>
          </cell>
          <cell r="E507" t="str">
            <v>توستر</v>
          </cell>
          <cell r="F507">
            <v>2023</v>
          </cell>
          <cell r="G507">
            <v>3</v>
          </cell>
          <cell r="H507">
            <v>120</v>
          </cell>
          <cell r="I507">
            <v>120</v>
          </cell>
          <cell r="J507">
            <v>160</v>
          </cell>
          <cell r="K507">
            <v>170</v>
          </cell>
          <cell r="L507">
            <v>150</v>
          </cell>
          <cell r="M507">
            <v>180</v>
          </cell>
          <cell r="N507">
            <v>160</v>
          </cell>
          <cell r="O507">
            <v>180</v>
          </cell>
          <cell r="P507">
            <v>180</v>
          </cell>
          <cell r="Q507">
            <v>180</v>
          </cell>
          <cell r="R507">
            <v>180</v>
          </cell>
          <cell r="S507">
            <v>180</v>
          </cell>
          <cell r="T507">
            <v>163.33333333333334</v>
          </cell>
        </row>
        <row r="508">
          <cell r="B508">
            <v>53200103</v>
          </cell>
          <cell r="C508" t="str">
            <v>053200103</v>
          </cell>
          <cell r="D508" t="str">
            <v>خلاط محضر الطعام PHILIPS كود 7628 مع بعض القطع مثل بلندر، براشة، عصارة، مفرمة لحمة، انتاج بولندا تجميع الصين</v>
          </cell>
          <cell r="E508" t="str">
            <v>خلاط</v>
          </cell>
          <cell r="F508">
            <v>2023</v>
          </cell>
          <cell r="G508">
            <v>3</v>
          </cell>
          <cell r="H508">
            <v>275</v>
          </cell>
          <cell r="I508">
            <v>275</v>
          </cell>
          <cell r="J508">
            <v>275</v>
          </cell>
          <cell r="K508">
            <v>245</v>
          </cell>
          <cell r="L508">
            <v>235</v>
          </cell>
          <cell r="M508">
            <v>240</v>
          </cell>
          <cell r="N508">
            <v>235</v>
          </cell>
          <cell r="O508">
            <v>235</v>
          </cell>
          <cell r="P508">
            <v>235</v>
          </cell>
          <cell r="Q508">
            <v>225</v>
          </cell>
          <cell r="R508">
            <v>225</v>
          </cell>
          <cell r="S508">
            <v>225</v>
          </cell>
          <cell r="T508">
            <v>243.75</v>
          </cell>
        </row>
        <row r="509">
          <cell r="B509">
            <v>53200201</v>
          </cell>
          <cell r="C509" t="str">
            <v>053200201</v>
          </cell>
          <cell r="D509" t="str">
            <v>مكوى بخار UNIVERSAL قوة 1400 واط كود uni si 2100 b انتاج الصين</v>
          </cell>
          <cell r="E509" t="str">
            <v>مكوى</v>
          </cell>
          <cell r="F509">
            <v>2023</v>
          </cell>
          <cell r="G509">
            <v>3</v>
          </cell>
          <cell r="H509">
            <v>98.333333333333329</v>
          </cell>
          <cell r="I509">
            <v>98.333333333333329</v>
          </cell>
          <cell r="J509">
            <v>98.333333333333329</v>
          </cell>
          <cell r="K509">
            <v>91.666666666666671</v>
          </cell>
          <cell r="L509">
            <v>111.66666666666667</v>
          </cell>
          <cell r="M509">
            <v>118.33333333333333</v>
          </cell>
          <cell r="N509">
            <v>121.66666666666667</v>
          </cell>
          <cell r="O509">
            <v>128.33333333333334</v>
          </cell>
          <cell r="P509">
            <v>121.66666666666667</v>
          </cell>
          <cell r="Q509">
            <v>121.66666666666667</v>
          </cell>
          <cell r="R509">
            <v>121.66666666666667</v>
          </cell>
          <cell r="S509">
            <v>121.66666666666667</v>
          </cell>
          <cell r="T509">
            <v>112.77777777777779</v>
          </cell>
        </row>
        <row r="510">
          <cell r="B510">
            <v>53200202</v>
          </cell>
          <cell r="C510" t="str">
            <v>053200202</v>
          </cell>
          <cell r="D510" t="str">
            <v>مكوى بخار PHILIPS قوة 2200 واط  موديل 2042 gc - انتاج الصين</v>
          </cell>
          <cell r="E510" t="str">
            <v>مكوى</v>
          </cell>
          <cell r="F510">
            <v>2023</v>
          </cell>
          <cell r="G510">
            <v>3</v>
          </cell>
          <cell r="H510">
            <v>138.75</v>
          </cell>
          <cell r="I510">
            <v>146.25</v>
          </cell>
          <cell r="J510">
            <v>151.25</v>
          </cell>
          <cell r="K510">
            <v>158.75</v>
          </cell>
          <cell r="L510">
            <v>156.25</v>
          </cell>
          <cell r="M510">
            <v>153.75</v>
          </cell>
          <cell r="N510">
            <v>156.25</v>
          </cell>
          <cell r="O510">
            <v>155.75</v>
          </cell>
          <cell r="P510">
            <v>153.75</v>
          </cell>
          <cell r="Q510">
            <v>153.75</v>
          </cell>
          <cell r="R510">
            <v>153.75</v>
          </cell>
          <cell r="S510">
            <v>153.75</v>
          </cell>
          <cell r="T510">
            <v>152.66666666666666</v>
          </cell>
        </row>
        <row r="511">
          <cell r="B511">
            <v>53200205</v>
          </cell>
          <cell r="C511" t="str">
            <v>053200205</v>
          </cell>
          <cell r="D511" t="str">
            <v>مروحة SONICA  مع عمود بلاستيك، 3 سرعات 20 انش كود S - 20 P  انتاج الصين</v>
          </cell>
          <cell r="E511" t="str">
            <v>مروحة</v>
          </cell>
          <cell r="F511">
            <v>2023</v>
          </cell>
          <cell r="G511">
            <v>3</v>
          </cell>
          <cell r="H511">
            <v>156.25</v>
          </cell>
          <cell r="I511">
            <v>156.25</v>
          </cell>
          <cell r="J511">
            <v>156.25</v>
          </cell>
          <cell r="K511">
            <v>158.75</v>
          </cell>
          <cell r="L511">
            <v>158.75</v>
          </cell>
          <cell r="M511">
            <v>143.75</v>
          </cell>
          <cell r="N511">
            <v>146.25</v>
          </cell>
          <cell r="O511">
            <v>152.5</v>
          </cell>
          <cell r="P511">
            <v>147.5</v>
          </cell>
          <cell r="Q511">
            <v>140</v>
          </cell>
          <cell r="R511">
            <v>140</v>
          </cell>
          <cell r="S511">
            <v>140</v>
          </cell>
          <cell r="T511">
            <v>149.6875</v>
          </cell>
        </row>
        <row r="512">
          <cell r="B512">
            <v>53200206</v>
          </cell>
          <cell r="C512" t="str">
            <v>053200206</v>
          </cell>
          <cell r="D512" t="str">
            <v>مروحة GOLD LINE مع عمود + TIMER ،3  سرعات 16 انش كود 906 انتاج الصين</v>
          </cell>
          <cell r="E512" t="str">
            <v>مروحة</v>
          </cell>
          <cell r="F512">
            <v>2023</v>
          </cell>
          <cell r="G512">
            <v>3</v>
          </cell>
          <cell r="H512">
            <v>126.66666666666667</v>
          </cell>
          <cell r="I512">
            <v>128.33333333333334</v>
          </cell>
          <cell r="J512">
            <v>126.66666666666667</v>
          </cell>
          <cell r="K512">
            <v>128.33333333333334</v>
          </cell>
          <cell r="L512">
            <v>128.33333333333334</v>
          </cell>
          <cell r="M512">
            <v>126.66666666666667</v>
          </cell>
          <cell r="N512">
            <v>126.66666666666667</v>
          </cell>
          <cell r="O512">
            <v>126.66666666666667</v>
          </cell>
          <cell r="P512">
            <v>125</v>
          </cell>
          <cell r="Q512">
            <v>118.33333333333333</v>
          </cell>
          <cell r="R512">
            <v>118.33333333333333</v>
          </cell>
          <cell r="S512">
            <v>118.33333333333333</v>
          </cell>
          <cell r="T512">
            <v>124.86111111111109</v>
          </cell>
        </row>
        <row r="513">
          <cell r="B513">
            <v>54000101</v>
          </cell>
          <cell r="C513" t="str">
            <v>054000101</v>
          </cell>
          <cell r="D513" t="str">
            <v>طقم صحون زجاج سادة9.5 انش (6 صحون)- الصين -</v>
          </cell>
          <cell r="E513" t="str">
            <v>طقم</v>
          </cell>
          <cell r="F513">
            <v>2023</v>
          </cell>
          <cell r="G513">
            <v>3</v>
          </cell>
          <cell r="H513">
            <v>13</v>
          </cell>
          <cell r="I513">
            <v>12.4</v>
          </cell>
          <cell r="J513">
            <v>13.4</v>
          </cell>
          <cell r="K513">
            <v>13.4</v>
          </cell>
          <cell r="L513">
            <v>14</v>
          </cell>
          <cell r="M513">
            <v>13</v>
          </cell>
          <cell r="N513">
            <v>13.4</v>
          </cell>
          <cell r="O513">
            <v>13.4</v>
          </cell>
          <cell r="P513">
            <v>13</v>
          </cell>
          <cell r="Q513">
            <v>13</v>
          </cell>
          <cell r="R513">
            <v>13</v>
          </cell>
          <cell r="S513">
            <v>13</v>
          </cell>
          <cell r="T513">
            <v>13.166666666666666</v>
          </cell>
        </row>
        <row r="514">
          <cell r="B514">
            <v>54000103</v>
          </cell>
          <cell r="C514" t="str">
            <v>054000103</v>
          </cell>
          <cell r="D514" t="str">
            <v>كاسات شاي - عدد 6 - ابيض أو مورد - صيني</v>
          </cell>
          <cell r="E514" t="str">
            <v>طقم كاسات - عدد 6</v>
          </cell>
          <cell r="F514">
            <v>2023</v>
          </cell>
          <cell r="G514">
            <v>3</v>
          </cell>
          <cell r="H514">
            <v>10.666666666666666</v>
          </cell>
          <cell r="I514">
            <v>10</v>
          </cell>
          <cell r="J514">
            <v>9.6666666666666661</v>
          </cell>
          <cell r="K514">
            <v>10.666666666666666</v>
          </cell>
          <cell r="L514">
            <v>10</v>
          </cell>
          <cell r="M514">
            <v>10</v>
          </cell>
          <cell r="N514">
            <v>10</v>
          </cell>
          <cell r="O514">
            <v>10</v>
          </cell>
          <cell r="P514">
            <v>10</v>
          </cell>
          <cell r="Q514">
            <v>10</v>
          </cell>
          <cell r="R514">
            <v>10</v>
          </cell>
          <cell r="S514">
            <v>10</v>
          </cell>
          <cell r="T514">
            <v>10.083333333333334</v>
          </cell>
        </row>
        <row r="515">
          <cell r="B515">
            <v>54000202</v>
          </cell>
          <cell r="C515" t="str">
            <v>054000202</v>
          </cell>
          <cell r="D515" t="str">
            <v>طقم صحون - 18 قطعة - مورد أو سادة - حجم  كبير - بورسلان</v>
          </cell>
          <cell r="E515" t="str">
            <v>طقم - 18 قطعة</v>
          </cell>
          <cell r="F515">
            <v>2023</v>
          </cell>
          <cell r="G515">
            <v>3</v>
          </cell>
          <cell r="H515">
            <v>23.333333333333332</v>
          </cell>
          <cell r="I515">
            <v>22.666666666666668</v>
          </cell>
          <cell r="J515">
            <v>21.666666666666668</v>
          </cell>
          <cell r="K515">
            <v>21.666666666666668</v>
          </cell>
          <cell r="L515">
            <v>21.666666666666668</v>
          </cell>
          <cell r="M515">
            <v>21.666666666666668</v>
          </cell>
          <cell r="N515">
            <v>23.333333333333332</v>
          </cell>
          <cell r="O515">
            <v>25</v>
          </cell>
          <cell r="P515">
            <v>25</v>
          </cell>
          <cell r="Q515">
            <v>25</v>
          </cell>
          <cell r="R515">
            <v>25</v>
          </cell>
          <cell r="S515">
            <v>25</v>
          </cell>
          <cell r="T515">
            <v>23.416666666666668</v>
          </cell>
        </row>
        <row r="516">
          <cell r="B516">
            <v>54000203</v>
          </cell>
          <cell r="C516" t="str">
            <v>054000203</v>
          </cell>
          <cell r="D516" t="str">
            <v>طقم صحون زبادي مجور(6 صحون) -بيزس-صيني</v>
          </cell>
          <cell r="E516" t="str">
            <v>طقم</v>
          </cell>
          <cell r="F516">
            <v>2023</v>
          </cell>
          <cell r="G516">
            <v>3</v>
          </cell>
          <cell r="H516">
            <v>13.4</v>
          </cell>
          <cell r="I516">
            <v>11.4</v>
          </cell>
          <cell r="J516">
            <v>12.8</v>
          </cell>
          <cell r="K516">
            <v>12.8</v>
          </cell>
          <cell r="L516">
            <v>12.8</v>
          </cell>
          <cell r="M516">
            <v>11.8</v>
          </cell>
          <cell r="N516">
            <v>12.8</v>
          </cell>
          <cell r="O516">
            <v>12.8</v>
          </cell>
          <cell r="P516">
            <v>12.8</v>
          </cell>
          <cell r="Q516">
            <v>12.8</v>
          </cell>
          <cell r="R516">
            <v>12.8</v>
          </cell>
          <cell r="S516">
            <v>12.8</v>
          </cell>
          <cell r="T516">
            <v>12.65</v>
          </cell>
        </row>
        <row r="517">
          <cell r="B517">
            <v>54000301</v>
          </cell>
          <cell r="C517" t="str">
            <v>054000301</v>
          </cell>
          <cell r="D517" t="str">
            <v>طقم طناجر توتي 3قطع - صيني</v>
          </cell>
          <cell r="E517" t="str">
            <v>طقم</v>
          </cell>
          <cell r="F517">
            <v>2023</v>
          </cell>
          <cell r="G517">
            <v>3</v>
          </cell>
          <cell r="H517">
            <v>35.75</v>
          </cell>
          <cell r="I517">
            <v>35.75</v>
          </cell>
          <cell r="J517">
            <v>38.25</v>
          </cell>
          <cell r="K517">
            <v>38.25</v>
          </cell>
          <cell r="L517">
            <v>38.25</v>
          </cell>
          <cell r="M517">
            <v>38.25</v>
          </cell>
          <cell r="N517">
            <v>38.25</v>
          </cell>
          <cell r="O517">
            <v>38.25</v>
          </cell>
          <cell r="P517">
            <v>38.25</v>
          </cell>
          <cell r="Q517">
            <v>38.25</v>
          </cell>
          <cell r="R517">
            <v>38.25</v>
          </cell>
          <cell r="S517">
            <v>38.25</v>
          </cell>
          <cell r="T517">
            <v>37.833333333333336</v>
          </cell>
        </row>
        <row r="518">
          <cell r="B518">
            <v>54000302</v>
          </cell>
          <cell r="C518" t="str">
            <v>054000302</v>
          </cell>
          <cell r="D518" t="str">
            <v>جاط عجين كبير - محلي بلاستيك</v>
          </cell>
          <cell r="E518" t="str">
            <v>جاط</v>
          </cell>
          <cell r="F518">
            <v>2023</v>
          </cell>
          <cell r="G518">
            <v>3</v>
          </cell>
          <cell r="H518">
            <v>14</v>
          </cell>
          <cell r="I518">
            <v>14</v>
          </cell>
          <cell r="J518">
            <v>14</v>
          </cell>
          <cell r="K518">
            <v>15</v>
          </cell>
          <cell r="L518">
            <v>14.2</v>
          </cell>
          <cell r="M518">
            <v>15.2</v>
          </cell>
          <cell r="N518">
            <v>15</v>
          </cell>
          <cell r="O518">
            <v>14.4</v>
          </cell>
          <cell r="P518">
            <v>14.8</v>
          </cell>
          <cell r="Q518">
            <v>14.8</v>
          </cell>
          <cell r="R518">
            <v>14.8</v>
          </cell>
          <cell r="S518">
            <v>14.8</v>
          </cell>
          <cell r="T518">
            <v>14.583333333333337</v>
          </cell>
        </row>
        <row r="519">
          <cell r="B519">
            <v>54000303</v>
          </cell>
          <cell r="C519" t="str">
            <v>054000303</v>
          </cell>
          <cell r="D519" t="str">
            <v>ابريق شاي ستانلس 1.5 لتر - الصين</v>
          </cell>
          <cell r="E519" t="str">
            <v>ابريق</v>
          </cell>
          <cell r="F519">
            <v>2023</v>
          </cell>
          <cell r="G519">
            <v>3</v>
          </cell>
          <cell r="H519">
            <v>16.666666666666668</v>
          </cell>
          <cell r="I519">
            <v>16.333333333333332</v>
          </cell>
          <cell r="J519">
            <v>16.333333333333332</v>
          </cell>
          <cell r="K519">
            <v>18.333333333333332</v>
          </cell>
          <cell r="L519">
            <v>16.666666666666668</v>
          </cell>
          <cell r="M519">
            <v>16.333333333333332</v>
          </cell>
          <cell r="N519">
            <v>18.333333333333332</v>
          </cell>
          <cell r="O519">
            <v>18</v>
          </cell>
          <cell r="P519">
            <v>19</v>
          </cell>
          <cell r="Q519">
            <v>18</v>
          </cell>
          <cell r="R519">
            <v>18</v>
          </cell>
          <cell r="S519">
            <v>18</v>
          </cell>
          <cell r="T519">
            <v>17.5</v>
          </cell>
        </row>
        <row r="520">
          <cell r="B520">
            <v>54000304</v>
          </cell>
          <cell r="C520" t="str">
            <v>054000304</v>
          </cell>
          <cell r="D520" t="str">
            <v>طقم طناجر 3قطع - ابو عين  -محلي</v>
          </cell>
          <cell r="E520" t="str">
            <v>طقم</v>
          </cell>
          <cell r="F520">
            <v>2023</v>
          </cell>
          <cell r="G520">
            <v>3</v>
          </cell>
        </row>
        <row r="521">
          <cell r="B521">
            <v>54000305</v>
          </cell>
          <cell r="C521" t="str">
            <v>054000305</v>
          </cell>
          <cell r="D521" t="str">
            <v>طقم طناجر 3 قطع - الجوهرة - محلي</v>
          </cell>
          <cell r="E521" t="str">
            <v>طقم</v>
          </cell>
          <cell r="F521">
            <v>2023</v>
          </cell>
          <cell r="G521">
            <v>3</v>
          </cell>
          <cell r="H521">
            <v>43.333333333333336</v>
          </cell>
          <cell r="I521">
            <v>43.333333333333336</v>
          </cell>
          <cell r="J521">
            <v>43.333333333333336</v>
          </cell>
          <cell r="K521">
            <v>43.333333333333336</v>
          </cell>
          <cell r="L521">
            <v>43.333333333333336</v>
          </cell>
          <cell r="M521">
            <v>43.333333333333336</v>
          </cell>
          <cell r="N521">
            <v>43.333333333333336</v>
          </cell>
          <cell r="O521">
            <v>43.333333333333336</v>
          </cell>
          <cell r="P521">
            <v>43.333333333333336</v>
          </cell>
          <cell r="Q521">
            <v>43.333333333333336</v>
          </cell>
          <cell r="R521">
            <v>43.333333333333336</v>
          </cell>
          <cell r="S521">
            <v>43.333333333333336</v>
          </cell>
          <cell r="T521">
            <v>43.333333333333321</v>
          </cell>
        </row>
        <row r="522">
          <cell r="B522">
            <v>54000401</v>
          </cell>
          <cell r="C522" t="str">
            <v>054000401</v>
          </cell>
          <cell r="D522" t="str">
            <v xml:space="preserve"> طنجرة ضغط  ستيل سلامبوس- برتغال - حجم 12 لتر</v>
          </cell>
          <cell r="E522" t="str">
            <v>طنجرة</v>
          </cell>
          <cell r="F522">
            <v>2023</v>
          </cell>
          <cell r="G522">
            <v>3</v>
          </cell>
          <cell r="H522">
            <v>357.5</v>
          </cell>
          <cell r="I522">
            <v>357.5</v>
          </cell>
          <cell r="J522">
            <v>357.5</v>
          </cell>
          <cell r="K522">
            <v>342.5</v>
          </cell>
          <cell r="L522">
            <v>342.5</v>
          </cell>
          <cell r="M522">
            <v>342.5</v>
          </cell>
          <cell r="N522">
            <v>342.5</v>
          </cell>
          <cell r="T522">
            <v>348.92857142857144</v>
          </cell>
        </row>
        <row r="523">
          <cell r="B523">
            <v>54000402</v>
          </cell>
          <cell r="C523" t="str">
            <v>054000402</v>
          </cell>
          <cell r="D523" t="str">
            <v>طقم صواني فرن ستيل -3 قطع- الصين</v>
          </cell>
          <cell r="E523" t="str">
            <v>طقم</v>
          </cell>
          <cell r="F523">
            <v>2023</v>
          </cell>
          <cell r="G523">
            <v>3</v>
          </cell>
          <cell r="H523">
            <v>60</v>
          </cell>
          <cell r="I523">
            <v>58.75</v>
          </cell>
          <cell r="J523">
            <v>56.25</v>
          </cell>
          <cell r="K523">
            <v>57.5</v>
          </cell>
          <cell r="L523">
            <v>55</v>
          </cell>
          <cell r="M523">
            <v>51.25</v>
          </cell>
          <cell r="N523">
            <v>50</v>
          </cell>
          <cell r="O523">
            <v>50</v>
          </cell>
          <cell r="P523">
            <v>50</v>
          </cell>
          <cell r="Q523">
            <v>50</v>
          </cell>
          <cell r="R523">
            <v>50</v>
          </cell>
          <cell r="S523">
            <v>50</v>
          </cell>
          <cell r="T523">
            <v>53.229166666666664</v>
          </cell>
        </row>
        <row r="524">
          <cell r="B524">
            <v>54000403</v>
          </cell>
          <cell r="C524" t="str">
            <v>054000403</v>
          </cell>
          <cell r="D524" t="str">
            <v>طنجرة ضغط المونيوم مستورد ماركة adc حجم 10 لتر</v>
          </cell>
          <cell r="E524" t="str">
            <v>طنجرة 10 لتر</v>
          </cell>
          <cell r="F524">
            <v>2023</v>
          </cell>
          <cell r="G524">
            <v>3</v>
          </cell>
          <cell r="O524">
            <v>105</v>
          </cell>
          <cell r="P524">
            <v>105</v>
          </cell>
          <cell r="Q524">
            <v>105</v>
          </cell>
          <cell r="R524">
            <v>105</v>
          </cell>
          <cell r="S524">
            <v>105</v>
          </cell>
          <cell r="T524">
            <v>105</v>
          </cell>
        </row>
        <row r="525">
          <cell r="B525">
            <v>54000502</v>
          </cell>
          <cell r="C525" t="str">
            <v>054000502</v>
          </cell>
          <cell r="D525" t="str">
            <v>حمالة خضار بلاستيك للمطبخ 4 طبقات(حجم كبير)- محلي  - الأشمر</v>
          </cell>
          <cell r="E525" t="str">
            <v>حمالة - حجم كبير</v>
          </cell>
          <cell r="F525">
            <v>2023</v>
          </cell>
          <cell r="G525">
            <v>3</v>
          </cell>
          <cell r="H525">
            <v>19.5</v>
          </cell>
          <cell r="I525">
            <v>20</v>
          </cell>
          <cell r="J525">
            <v>20</v>
          </cell>
          <cell r="K525">
            <v>21</v>
          </cell>
          <cell r="L525">
            <v>21</v>
          </cell>
          <cell r="M525">
            <v>21.25</v>
          </cell>
          <cell r="N525">
            <v>20.5</v>
          </cell>
          <cell r="O525">
            <v>19.25</v>
          </cell>
          <cell r="P525">
            <v>21.25</v>
          </cell>
          <cell r="Q525">
            <v>22</v>
          </cell>
          <cell r="R525">
            <v>22</v>
          </cell>
          <cell r="S525">
            <v>22</v>
          </cell>
          <cell r="T525">
            <v>20.8125</v>
          </cell>
        </row>
        <row r="526">
          <cell r="B526">
            <v>54000503</v>
          </cell>
          <cell r="C526" t="str">
            <v>054000503</v>
          </cell>
          <cell r="D526" t="str">
            <v>مجرود بلاستيك -محلي</v>
          </cell>
          <cell r="E526" t="str">
            <v>مجرود</v>
          </cell>
          <cell r="F526">
            <v>2023</v>
          </cell>
          <cell r="G526">
            <v>3</v>
          </cell>
          <cell r="H526">
            <v>1.25</v>
          </cell>
          <cell r="I526">
            <v>1.25</v>
          </cell>
          <cell r="J526">
            <v>1.25</v>
          </cell>
          <cell r="K526">
            <v>1.5</v>
          </cell>
          <cell r="L526">
            <v>1.5</v>
          </cell>
          <cell r="M526">
            <v>1</v>
          </cell>
          <cell r="N526">
            <v>1</v>
          </cell>
          <cell r="O526">
            <v>1.25</v>
          </cell>
          <cell r="P526">
            <v>1.5</v>
          </cell>
          <cell r="Q526">
            <v>1.5</v>
          </cell>
          <cell r="R526">
            <v>1.5</v>
          </cell>
          <cell r="S526">
            <v>1.5</v>
          </cell>
          <cell r="T526">
            <v>1.3333333333333333</v>
          </cell>
        </row>
        <row r="527">
          <cell r="B527">
            <v>54000601</v>
          </cell>
          <cell r="C527" t="str">
            <v>054000601</v>
          </cell>
          <cell r="D527" t="str">
            <v>مقلي عادي حجم (24سم) - تيفال -فرنسا</v>
          </cell>
          <cell r="E527" t="str">
            <v>مقلى</v>
          </cell>
          <cell r="F527">
            <v>2023</v>
          </cell>
          <cell r="G527">
            <v>3</v>
          </cell>
          <cell r="H527">
            <v>60</v>
          </cell>
          <cell r="I527">
            <v>60</v>
          </cell>
          <cell r="J527">
            <v>60</v>
          </cell>
          <cell r="K527">
            <v>60</v>
          </cell>
          <cell r="L527">
            <v>58.333333333333336</v>
          </cell>
          <cell r="M527">
            <v>58.333333333333336</v>
          </cell>
          <cell r="N527">
            <v>56.666666666666664</v>
          </cell>
          <cell r="O527">
            <v>53.333333333333336</v>
          </cell>
          <cell r="P527">
            <v>53.333333333333336</v>
          </cell>
          <cell r="Q527">
            <v>53.333333333333336</v>
          </cell>
          <cell r="R527">
            <v>53.333333333333336</v>
          </cell>
          <cell r="S527">
            <v>53.333333333333336</v>
          </cell>
          <cell r="T527">
            <v>56.666666666666679</v>
          </cell>
        </row>
        <row r="528">
          <cell r="B528">
            <v>54000602</v>
          </cell>
          <cell r="C528" t="str">
            <v>054000602</v>
          </cell>
          <cell r="D528" t="str">
            <v xml:space="preserve">طقم طناجر 3 قطع  حجم 20 سم /2 لتر، حجم 26 سم / 8 لتر، حجم 30 سم / 11 لتر - تيفال - فرنسا </v>
          </cell>
          <cell r="E528" t="str">
            <v>طقم</v>
          </cell>
          <cell r="F528">
            <v>2023</v>
          </cell>
          <cell r="G528">
            <v>3</v>
          </cell>
          <cell r="H528">
            <v>406.66666666666669</v>
          </cell>
          <cell r="I528">
            <v>406.66666666666669</v>
          </cell>
          <cell r="J528">
            <v>406.66666666666669</v>
          </cell>
          <cell r="K528">
            <v>406.66666666666669</v>
          </cell>
          <cell r="L528">
            <v>406.66666666666669</v>
          </cell>
          <cell r="M528">
            <v>406.66666666666669</v>
          </cell>
          <cell r="N528">
            <v>406.66666666666669</v>
          </cell>
          <cell r="O528">
            <v>406.66666666666669</v>
          </cell>
          <cell r="P528">
            <v>400</v>
          </cell>
          <cell r="Q528">
            <v>400</v>
          </cell>
          <cell r="R528">
            <v>400</v>
          </cell>
          <cell r="S528">
            <v>400</v>
          </cell>
          <cell r="T528">
            <v>404.4444444444444</v>
          </cell>
        </row>
        <row r="529">
          <cell r="B529">
            <v>54000803</v>
          </cell>
          <cell r="C529" t="str">
            <v>054000803</v>
          </cell>
          <cell r="D529" t="str">
            <v>حمالة جلي بلاستيك طبقتين -تركي</v>
          </cell>
          <cell r="E529" t="str">
            <v>حمالة</v>
          </cell>
          <cell r="F529">
            <v>2023</v>
          </cell>
          <cell r="G529">
            <v>3</v>
          </cell>
        </row>
        <row r="530">
          <cell r="B530">
            <v>54000806</v>
          </cell>
          <cell r="C530" t="str">
            <v>054000806</v>
          </cell>
          <cell r="D530" t="str">
            <v>حمالة جلي  بلاستيك - طبقتين - الصين</v>
          </cell>
          <cell r="E530" t="str">
            <v>حمالة جلي</v>
          </cell>
          <cell r="F530">
            <v>2023</v>
          </cell>
          <cell r="G530">
            <v>3</v>
          </cell>
          <cell r="H530">
            <v>15.5</v>
          </cell>
          <cell r="I530">
            <v>16.75</v>
          </cell>
          <cell r="J530">
            <v>18</v>
          </cell>
          <cell r="K530">
            <v>19.75</v>
          </cell>
          <cell r="L530">
            <v>19.75</v>
          </cell>
          <cell r="M530">
            <v>18.5</v>
          </cell>
          <cell r="N530">
            <v>19.5</v>
          </cell>
          <cell r="O530">
            <v>19.25</v>
          </cell>
          <cell r="P530">
            <v>19</v>
          </cell>
          <cell r="Q530">
            <v>18.75</v>
          </cell>
          <cell r="R530">
            <v>18.75</v>
          </cell>
          <cell r="S530">
            <v>18.75</v>
          </cell>
          <cell r="T530">
            <v>18.520833333333332</v>
          </cell>
        </row>
        <row r="531">
          <cell r="B531">
            <v>55200101</v>
          </cell>
          <cell r="C531" t="str">
            <v>055200101</v>
          </cell>
          <cell r="D531" t="str">
            <v>منشار يدوي شحر</v>
          </cell>
          <cell r="E531" t="str">
            <v>منشار</v>
          </cell>
          <cell r="F531">
            <v>2023</v>
          </cell>
          <cell r="G531">
            <v>3</v>
          </cell>
          <cell r="H531">
            <v>15</v>
          </cell>
          <cell r="I531">
            <v>15</v>
          </cell>
          <cell r="J531">
            <v>15</v>
          </cell>
          <cell r="K531">
            <v>15</v>
          </cell>
          <cell r="L531">
            <v>15</v>
          </cell>
          <cell r="M531">
            <v>15</v>
          </cell>
          <cell r="N531">
            <v>15</v>
          </cell>
          <cell r="O531">
            <v>15</v>
          </cell>
          <cell r="P531">
            <v>15</v>
          </cell>
          <cell r="Q531">
            <v>15</v>
          </cell>
          <cell r="R531">
            <v>15</v>
          </cell>
          <cell r="S531">
            <v>15</v>
          </cell>
          <cell r="T531">
            <v>15</v>
          </cell>
        </row>
        <row r="532">
          <cell r="B532">
            <v>55200102</v>
          </cell>
          <cell r="C532" t="str">
            <v>055200102</v>
          </cell>
          <cell r="D532" t="str">
            <v>مفك عادي وسط  يد بلاستك</v>
          </cell>
          <cell r="E532" t="str">
            <v>مفك</v>
          </cell>
          <cell r="F532">
            <v>2023</v>
          </cell>
          <cell r="G532">
            <v>3</v>
          </cell>
          <cell r="H532">
            <v>4</v>
          </cell>
          <cell r="I532">
            <v>4</v>
          </cell>
          <cell r="J532">
            <v>3</v>
          </cell>
          <cell r="K532">
            <v>4</v>
          </cell>
          <cell r="L532">
            <v>4</v>
          </cell>
          <cell r="M532">
            <v>4</v>
          </cell>
          <cell r="N532">
            <v>3</v>
          </cell>
          <cell r="O532">
            <v>3</v>
          </cell>
          <cell r="P532">
            <v>4</v>
          </cell>
          <cell r="Q532">
            <v>4</v>
          </cell>
          <cell r="R532">
            <v>4</v>
          </cell>
          <cell r="S532">
            <v>4</v>
          </cell>
          <cell r="T532">
            <v>3.75</v>
          </cell>
        </row>
        <row r="533">
          <cell r="B533">
            <v>55200103</v>
          </cell>
          <cell r="C533" t="str">
            <v>055200103</v>
          </cell>
          <cell r="D533" t="str">
            <v xml:space="preserve">مطرقة مع يد حجم وسط </v>
          </cell>
          <cell r="E533" t="str">
            <v>مطرقة مع يد - 1 كغم</v>
          </cell>
          <cell r="F533">
            <v>2023</v>
          </cell>
          <cell r="G533">
            <v>3</v>
          </cell>
          <cell r="H533">
            <v>15</v>
          </cell>
          <cell r="I533">
            <v>15</v>
          </cell>
          <cell r="J533">
            <v>15</v>
          </cell>
          <cell r="K533">
            <v>15</v>
          </cell>
          <cell r="L533">
            <v>15</v>
          </cell>
          <cell r="M533">
            <v>15</v>
          </cell>
          <cell r="N533">
            <v>15</v>
          </cell>
          <cell r="O533">
            <v>15</v>
          </cell>
          <cell r="P533">
            <v>15</v>
          </cell>
          <cell r="Q533">
            <v>15</v>
          </cell>
          <cell r="R533">
            <v>15</v>
          </cell>
          <cell r="S533">
            <v>15</v>
          </cell>
          <cell r="T533">
            <v>15</v>
          </cell>
        </row>
        <row r="534">
          <cell r="B534">
            <v>55200201</v>
          </cell>
          <cell r="C534" t="str">
            <v>055200201</v>
          </cell>
          <cell r="D534" t="str">
            <v xml:space="preserve">مشط  أرض حديد مع يد </v>
          </cell>
          <cell r="E534" t="str">
            <v>مشط</v>
          </cell>
          <cell r="F534">
            <v>2023</v>
          </cell>
          <cell r="G534">
            <v>3</v>
          </cell>
          <cell r="H534">
            <v>12</v>
          </cell>
          <cell r="I534">
            <v>12</v>
          </cell>
          <cell r="J534">
            <v>12</v>
          </cell>
          <cell r="K534">
            <v>12</v>
          </cell>
          <cell r="L534">
            <v>12</v>
          </cell>
          <cell r="M534">
            <v>12</v>
          </cell>
          <cell r="N534">
            <v>12</v>
          </cell>
          <cell r="O534">
            <v>12</v>
          </cell>
          <cell r="P534">
            <v>12</v>
          </cell>
          <cell r="Q534">
            <v>12</v>
          </cell>
          <cell r="R534">
            <v>12</v>
          </cell>
          <cell r="S534">
            <v>12</v>
          </cell>
          <cell r="T534">
            <v>12</v>
          </cell>
        </row>
        <row r="535">
          <cell r="B535">
            <v>55200202</v>
          </cell>
          <cell r="C535" t="str">
            <v>055200202</v>
          </cell>
          <cell r="D535" t="str">
            <v>طورية عريضة مع يد</v>
          </cell>
          <cell r="E535" t="str">
            <v>طورية</v>
          </cell>
          <cell r="F535">
            <v>2023</v>
          </cell>
          <cell r="G535">
            <v>3</v>
          </cell>
          <cell r="H535">
            <v>30</v>
          </cell>
          <cell r="I535">
            <v>30</v>
          </cell>
          <cell r="J535">
            <v>30</v>
          </cell>
          <cell r="K535">
            <v>30</v>
          </cell>
          <cell r="L535">
            <v>30</v>
          </cell>
          <cell r="M535">
            <v>30</v>
          </cell>
          <cell r="N535">
            <v>30</v>
          </cell>
          <cell r="O535">
            <v>30</v>
          </cell>
          <cell r="P535">
            <v>28</v>
          </cell>
          <cell r="Q535">
            <v>28</v>
          </cell>
          <cell r="R535">
            <v>28</v>
          </cell>
          <cell r="S535">
            <v>28</v>
          </cell>
          <cell r="T535">
            <v>29.333333333333332</v>
          </cell>
        </row>
        <row r="536">
          <cell r="B536">
            <v>55200204</v>
          </cell>
          <cell r="C536" t="str">
            <v>055200204</v>
          </cell>
          <cell r="D536" t="str">
            <v>فاس قصير مع يد</v>
          </cell>
          <cell r="E536" t="str">
            <v>فاس</v>
          </cell>
          <cell r="F536">
            <v>2023</v>
          </cell>
          <cell r="G536">
            <v>3</v>
          </cell>
          <cell r="H536">
            <v>15</v>
          </cell>
          <cell r="I536">
            <v>15</v>
          </cell>
          <cell r="J536">
            <v>13</v>
          </cell>
          <cell r="K536">
            <v>13</v>
          </cell>
          <cell r="L536">
            <v>13</v>
          </cell>
          <cell r="M536">
            <v>13</v>
          </cell>
          <cell r="N536">
            <v>13</v>
          </cell>
          <cell r="O536">
            <v>13</v>
          </cell>
          <cell r="P536">
            <v>13</v>
          </cell>
          <cell r="Q536">
            <v>13</v>
          </cell>
          <cell r="R536">
            <v>13</v>
          </cell>
          <cell r="S536">
            <v>13</v>
          </cell>
          <cell r="T536">
            <v>13.333333333333334</v>
          </cell>
        </row>
        <row r="537">
          <cell r="B537">
            <v>55200301</v>
          </cell>
          <cell r="C537" t="str">
            <v>055200301</v>
          </cell>
          <cell r="D537" t="str">
            <v>سلم خشب ستة درجات</v>
          </cell>
          <cell r="E537" t="str">
            <v>سلم</v>
          </cell>
          <cell r="F537">
            <v>2023</v>
          </cell>
          <cell r="G537">
            <v>3</v>
          </cell>
          <cell r="H537">
            <v>72</v>
          </cell>
          <cell r="I537">
            <v>72</v>
          </cell>
          <cell r="J537">
            <v>72</v>
          </cell>
          <cell r="K537">
            <v>72</v>
          </cell>
          <cell r="L537">
            <v>72</v>
          </cell>
          <cell r="M537">
            <v>72</v>
          </cell>
          <cell r="N537">
            <v>72</v>
          </cell>
          <cell r="O537">
            <v>72</v>
          </cell>
          <cell r="P537">
            <v>72</v>
          </cell>
          <cell r="Q537">
            <v>72</v>
          </cell>
          <cell r="R537">
            <v>72</v>
          </cell>
          <cell r="S537">
            <v>72</v>
          </cell>
          <cell r="T537">
            <v>72</v>
          </cell>
        </row>
        <row r="538">
          <cell r="B538">
            <v>55200501</v>
          </cell>
          <cell r="C538" t="str">
            <v>055200501</v>
          </cell>
          <cell r="D538" t="str">
            <v>لمبة كهربائية موفرة للطاقة 15 واط</v>
          </cell>
          <cell r="E538" t="str">
            <v>لمبة</v>
          </cell>
          <cell r="F538">
            <v>2023</v>
          </cell>
          <cell r="G538">
            <v>3</v>
          </cell>
          <cell r="H538">
            <v>5.5</v>
          </cell>
          <cell r="I538">
            <v>5.666666666666667</v>
          </cell>
          <cell r="J538">
            <v>5.5</v>
          </cell>
          <cell r="K538">
            <v>5.666666666666667</v>
          </cell>
          <cell r="L538">
            <v>5.666666666666667</v>
          </cell>
          <cell r="M538">
            <v>5.666666666666667</v>
          </cell>
          <cell r="N538">
            <v>5.666666666666667</v>
          </cell>
          <cell r="O538">
            <v>5.666666666666667</v>
          </cell>
          <cell r="P538">
            <v>5.666666666666667</v>
          </cell>
          <cell r="Q538">
            <v>5.5</v>
          </cell>
          <cell r="R538">
            <v>5.5</v>
          </cell>
          <cell r="S538">
            <v>5.5</v>
          </cell>
          <cell r="T538">
            <v>5.5972222222222214</v>
          </cell>
        </row>
        <row r="539">
          <cell r="B539">
            <v>56100101</v>
          </cell>
          <cell r="C539" t="str">
            <v>056100101</v>
          </cell>
          <cell r="D539" t="str">
            <v>كلور  - محلي</v>
          </cell>
          <cell r="E539" t="str">
            <v>عبوة/4 لتر</v>
          </cell>
          <cell r="F539">
            <v>2023</v>
          </cell>
          <cell r="G539">
            <v>3</v>
          </cell>
          <cell r="H539">
            <v>6.666666666666667</v>
          </cell>
          <cell r="I539">
            <v>7</v>
          </cell>
          <cell r="J539">
            <v>7</v>
          </cell>
          <cell r="K539">
            <v>6.666666666666667</v>
          </cell>
          <cell r="L539">
            <v>5.333333333333333</v>
          </cell>
          <cell r="M539">
            <v>6</v>
          </cell>
          <cell r="N539">
            <v>6</v>
          </cell>
          <cell r="O539">
            <v>6</v>
          </cell>
          <cell r="P539">
            <v>6</v>
          </cell>
          <cell r="Q539">
            <v>6.666666666666667</v>
          </cell>
          <cell r="R539">
            <v>7.666666666666667</v>
          </cell>
          <cell r="S539">
            <v>9.6666666666666661</v>
          </cell>
          <cell r="T539">
            <v>6.7222222222222223</v>
          </cell>
        </row>
        <row r="540">
          <cell r="B540">
            <v>56100102</v>
          </cell>
          <cell r="C540" t="str">
            <v>056100102</v>
          </cell>
          <cell r="D540" t="str">
            <v>ماء النار - فلاش - اردني</v>
          </cell>
          <cell r="E540" t="str">
            <v>عبوة/1 لتر</v>
          </cell>
          <cell r="F540">
            <v>2023</v>
          </cell>
          <cell r="G540">
            <v>3</v>
          </cell>
          <cell r="H540">
            <v>7</v>
          </cell>
          <cell r="I540">
            <v>7</v>
          </cell>
          <cell r="J540">
            <v>7</v>
          </cell>
          <cell r="K540">
            <v>7</v>
          </cell>
          <cell r="L540">
            <v>6.833333333333333</v>
          </cell>
          <cell r="M540">
            <v>6.833333333333333</v>
          </cell>
          <cell r="N540">
            <v>6.833333333333333</v>
          </cell>
          <cell r="O540">
            <v>7</v>
          </cell>
          <cell r="P540">
            <v>7.166666666666667</v>
          </cell>
          <cell r="Q540">
            <v>7.333333333333333</v>
          </cell>
          <cell r="R540">
            <v>8.3333333333333339</v>
          </cell>
          <cell r="S540">
            <v>10.333333333333334</v>
          </cell>
          <cell r="T540">
            <v>7.3888888888888884</v>
          </cell>
        </row>
        <row r="541">
          <cell r="B541">
            <v>56100104</v>
          </cell>
          <cell r="C541" t="str">
            <v>056100104</v>
          </cell>
          <cell r="D541" t="str">
            <v>صابون جلي سائل - بالموليف - اسرائيل</v>
          </cell>
          <cell r="E541" t="str">
            <v>عبوة /1لتر</v>
          </cell>
          <cell r="F541">
            <v>2023</v>
          </cell>
          <cell r="G541">
            <v>3</v>
          </cell>
          <cell r="H541">
            <v>11.75</v>
          </cell>
          <cell r="I541">
            <v>11.25</v>
          </cell>
          <cell r="J541">
            <v>11</v>
          </cell>
          <cell r="K541">
            <v>10.5</v>
          </cell>
          <cell r="L541">
            <v>10.5</v>
          </cell>
          <cell r="M541">
            <v>10.75</v>
          </cell>
          <cell r="N541">
            <v>11</v>
          </cell>
          <cell r="O541">
            <v>11.25</v>
          </cell>
          <cell r="P541">
            <v>11</v>
          </cell>
          <cell r="Q541">
            <v>11.25</v>
          </cell>
          <cell r="R541">
            <v>12.25</v>
          </cell>
          <cell r="S541">
            <v>14.25</v>
          </cell>
          <cell r="T541">
            <v>11.395833333333334</v>
          </cell>
        </row>
        <row r="542">
          <cell r="B542">
            <v>56100106</v>
          </cell>
          <cell r="C542" t="str">
            <v>056100106</v>
          </cell>
          <cell r="D542" t="str">
            <v>مسحوق غسيل - ستار - محلي</v>
          </cell>
          <cell r="E542" t="str">
            <v>باكيت /1كغم</v>
          </cell>
          <cell r="F542">
            <v>2023</v>
          </cell>
          <cell r="G542">
            <v>3</v>
          </cell>
          <cell r="H542">
            <v>8</v>
          </cell>
          <cell r="I542">
            <v>8</v>
          </cell>
          <cell r="J542">
            <v>8</v>
          </cell>
          <cell r="K542">
            <v>8</v>
          </cell>
          <cell r="L542">
            <v>8</v>
          </cell>
          <cell r="M542">
            <v>8</v>
          </cell>
          <cell r="N542">
            <v>8</v>
          </cell>
          <cell r="O542">
            <v>8</v>
          </cell>
          <cell r="P542">
            <v>8</v>
          </cell>
          <cell r="Q542">
            <v>8</v>
          </cell>
          <cell r="R542">
            <v>9</v>
          </cell>
          <cell r="S542">
            <v>11</v>
          </cell>
          <cell r="T542">
            <v>8.3333333333333339</v>
          </cell>
        </row>
        <row r="543">
          <cell r="B543">
            <v>56100107</v>
          </cell>
          <cell r="C543" t="str">
            <v>056100107</v>
          </cell>
          <cell r="D543" t="str">
            <v>مسحوق غسيل -ايريال - تركي</v>
          </cell>
          <cell r="E543" t="str">
            <v>باكيت / 3كغم</v>
          </cell>
          <cell r="F543">
            <v>2023</v>
          </cell>
          <cell r="G543">
            <v>3</v>
          </cell>
          <cell r="H543">
            <v>31.571428571428573</v>
          </cell>
          <cell r="I543">
            <v>30.571428571428573</v>
          </cell>
          <cell r="J543">
            <v>30.571428571428573</v>
          </cell>
          <cell r="K543">
            <v>30.571428571428573</v>
          </cell>
          <cell r="L543">
            <v>30.571428571428573</v>
          </cell>
          <cell r="M543">
            <v>30.285714285714285</v>
          </cell>
          <cell r="N543">
            <v>30</v>
          </cell>
          <cell r="O543">
            <v>30</v>
          </cell>
          <cell r="P543">
            <v>30</v>
          </cell>
          <cell r="Q543">
            <v>30.142857142857142</v>
          </cell>
          <cell r="R543">
            <v>31.142857142857142</v>
          </cell>
          <cell r="S543">
            <v>33.142857142857146</v>
          </cell>
          <cell r="T543">
            <v>30.714285714285719</v>
          </cell>
        </row>
        <row r="544">
          <cell r="B544">
            <v>56100201</v>
          </cell>
          <cell r="C544" t="str">
            <v>056100201</v>
          </cell>
          <cell r="D544" t="str">
            <v>مطهر-ديتول-ايطاليا</v>
          </cell>
          <cell r="E544" t="str">
            <v xml:space="preserve">علبة 750غم </v>
          </cell>
          <cell r="F544">
            <v>2023</v>
          </cell>
          <cell r="G544">
            <v>3</v>
          </cell>
          <cell r="H544">
            <v>18.166666666666668</v>
          </cell>
          <cell r="I544">
            <v>18.166666666666668</v>
          </cell>
          <cell r="J544">
            <v>19</v>
          </cell>
          <cell r="K544">
            <v>19</v>
          </cell>
          <cell r="L544">
            <v>19</v>
          </cell>
          <cell r="M544">
            <v>19</v>
          </cell>
          <cell r="N544">
            <v>19.5</v>
          </cell>
          <cell r="O544">
            <v>19.5</v>
          </cell>
          <cell r="P544">
            <v>19.5</v>
          </cell>
          <cell r="Q544">
            <v>19.5</v>
          </cell>
          <cell r="R544">
            <v>20.5</v>
          </cell>
          <cell r="S544">
            <v>22.5</v>
          </cell>
          <cell r="T544">
            <v>19.444444444444446</v>
          </cell>
        </row>
        <row r="545">
          <cell r="B545">
            <v>56100202</v>
          </cell>
          <cell r="C545" t="str">
            <v>056100202</v>
          </cell>
          <cell r="D545" t="str">
            <v>ملمع زجاج - اجاكس - محلي</v>
          </cell>
          <cell r="E545" t="str">
            <v>عبوة750مل</v>
          </cell>
          <cell r="F545">
            <v>2023</v>
          </cell>
          <cell r="G545">
            <v>3</v>
          </cell>
          <cell r="H545">
            <v>8.7777777777777786</v>
          </cell>
          <cell r="I545">
            <v>8.8888888888888893</v>
          </cell>
          <cell r="J545">
            <v>8.8888888888888893</v>
          </cell>
          <cell r="K545">
            <v>8.8888888888888893</v>
          </cell>
          <cell r="L545">
            <v>8.8888888888888893</v>
          </cell>
          <cell r="M545">
            <v>8.8888888888888893</v>
          </cell>
          <cell r="N545">
            <v>8.8333333333333339</v>
          </cell>
          <cell r="O545">
            <v>8.4444444444444446</v>
          </cell>
          <cell r="P545">
            <v>8.5555555555555554</v>
          </cell>
          <cell r="Q545">
            <v>8.4444444444444446</v>
          </cell>
          <cell r="R545">
            <v>8.4444444444444446</v>
          </cell>
          <cell r="S545">
            <v>8.4444444444444446</v>
          </cell>
          <cell r="T545">
            <v>8.6990740740740744</v>
          </cell>
        </row>
        <row r="546">
          <cell r="B546">
            <v>56100301</v>
          </cell>
          <cell r="C546" t="str">
            <v>056100301</v>
          </cell>
          <cell r="D546" t="str">
            <v>مبيد حشري سائل -ريد -اجنبي</v>
          </cell>
          <cell r="E546" t="str">
            <v>عبوة /300غم</v>
          </cell>
          <cell r="F546">
            <v>2023</v>
          </cell>
          <cell r="G546">
            <v>3</v>
          </cell>
          <cell r="H546">
            <v>11.833333333333334</v>
          </cell>
          <cell r="I546">
            <v>11.833333333333334</v>
          </cell>
          <cell r="J546">
            <v>12.333333333333334</v>
          </cell>
          <cell r="K546">
            <v>12</v>
          </cell>
          <cell r="L546">
            <v>12.5</v>
          </cell>
          <cell r="M546">
            <v>12.333333333333334</v>
          </cell>
          <cell r="N546">
            <v>12.166666666666666</v>
          </cell>
          <cell r="O546">
            <v>11.833333333333334</v>
          </cell>
          <cell r="P546">
            <v>11.666666666666666</v>
          </cell>
          <cell r="Q546">
            <v>11.666666666666666</v>
          </cell>
          <cell r="R546">
            <v>11.666666666666666</v>
          </cell>
          <cell r="S546">
            <v>13.666666666666666</v>
          </cell>
          <cell r="T546">
            <v>12.125</v>
          </cell>
        </row>
        <row r="547">
          <cell r="B547">
            <v>56100702</v>
          </cell>
          <cell r="C547" t="str">
            <v>056100702</v>
          </cell>
          <cell r="D547" t="str">
            <v>اصباغ احذية  سائل سلفر- تركيا</v>
          </cell>
          <cell r="E547" t="str">
            <v>عبوة /75 مل</v>
          </cell>
          <cell r="F547">
            <v>2023</v>
          </cell>
          <cell r="G547">
            <v>3</v>
          </cell>
          <cell r="H547">
            <v>3.1875</v>
          </cell>
          <cell r="I547">
            <v>3.1875</v>
          </cell>
          <cell r="J547">
            <v>3.1875</v>
          </cell>
          <cell r="K547">
            <v>3.1875</v>
          </cell>
          <cell r="L547">
            <v>3.1875</v>
          </cell>
          <cell r="M547">
            <v>3.1875</v>
          </cell>
          <cell r="N547">
            <v>3.1875</v>
          </cell>
          <cell r="O547">
            <v>3.1875</v>
          </cell>
          <cell r="P547">
            <v>3.1875</v>
          </cell>
          <cell r="Q547">
            <v>3.1875</v>
          </cell>
          <cell r="R547">
            <v>3.1875</v>
          </cell>
          <cell r="S547">
            <v>3.1875</v>
          </cell>
          <cell r="T547">
            <v>3.1875</v>
          </cell>
        </row>
        <row r="548">
          <cell r="B548">
            <v>56100704</v>
          </cell>
          <cell r="C548" t="str">
            <v>056100704</v>
          </cell>
          <cell r="D548" t="str">
            <v>ليف جلي- اريكس</v>
          </cell>
          <cell r="E548" t="str">
            <v>5 ليف</v>
          </cell>
          <cell r="F548">
            <v>2023</v>
          </cell>
          <cell r="G548">
            <v>3</v>
          </cell>
          <cell r="H548">
            <v>4.375</v>
          </cell>
          <cell r="I548">
            <v>4.625</v>
          </cell>
          <cell r="J548">
            <v>4.625</v>
          </cell>
          <cell r="K548">
            <v>4.625</v>
          </cell>
          <cell r="L548">
            <v>4.75</v>
          </cell>
          <cell r="M548">
            <v>4.75</v>
          </cell>
          <cell r="N548">
            <v>4.75</v>
          </cell>
          <cell r="O548">
            <v>4.75</v>
          </cell>
          <cell r="P548">
            <v>4.625</v>
          </cell>
          <cell r="Q548">
            <v>4.625</v>
          </cell>
          <cell r="R548">
            <v>4.625</v>
          </cell>
          <cell r="S548">
            <v>6.625</v>
          </cell>
          <cell r="T548">
            <v>4.8125</v>
          </cell>
        </row>
        <row r="549">
          <cell r="B549">
            <v>56100705</v>
          </cell>
          <cell r="C549" t="str">
            <v>056100705</v>
          </cell>
          <cell r="D549" t="str">
            <v>اكياس قمامة  (65*52) عدد 60 كيس جولف GOLF - الخليل</v>
          </cell>
          <cell r="E549" t="str">
            <v>60 كيس -رول</v>
          </cell>
          <cell r="F549">
            <v>2023</v>
          </cell>
          <cell r="G549">
            <v>3</v>
          </cell>
          <cell r="H549">
            <v>9.2222222222222214</v>
          </cell>
          <cell r="I549">
            <v>9.2222222222222214</v>
          </cell>
          <cell r="J549">
            <v>9.2222222222222214</v>
          </cell>
          <cell r="K549">
            <v>9.3333333333333339</v>
          </cell>
          <cell r="L549">
            <v>9.1111111111111107</v>
          </cell>
          <cell r="M549">
            <v>8.3333333333333339</v>
          </cell>
          <cell r="N549">
            <v>8</v>
          </cell>
          <cell r="O549">
            <v>8.6666666666666661</v>
          </cell>
          <cell r="P549">
            <v>9.5555555555555554</v>
          </cell>
          <cell r="Q549">
            <v>9.2222222222222214</v>
          </cell>
          <cell r="R549">
            <v>9.2222222222222214</v>
          </cell>
          <cell r="S549">
            <v>11.222222222222221</v>
          </cell>
          <cell r="T549">
            <v>9.1944444444444446</v>
          </cell>
        </row>
        <row r="550">
          <cell r="B550">
            <v>56200103</v>
          </cell>
          <cell r="C550" t="str">
            <v>056200103</v>
          </cell>
          <cell r="D550" t="str">
            <v>تكلفة شهرية  لاقامة رضيع  في حضانة</v>
          </cell>
          <cell r="E550" t="str">
            <v>شهري</v>
          </cell>
          <cell r="F550">
            <v>2023</v>
          </cell>
          <cell r="G550">
            <v>3</v>
          </cell>
          <cell r="H550">
            <v>165</v>
          </cell>
          <cell r="I550">
            <v>165</v>
          </cell>
          <cell r="J550">
            <v>155</v>
          </cell>
          <cell r="K550">
            <v>155</v>
          </cell>
          <cell r="L550">
            <v>155</v>
          </cell>
          <cell r="M550">
            <v>175</v>
          </cell>
          <cell r="N550">
            <v>175</v>
          </cell>
          <cell r="O550">
            <v>175</v>
          </cell>
          <cell r="P550">
            <v>170</v>
          </cell>
          <cell r="Q550">
            <v>170</v>
          </cell>
          <cell r="R550">
            <v>170</v>
          </cell>
          <cell r="S550">
            <v>170</v>
          </cell>
          <cell r="T550">
            <v>166.66666666666666</v>
          </cell>
        </row>
        <row r="551">
          <cell r="B551">
            <v>56200201</v>
          </cell>
          <cell r="C551" t="str">
            <v>056200201</v>
          </cell>
          <cell r="D551" t="str">
            <v>غسيل حرام مفرد</v>
          </cell>
          <cell r="E551" t="str">
            <v>حرام</v>
          </cell>
          <cell r="F551">
            <v>2023</v>
          </cell>
          <cell r="G551">
            <v>3</v>
          </cell>
          <cell r="H551">
            <v>7.166666666666667</v>
          </cell>
          <cell r="I551">
            <v>7.166666666666667</v>
          </cell>
          <cell r="J551">
            <v>7</v>
          </cell>
          <cell r="K551">
            <v>7</v>
          </cell>
          <cell r="L551">
            <v>7</v>
          </cell>
          <cell r="M551">
            <v>7.333333333333333</v>
          </cell>
          <cell r="N551">
            <v>7.333333333333333</v>
          </cell>
          <cell r="O551">
            <v>7.333333333333333</v>
          </cell>
          <cell r="P551">
            <v>7.333333333333333</v>
          </cell>
          <cell r="Q551">
            <v>7.333333333333333</v>
          </cell>
          <cell r="R551">
            <v>7.333333333333333</v>
          </cell>
          <cell r="S551">
            <v>7.333333333333333</v>
          </cell>
          <cell r="T551">
            <v>7.2222222222222214</v>
          </cell>
        </row>
        <row r="552">
          <cell r="B552">
            <v>56200202</v>
          </cell>
          <cell r="C552" t="str">
            <v>056200202</v>
          </cell>
          <cell r="D552" t="str">
            <v>غسيل شرشف مزدوج</v>
          </cell>
          <cell r="E552" t="str">
            <v>مزدوج</v>
          </cell>
          <cell r="F552">
            <v>2023</v>
          </cell>
          <cell r="G552">
            <v>3</v>
          </cell>
          <cell r="H552">
            <v>10</v>
          </cell>
          <cell r="I552">
            <v>10</v>
          </cell>
          <cell r="J552">
            <v>10</v>
          </cell>
          <cell r="K552">
            <v>10</v>
          </cell>
          <cell r="L552">
            <v>10</v>
          </cell>
          <cell r="M552">
            <v>10</v>
          </cell>
          <cell r="N552">
            <v>10</v>
          </cell>
          <cell r="O552">
            <v>10</v>
          </cell>
          <cell r="P552">
            <v>10.666666666666666</v>
          </cell>
          <cell r="Q552">
            <v>10.666666666666666</v>
          </cell>
          <cell r="R552">
            <v>10.666666666666666</v>
          </cell>
          <cell r="S552">
            <v>10.666666666666666</v>
          </cell>
          <cell r="T552">
            <v>10.222222222222223</v>
          </cell>
        </row>
        <row r="553">
          <cell r="B553">
            <v>61100101</v>
          </cell>
          <cell r="C553" t="str">
            <v>061100101</v>
          </cell>
          <cell r="D553" t="str">
            <v>روفينال لالتهاب المفاصل 100 ملغم - خاريجي -سويسرا</v>
          </cell>
          <cell r="E553" t="str">
            <v>باكيت /10 حبات</v>
          </cell>
          <cell r="F553">
            <v>2023</v>
          </cell>
          <cell r="G553">
            <v>3</v>
          </cell>
          <cell r="H553">
            <v>9</v>
          </cell>
          <cell r="I553">
            <v>9.75</v>
          </cell>
          <cell r="J553">
            <v>10</v>
          </cell>
          <cell r="K553">
            <v>10.25</v>
          </cell>
          <cell r="L553">
            <v>9.5</v>
          </cell>
          <cell r="M553">
            <v>10</v>
          </cell>
          <cell r="N553">
            <v>9.5</v>
          </cell>
          <cell r="O553">
            <v>9.5</v>
          </cell>
          <cell r="P553">
            <v>9.5</v>
          </cell>
          <cell r="Q553">
            <v>9.75</v>
          </cell>
          <cell r="R553">
            <v>11.75</v>
          </cell>
          <cell r="S553">
            <v>13.75</v>
          </cell>
          <cell r="T553">
            <v>10.1875</v>
          </cell>
        </row>
        <row r="554">
          <cell r="B554">
            <v>61100102</v>
          </cell>
          <cell r="C554" t="str">
            <v>061100102</v>
          </cell>
          <cell r="D554" t="str">
            <v>جلوكوكيز باكيت 100 حبة محلي</v>
          </cell>
          <cell r="E554" t="str">
            <v>باكيت /100 حبة</v>
          </cell>
          <cell r="F554">
            <v>2023</v>
          </cell>
          <cell r="G554">
            <v>3</v>
          </cell>
          <cell r="H554">
            <v>13.8</v>
          </cell>
          <cell r="I554">
            <v>13.8</v>
          </cell>
          <cell r="J554">
            <v>13.6</v>
          </cell>
          <cell r="K554">
            <v>13.6</v>
          </cell>
          <cell r="L554">
            <v>13.6</v>
          </cell>
          <cell r="M554">
            <v>13</v>
          </cell>
          <cell r="N554">
            <v>13</v>
          </cell>
          <cell r="O554">
            <v>13</v>
          </cell>
          <cell r="P554">
            <v>12.6</v>
          </cell>
          <cell r="Q554">
            <v>12.6</v>
          </cell>
          <cell r="R554">
            <v>14.6</v>
          </cell>
          <cell r="S554">
            <v>16.600000000000001</v>
          </cell>
          <cell r="T554">
            <v>13.649999999999999</v>
          </cell>
        </row>
        <row r="555">
          <cell r="B555">
            <v>61100103</v>
          </cell>
          <cell r="C555" t="str">
            <v>061100103</v>
          </cell>
          <cell r="D555" t="str">
            <v>جيجوكسين للقلب - تريما- اسرائيل</v>
          </cell>
          <cell r="E555" t="str">
            <v>باكيت/50 حبة</v>
          </cell>
          <cell r="F555">
            <v>2023</v>
          </cell>
          <cell r="G555">
            <v>3</v>
          </cell>
          <cell r="H555">
            <v>22</v>
          </cell>
          <cell r="I555">
            <v>22</v>
          </cell>
          <cell r="J555">
            <v>22</v>
          </cell>
          <cell r="K555">
            <v>22</v>
          </cell>
          <cell r="L555">
            <v>22</v>
          </cell>
          <cell r="M555">
            <v>22</v>
          </cell>
          <cell r="N555">
            <v>22</v>
          </cell>
          <cell r="O555">
            <v>21.4</v>
          </cell>
          <cell r="P555">
            <v>21.4</v>
          </cell>
          <cell r="Q555">
            <v>21.4</v>
          </cell>
          <cell r="R555">
            <v>23.4</v>
          </cell>
          <cell r="S555">
            <v>25.4</v>
          </cell>
          <cell r="T555">
            <v>22.25</v>
          </cell>
        </row>
        <row r="556">
          <cell r="B556">
            <v>61100104</v>
          </cell>
          <cell r="C556" t="str">
            <v>061100104</v>
          </cell>
          <cell r="D556" t="str">
            <v>توسيبال  للسعال - محلي</v>
          </cell>
          <cell r="E556" t="str">
            <v>زجاجة/100مل</v>
          </cell>
          <cell r="F556">
            <v>2023</v>
          </cell>
          <cell r="G556">
            <v>3</v>
          </cell>
          <cell r="H556">
            <v>9.5</v>
          </cell>
          <cell r="I556">
            <v>9.5</v>
          </cell>
          <cell r="J556">
            <v>9.5</v>
          </cell>
          <cell r="K556">
            <v>9.6666666666666661</v>
          </cell>
          <cell r="L556">
            <v>9.6666666666666661</v>
          </cell>
          <cell r="M556">
            <v>9.5</v>
          </cell>
          <cell r="N556">
            <v>9.5</v>
          </cell>
          <cell r="O556">
            <v>9.3333333333333339</v>
          </cell>
          <cell r="P556">
            <v>9.5</v>
          </cell>
          <cell r="Q556">
            <v>9.3333333333333339</v>
          </cell>
          <cell r="R556">
            <v>11.333333333333334</v>
          </cell>
          <cell r="S556">
            <v>13.333333333333334</v>
          </cell>
          <cell r="T556">
            <v>9.9722222222222197</v>
          </cell>
        </row>
        <row r="557">
          <cell r="B557">
            <v>61100105</v>
          </cell>
          <cell r="C557" t="str">
            <v>061100105</v>
          </cell>
          <cell r="D557" t="str">
            <v xml:space="preserve">مضاد حيوي للعيون - جوردا سايكلين للعيون </v>
          </cell>
          <cell r="E557" t="str">
            <v>اصبع</v>
          </cell>
          <cell r="F557">
            <v>2023</v>
          </cell>
          <cell r="G557">
            <v>3</v>
          </cell>
          <cell r="H557">
            <v>6.2</v>
          </cell>
          <cell r="I557">
            <v>6.4</v>
          </cell>
          <cell r="J557">
            <v>6.2</v>
          </cell>
          <cell r="K557">
            <v>6.2</v>
          </cell>
          <cell r="L557">
            <v>6.4</v>
          </cell>
          <cell r="M557">
            <v>5.8</v>
          </cell>
          <cell r="N557">
            <v>6.4</v>
          </cell>
          <cell r="O557">
            <v>6.4</v>
          </cell>
          <cell r="P557">
            <v>6.2</v>
          </cell>
          <cell r="Q557">
            <v>6</v>
          </cell>
          <cell r="R557">
            <v>8</v>
          </cell>
          <cell r="S557">
            <v>10</v>
          </cell>
          <cell r="T557">
            <v>6.6833333333333327</v>
          </cell>
        </row>
        <row r="558">
          <cell r="B558">
            <v>61100107</v>
          </cell>
          <cell r="C558" t="str">
            <v>061100107</v>
          </cell>
          <cell r="D558" t="str">
            <v>راندين / باكيت 20 حبة - زادركس</v>
          </cell>
          <cell r="E558" t="str">
            <v>باكيت/20 حبة</v>
          </cell>
          <cell r="F558">
            <v>2023</v>
          </cell>
          <cell r="G558">
            <v>3</v>
          </cell>
          <cell r="H558">
            <v>15.833333333333334</v>
          </cell>
          <cell r="I558">
            <v>16.666666666666668</v>
          </cell>
          <cell r="J558">
            <v>18.5</v>
          </cell>
          <cell r="K558">
            <v>18</v>
          </cell>
          <cell r="L558">
            <v>18.666666666666668</v>
          </cell>
          <cell r="M558">
            <v>19.166666666666668</v>
          </cell>
          <cell r="N558">
            <v>19</v>
          </cell>
          <cell r="O558">
            <v>18.833333333333332</v>
          </cell>
          <cell r="P558">
            <v>19</v>
          </cell>
          <cell r="Q558">
            <v>19</v>
          </cell>
          <cell r="R558">
            <v>21</v>
          </cell>
          <cell r="S558">
            <v>23</v>
          </cell>
          <cell r="T558">
            <v>18.888888888888889</v>
          </cell>
        </row>
        <row r="559">
          <cell r="B559">
            <v>61100108</v>
          </cell>
          <cell r="C559" t="str">
            <v>061100108</v>
          </cell>
          <cell r="D559" t="str">
            <v>دكس اوتيك للأذن -تيفا- اسرائيل</v>
          </cell>
          <cell r="E559" t="str">
            <v>قطرة</v>
          </cell>
          <cell r="F559">
            <v>2023</v>
          </cell>
          <cell r="G559">
            <v>3</v>
          </cell>
          <cell r="H559">
            <v>17.833333333333332</v>
          </cell>
          <cell r="I559">
            <v>17</v>
          </cell>
          <cell r="J559">
            <v>16.333333333333332</v>
          </cell>
          <cell r="K559">
            <v>17.166666666666668</v>
          </cell>
          <cell r="L559">
            <v>17.5</v>
          </cell>
          <cell r="M559">
            <v>15.666666666666666</v>
          </cell>
          <cell r="N559">
            <v>15.666666666666666</v>
          </cell>
          <cell r="O559">
            <v>15.666666666666666</v>
          </cell>
          <cell r="P559">
            <v>16.166666666666668</v>
          </cell>
          <cell r="Q559">
            <v>16.166666666666668</v>
          </cell>
          <cell r="R559">
            <v>18.166666666666668</v>
          </cell>
          <cell r="S559">
            <v>20.166666666666668</v>
          </cell>
          <cell r="T559">
            <v>16.958333333333332</v>
          </cell>
        </row>
        <row r="560">
          <cell r="B560">
            <v>61100109</v>
          </cell>
          <cell r="C560" t="str">
            <v>061100109</v>
          </cell>
          <cell r="D560" t="str">
            <v xml:space="preserve">حبوب منع الحمل - ميكروجينون </v>
          </cell>
          <cell r="E560" t="str">
            <v>باكيت /63 حبة</v>
          </cell>
          <cell r="F560">
            <v>2023</v>
          </cell>
          <cell r="G560">
            <v>3</v>
          </cell>
          <cell r="H560">
            <v>24.142857142857142</v>
          </cell>
          <cell r="I560">
            <v>24.285714285714285</v>
          </cell>
          <cell r="J560">
            <v>24.714285714285715</v>
          </cell>
          <cell r="K560">
            <v>24.714285714285715</v>
          </cell>
          <cell r="L560">
            <v>24.428571428571427</v>
          </cell>
          <cell r="M560">
            <v>24.428571428571427</v>
          </cell>
          <cell r="N560">
            <v>24</v>
          </cell>
          <cell r="O560">
            <v>24</v>
          </cell>
          <cell r="P560">
            <v>24</v>
          </cell>
          <cell r="Q560">
            <v>24</v>
          </cell>
          <cell r="R560">
            <v>26</v>
          </cell>
          <cell r="S560">
            <v>28</v>
          </cell>
          <cell r="T560">
            <v>24.726190476190478</v>
          </cell>
        </row>
        <row r="561">
          <cell r="B561">
            <v>61100110</v>
          </cell>
          <cell r="C561" t="str">
            <v>061100110</v>
          </cell>
          <cell r="D561" t="str">
            <v>مضاد حيوي اموكسيكير 500 - دار الشفاء محلي</v>
          </cell>
          <cell r="E561" t="str">
            <v>باكيت /16 كبسولة</v>
          </cell>
          <cell r="F561">
            <v>2023</v>
          </cell>
          <cell r="G561">
            <v>3</v>
          </cell>
          <cell r="H561">
            <v>9.1428571428571423</v>
          </cell>
          <cell r="I561">
            <v>9.2857142857142865</v>
          </cell>
          <cell r="J561">
            <v>9.2857142857142865</v>
          </cell>
          <cell r="K561">
            <v>9.1428571428571423</v>
          </cell>
          <cell r="L561">
            <v>9.5714285714285712</v>
          </cell>
          <cell r="M561">
            <v>9.4285714285714288</v>
          </cell>
          <cell r="N561">
            <v>9.2857142857142865</v>
          </cell>
          <cell r="O561">
            <v>9.2857142857142865</v>
          </cell>
          <cell r="P561">
            <v>9.7142857142857135</v>
          </cell>
          <cell r="Q561">
            <v>9.7142857142857135</v>
          </cell>
          <cell r="R561">
            <v>11.714285714285714</v>
          </cell>
          <cell r="S561">
            <v>13.714285714285714</v>
          </cell>
          <cell r="T561">
            <v>9.9404761904761898</v>
          </cell>
        </row>
        <row r="562">
          <cell r="B562">
            <v>61200101</v>
          </cell>
          <cell r="C562" t="str">
            <v>061200101</v>
          </cell>
          <cell r="D562" t="str">
            <v xml:space="preserve">قطن </v>
          </cell>
          <cell r="E562" t="str">
            <v>باكيت / 70غم</v>
          </cell>
          <cell r="F562">
            <v>2023</v>
          </cell>
          <cell r="G562">
            <v>3</v>
          </cell>
          <cell r="H562">
            <v>2.6666666666666665</v>
          </cell>
          <cell r="I562">
            <v>2.8333333333333335</v>
          </cell>
          <cell r="J562">
            <v>2.9166666666666665</v>
          </cell>
          <cell r="K562">
            <v>2.9166666666666665</v>
          </cell>
          <cell r="L562">
            <v>2.8333333333333335</v>
          </cell>
          <cell r="M562">
            <v>2.8333333333333335</v>
          </cell>
          <cell r="N562">
            <v>2.8333333333333335</v>
          </cell>
          <cell r="O562">
            <v>2.9166666666666665</v>
          </cell>
          <cell r="P562">
            <v>2.75</v>
          </cell>
          <cell r="Q562">
            <v>2.75</v>
          </cell>
          <cell r="R562">
            <v>4.75</v>
          </cell>
          <cell r="S562">
            <v>4.75</v>
          </cell>
          <cell r="T562">
            <v>3.1458333333333335</v>
          </cell>
        </row>
        <row r="563">
          <cell r="B563">
            <v>61200102</v>
          </cell>
          <cell r="C563" t="str">
            <v>061200102</v>
          </cell>
          <cell r="D563" t="str">
            <v>يود مطهر للجروح - محلي</v>
          </cell>
          <cell r="E563" t="str">
            <v>عبوة /60 مل</v>
          </cell>
          <cell r="F563">
            <v>2023</v>
          </cell>
          <cell r="G563">
            <v>3</v>
          </cell>
          <cell r="H563">
            <v>2.9166666666666665</v>
          </cell>
          <cell r="I563">
            <v>3</v>
          </cell>
          <cell r="J563">
            <v>2.9166666666666665</v>
          </cell>
          <cell r="K563">
            <v>3.0833333333333335</v>
          </cell>
          <cell r="L563">
            <v>3</v>
          </cell>
          <cell r="M563">
            <v>2.9166666666666665</v>
          </cell>
          <cell r="N563">
            <v>2.9166666666666665</v>
          </cell>
          <cell r="O563">
            <v>2.9166666666666665</v>
          </cell>
          <cell r="P563">
            <v>2.8333333333333335</v>
          </cell>
          <cell r="Q563">
            <v>2.8333333333333335</v>
          </cell>
          <cell r="R563">
            <v>4.833333333333333</v>
          </cell>
          <cell r="S563">
            <v>4.833333333333333</v>
          </cell>
          <cell r="T563">
            <v>3.25</v>
          </cell>
        </row>
        <row r="564">
          <cell r="B564">
            <v>61200103</v>
          </cell>
          <cell r="C564" t="str">
            <v>061200103</v>
          </cell>
          <cell r="D564" t="str">
            <v>ميزان حرارة علاجي رقمي "عن طريق الفم والابط"</v>
          </cell>
          <cell r="E564" t="str">
            <v>ميزان حرارة</v>
          </cell>
          <cell r="F564">
            <v>2023</v>
          </cell>
          <cell r="G564">
            <v>3</v>
          </cell>
          <cell r="H564">
            <v>6.1538461538461542</v>
          </cell>
          <cell r="I564">
            <v>6.0769230769230766</v>
          </cell>
          <cell r="J564">
            <v>6.4615384615384617</v>
          </cell>
          <cell r="K564">
            <v>6.384615384615385</v>
          </cell>
          <cell r="L564">
            <v>6.3076923076923075</v>
          </cell>
          <cell r="M564">
            <v>6.2307692307692308</v>
          </cell>
          <cell r="N564">
            <v>6</v>
          </cell>
          <cell r="O564">
            <v>6.9230769230769234</v>
          </cell>
          <cell r="P564">
            <v>7</v>
          </cell>
          <cell r="Q564">
            <v>6.8461538461538458</v>
          </cell>
          <cell r="R564">
            <v>6.8461538461538458</v>
          </cell>
          <cell r="S564">
            <v>6.8461538461538458</v>
          </cell>
          <cell r="T564">
            <v>6.5064102564102555</v>
          </cell>
        </row>
        <row r="565">
          <cell r="B565">
            <v>61200104</v>
          </cell>
          <cell r="C565" t="str">
            <v>061200104</v>
          </cell>
          <cell r="D565" t="str">
            <v>اختبار حمل منزلي</v>
          </cell>
          <cell r="E565" t="str">
            <v>اختبار حمل</v>
          </cell>
          <cell r="F565">
            <v>2023</v>
          </cell>
          <cell r="G565">
            <v>3</v>
          </cell>
          <cell r="H565">
            <v>3</v>
          </cell>
          <cell r="I565">
            <v>3.0769230769230771</v>
          </cell>
          <cell r="J565">
            <v>3.2307692307692308</v>
          </cell>
          <cell r="K565">
            <v>3.0769230769230771</v>
          </cell>
          <cell r="L565">
            <v>3.0769230769230771</v>
          </cell>
          <cell r="M565">
            <v>3</v>
          </cell>
          <cell r="N565">
            <v>3</v>
          </cell>
          <cell r="O565">
            <v>3</v>
          </cell>
          <cell r="P565">
            <v>3</v>
          </cell>
          <cell r="Q565">
            <v>3</v>
          </cell>
          <cell r="R565">
            <v>3</v>
          </cell>
          <cell r="S565">
            <v>3</v>
          </cell>
          <cell r="T565">
            <v>3.0384615384615383</v>
          </cell>
        </row>
        <row r="566">
          <cell r="B566">
            <v>61200105</v>
          </cell>
          <cell r="C566" t="str">
            <v>061200105</v>
          </cell>
          <cell r="D566" t="str">
            <v>معقم لليدين  HYCLEAN/ALCOHOL GEL/BUAUTY عبوة 100/110 مل - انتاج غزة</v>
          </cell>
          <cell r="E566" t="str">
            <v>عبوة 100/110 مل</v>
          </cell>
          <cell r="F566">
            <v>2023</v>
          </cell>
          <cell r="G566">
            <v>3</v>
          </cell>
          <cell r="H566">
            <v>3.125</v>
          </cell>
          <cell r="I566">
            <v>3.375</v>
          </cell>
          <cell r="J566">
            <v>3.125</v>
          </cell>
          <cell r="K566">
            <v>3</v>
          </cell>
          <cell r="L566">
            <v>3.25</v>
          </cell>
          <cell r="M566">
            <v>3.125</v>
          </cell>
          <cell r="N566">
            <v>3</v>
          </cell>
          <cell r="O566">
            <v>3.125</v>
          </cell>
          <cell r="P566">
            <v>3.375</v>
          </cell>
          <cell r="Q566">
            <v>3.25</v>
          </cell>
          <cell r="R566">
            <v>5.25</v>
          </cell>
          <cell r="S566">
            <v>7.25</v>
          </cell>
          <cell r="T566">
            <v>3.6875</v>
          </cell>
        </row>
        <row r="567">
          <cell r="B567">
            <v>61200106</v>
          </cell>
          <cell r="C567" t="str">
            <v>061200106</v>
          </cell>
          <cell r="D567" t="str">
            <v>معقم لليدين والجسم HYCLEAN/ALCOHOL GEL عبوة 500 مل - انتاج غزة</v>
          </cell>
          <cell r="E567" t="str">
            <v>عبوة 500 مل</v>
          </cell>
          <cell r="F567">
            <v>2023</v>
          </cell>
          <cell r="G567">
            <v>3</v>
          </cell>
          <cell r="H567">
            <v>11</v>
          </cell>
          <cell r="I567">
            <v>11.6</v>
          </cell>
          <cell r="J567">
            <v>11.8</v>
          </cell>
          <cell r="K567">
            <v>11</v>
          </cell>
          <cell r="L567">
            <v>10.4</v>
          </cell>
          <cell r="M567">
            <v>10.8</v>
          </cell>
          <cell r="N567">
            <v>9.8000000000000007</v>
          </cell>
          <cell r="O567">
            <v>11.2</v>
          </cell>
          <cell r="P567">
            <v>11</v>
          </cell>
          <cell r="Q567">
            <v>11.6</v>
          </cell>
          <cell r="R567">
            <v>13.6</v>
          </cell>
          <cell r="S567">
            <v>15.6</v>
          </cell>
          <cell r="T567">
            <v>11.616666666666667</v>
          </cell>
        </row>
        <row r="568">
          <cell r="B568">
            <v>61200107</v>
          </cell>
          <cell r="C568" t="str">
            <v>061200107</v>
          </cell>
          <cell r="D568" t="str">
            <v>هاي جين معقم يدين عبوة 100 مل بلد الصنع تركيا</v>
          </cell>
          <cell r="E568" t="str">
            <v>عبوة 100 مل</v>
          </cell>
          <cell r="F568">
            <v>2023</v>
          </cell>
          <cell r="G568">
            <v>3</v>
          </cell>
        </row>
        <row r="569">
          <cell r="B569">
            <v>61200108</v>
          </cell>
          <cell r="C569" t="str">
            <v>061200108</v>
          </cell>
          <cell r="D569" t="str">
            <v>هاي جين معقم ومطهر يدين  عبوة 500 مل  الاردن</v>
          </cell>
          <cell r="E569" t="str">
            <v>عبوة 500 مل</v>
          </cell>
          <cell r="F569">
            <v>2023</v>
          </cell>
          <cell r="G569">
            <v>3</v>
          </cell>
        </row>
        <row r="570">
          <cell r="B570">
            <v>61200109</v>
          </cell>
          <cell r="C570" t="str">
            <v>061200109</v>
          </cell>
          <cell r="D570" t="str">
            <v>كمامة N95 - الصين</v>
          </cell>
          <cell r="E570" t="str">
            <v>كمامة</v>
          </cell>
          <cell r="F570">
            <v>2023</v>
          </cell>
          <cell r="G570">
            <v>3</v>
          </cell>
          <cell r="H570">
            <v>3</v>
          </cell>
          <cell r="I570">
            <v>3</v>
          </cell>
          <cell r="J570">
            <v>3</v>
          </cell>
          <cell r="K570">
            <v>3</v>
          </cell>
          <cell r="L570">
            <v>3</v>
          </cell>
          <cell r="M570">
            <v>3</v>
          </cell>
          <cell r="N570">
            <v>3</v>
          </cell>
          <cell r="O570">
            <v>3</v>
          </cell>
          <cell r="P570">
            <v>3</v>
          </cell>
          <cell r="Q570">
            <v>3</v>
          </cell>
          <cell r="R570">
            <v>3</v>
          </cell>
          <cell r="S570">
            <v>3</v>
          </cell>
          <cell r="T570">
            <v>3</v>
          </cell>
        </row>
        <row r="571">
          <cell r="B571">
            <v>61200110</v>
          </cell>
          <cell r="C571" t="str">
            <v>061200110</v>
          </cell>
          <cell r="D571" t="str">
            <v>كمامة جراحية - كرتونة 50 حبة - استعمال مرة واحدة فقط</v>
          </cell>
          <cell r="E571" t="str">
            <v>كرتونة - 50 حبة</v>
          </cell>
          <cell r="F571">
            <v>2023</v>
          </cell>
          <cell r="G571">
            <v>3</v>
          </cell>
          <cell r="H571">
            <v>5.666666666666667</v>
          </cell>
          <cell r="I571">
            <v>5.7777777777777777</v>
          </cell>
          <cell r="J571">
            <v>5.666666666666667</v>
          </cell>
          <cell r="K571">
            <v>5.8888888888888893</v>
          </cell>
          <cell r="L571">
            <v>5.7777777777777777</v>
          </cell>
          <cell r="M571">
            <v>6.1111111111111107</v>
          </cell>
          <cell r="N571">
            <v>5.666666666666667</v>
          </cell>
          <cell r="O571">
            <v>6.1111111111111107</v>
          </cell>
          <cell r="P571">
            <v>6.4444444444444446</v>
          </cell>
          <cell r="Q571">
            <v>6.5555555555555554</v>
          </cell>
          <cell r="R571">
            <v>6.5555555555555554</v>
          </cell>
          <cell r="S571">
            <v>6.5555555555555554</v>
          </cell>
          <cell r="T571">
            <v>6.064814814814814</v>
          </cell>
        </row>
        <row r="572">
          <cell r="B572">
            <v>61300101</v>
          </cell>
          <cell r="C572" t="str">
            <v>061300101</v>
          </cell>
          <cell r="D572" t="str">
            <v>عدسات نظارات زجاج</v>
          </cell>
          <cell r="E572" t="str">
            <v>زوج</v>
          </cell>
          <cell r="F572">
            <v>2023</v>
          </cell>
          <cell r="G572">
            <v>3</v>
          </cell>
          <cell r="H572">
            <v>40</v>
          </cell>
          <cell r="I572">
            <v>40</v>
          </cell>
          <cell r="J572">
            <v>42.5</v>
          </cell>
          <cell r="K572">
            <v>42.5</v>
          </cell>
          <cell r="L572">
            <v>42.5</v>
          </cell>
          <cell r="M572">
            <v>40</v>
          </cell>
          <cell r="N572">
            <v>40</v>
          </cell>
          <cell r="O572">
            <v>40</v>
          </cell>
          <cell r="P572">
            <v>35</v>
          </cell>
          <cell r="Q572">
            <v>35</v>
          </cell>
          <cell r="R572">
            <v>35</v>
          </cell>
          <cell r="S572">
            <v>35</v>
          </cell>
          <cell r="T572">
            <v>38.958333333333336</v>
          </cell>
        </row>
        <row r="573">
          <cell r="B573">
            <v>61300102</v>
          </cell>
          <cell r="C573" t="str">
            <v>061300102</v>
          </cell>
          <cell r="D573" t="str">
            <v>عدسات نظارات زجاج ملون اتوماتيك</v>
          </cell>
          <cell r="E573" t="str">
            <v>زوج</v>
          </cell>
          <cell r="F573">
            <v>2023</v>
          </cell>
          <cell r="G573">
            <v>3</v>
          </cell>
          <cell r="H573">
            <v>75</v>
          </cell>
          <cell r="I573">
            <v>75</v>
          </cell>
          <cell r="J573">
            <v>70</v>
          </cell>
          <cell r="K573">
            <v>70</v>
          </cell>
          <cell r="L573">
            <v>70</v>
          </cell>
          <cell r="M573">
            <v>80</v>
          </cell>
          <cell r="N573">
            <v>80</v>
          </cell>
          <cell r="O573">
            <v>80</v>
          </cell>
          <cell r="P573">
            <v>75</v>
          </cell>
          <cell r="Q573">
            <v>75</v>
          </cell>
          <cell r="R573">
            <v>75</v>
          </cell>
          <cell r="S573">
            <v>75</v>
          </cell>
          <cell r="T573">
            <v>75</v>
          </cell>
        </row>
        <row r="574">
          <cell r="B574">
            <v>62100101</v>
          </cell>
          <cell r="C574" t="str">
            <v>062100101</v>
          </cell>
          <cell r="D574" t="str">
            <v>كشفية طبيب عام اولى</v>
          </cell>
          <cell r="E574" t="str">
            <v>كشفية</v>
          </cell>
          <cell r="F574">
            <v>2023</v>
          </cell>
          <cell r="G574">
            <v>3</v>
          </cell>
          <cell r="H574">
            <v>26.666666666666668</v>
          </cell>
          <cell r="I574">
            <v>26.666666666666668</v>
          </cell>
          <cell r="J574">
            <v>20</v>
          </cell>
          <cell r="K574">
            <v>20</v>
          </cell>
          <cell r="L574">
            <v>20</v>
          </cell>
          <cell r="M574">
            <v>23.333333333333332</v>
          </cell>
          <cell r="N574">
            <v>23.333333333333332</v>
          </cell>
          <cell r="O574">
            <v>23.333333333333332</v>
          </cell>
          <cell r="P574">
            <v>26.666666666666668</v>
          </cell>
          <cell r="Q574">
            <v>26.666666666666668</v>
          </cell>
          <cell r="R574">
            <v>26.666666666666668</v>
          </cell>
          <cell r="S574">
            <v>26.666666666666668</v>
          </cell>
          <cell r="T574">
            <v>24.166666666666671</v>
          </cell>
        </row>
        <row r="575">
          <cell r="B575">
            <v>62100202</v>
          </cell>
          <cell r="C575" t="str">
            <v>062100202</v>
          </cell>
          <cell r="D575" t="str">
            <v>كشفية طبيب عيون اولى</v>
          </cell>
          <cell r="E575" t="str">
            <v>كشفية</v>
          </cell>
          <cell r="F575">
            <v>2023</v>
          </cell>
          <cell r="G575">
            <v>3</v>
          </cell>
          <cell r="H575">
            <v>20</v>
          </cell>
          <cell r="I575">
            <v>20</v>
          </cell>
          <cell r="J575">
            <v>20</v>
          </cell>
          <cell r="K575">
            <v>20</v>
          </cell>
          <cell r="L575">
            <v>20</v>
          </cell>
          <cell r="M575">
            <v>20</v>
          </cell>
          <cell r="N575">
            <v>20</v>
          </cell>
          <cell r="O575">
            <v>20</v>
          </cell>
          <cell r="P575">
            <v>20</v>
          </cell>
          <cell r="Q575">
            <v>20</v>
          </cell>
          <cell r="R575">
            <v>20</v>
          </cell>
          <cell r="S575">
            <v>20</v>
          </cell>
          <cell r="T575">
            <v>20</v>
          </cell>
        </row>
        <row r="576">
          <cell r="B576">
            <v>62100203</v>
          </cell>
          <cell r="C576" t="str">
            <v>062100203</v>
          </cell>
          <cell r="D576" t="str">
            <v>كشفية طبيب نسائية اولى</v>
          </cell>
          <cell r="E576" t="str">
            <v>كشفية</v>
          </cell>
          <cell r="F576">
            <v>2023</v>
          </cell>
          <cell r="G576">
            <v>3</v>
          </cell>
          <cell r="H576">
            <v>20</v>
          </cell>
          <cell r="I576">
            <v>20</v>
          </cell>
          <cell r="J576">
            <v>20</v>
          </cell>
          <cell r="K576">
            <v>20</v>
          </cell>
          <cell r="L576">
            <v>20</v>
          </cell>
          <cell r="M576">
            <v>20</v>
          </cell>
          <cell r="N576">
            <v>20</v>
          </cell>
          <cell r="O576">
            <v>20</v>
          </cell>
          <cell r="P576">
            <v>20</v>
          </cell>
          <cell r="Q576">
            <v>20</v>
          </cell>
          <cell r="R576">
            <v>20</v>
          </cell>
          <cell r="S576">
            <v>20</v>
          </cell>
          <cell r="T576">
            <v>20</v>
          </cell>
        </row>
        <row r="577">
          <cell r="B577">
            <v>62200101</v>
          </cell>
          <cell r="C577" t="str">
            <v>062200101</v>
          </cell>
          <cell r="D577" t="str">
            <v>خلع اسنان عادي</v>
          </cell>
          <cell r="E577" t="str">
            <v>خلع سن او طاحونة</v>
          </cell>
          <cell r="F577">
            <v>2023</v>
          </cell>
          <cell r="G577">
            <v>3</v>
          </cell>
          <cell r="H577">
            <v>25</v>
          </cell>
          <cell r="I577">
            <v>25</v>
          </cell>
          <cell r="J577">
            <v>26.25</v>
          </cell>
          <cell r="K577">
            <v>26.25</v>
          </cell>
          <cell r="L577">
            <v>26.25</v>
          </cell>
          <cell r="M577">
            <v>31.25</v>
          </cell>
          <cell r="N577">
            <v>31.25</v>
          </cell>
          <cell r="O577">
            <v>31.25</v>
          </cell>
          <cell r="P577">
            <v>28.75</v>
          </cell>
          <cell r="Q577">
            <v>28.75</v>
          </cell>
          <cell r="R577">
            <v>28.75</v>
          </cell>
          <cell r="S577">
            <v>28.75</v>
          </cell>
          <cell r="T577">
            <v>28.125</v>
          </cell>
        </row>
        <row r="578">
          <cell r="B578">
            <v>62200102</v>
          </cell>
          <cell r="C578" t="str">
            <v>062200102</v>
          </cell>
          <cell r="D578" t="str">
            <v>حشوات ضرس خلفية / عادية</v>
          </cell>
          <cell r="E578" t="str">
            <v>حشوة</v>
          </cell>
          <cell r="F578">
            <v>2023</v>
          </cell>
          <cell r="G578">
            <v>3</v>
          </cell>
          <cell r="H578">
            <v>33</v>
          </cell>
          <cell r="I578">
            <v>33</v>
          </cell>
          <cell r="J578">
            <v>35</v>
          </cell>
          <cell r="K578">
            <v>35</v>
          </cell>
          <cell r="L578">
            <v>35</v>
          </cell>
          <cell r="M578">
            <v>37</v>
          </cell>
          <cell r="N578">
            <v>37</v>
          </cell>
          <cell r="O578">
            <v>37</v>
          </cell>
          <cell r="P578">
            <v>37</v>
          </cell>
          <cell r="Q578">
            <v>37</v>
          </cell>
          <cell r="R578">
            <v>37</v>
          </cell>
          <cell r="S578">
            <v>37</v>
          </cell>
          <cell r="T578">
            <v>35.833333333333336</v>
          </cell>
        </row>
        <row r="579">
          <cell r="B579">
            <v>62300101</v>
          </cell>
          <cell r="C579" t="str">
            <v>062300101</v>
          </cell>
          <cell r="D579" t="str">
            <v>فحص C.B.C محتويات الدم</v>
          </cell>
          <cell r="E579" t="str">
            <v>فحص</v>
          </cell>
          <cell r="F579">
            <v>2023</v>
          </cell>
          <cell r="G579">
            <v>3</v>
          </cell>
          <cell r="H579">
            <v>10</v>
          </cell>
          <cell r="I579">
            <v>10</v>
          </cell>
          <cell r="J579">
            <v>10</v>
          </cell>
          <cell r="K579">
            <v>10</v>
          </cell>
          <cell r="L579">
            <v>10</v>
          </cell>
          <cell r="M579">
            <v>10</v>
          </cell>
          <cell r="N579">
            <v>10</v>
          </cell>
          <cell r="O579">
            <v>10</v>
          </cell>
          <cell r="P579">
            <v>9.6666666666666661</v>
          </cell>
          <cell r="Q579">
            <v>9.6666666666666661</v>
          </cell>
          <cell r="R579">
            <v>9.6666666666666661</v>
          </cell>
          <cell r="S579">
            <v>9.6666666666666661</v>
          </cell>
          <cell r="T579">
            <v>9.8888888888888911</v>
          </cell>
        </row>
        <row r="580">
          <cell r="B580">
            <v>62300102</v>
          </cell>
          <cell r="C580" t="str">
            <v>062300102</v>
          </cell>
          <cell r="D580" t="str">
            <v>فحص السكري</v>
          </cell>
          <cell r="E580" t="str">
            <v>فحص</v>
          </cell>
          <cell r="F580">
            <v>2023</v>
          </cell>
          <cell r="G580">
            <v>3</v>
          </cell>
          <cell r="H580">
            <v>5.333333333333333</v>
          </cell>
          <cell r="I580">
            <v>5.333333333333333</v>
          </cell>
          <cell r="J580">
            <v>6.666666666666667</v>
          </cell>
          <cell r="K580">
            <v>6.666666666666667</v>
          </cell>
          <cell r="L580">
            <v>6.666666666666667</v>
          </cell>
          <cell r="M580">
            <v>5.833333333333333</v>
          </cell>
          <cell r="N580">
            <v>5.833333333333333</v>
          </cell>
          <cell r="O580">
            <v>5.833333333333333</v>
          </cell>
          <cell r="P580">
            <v>5.833333333333333</v>
          </cell>
          <cell r="Q580">
            <v>5.833333333333333</v>
          </cell>
          <cell r="R580">
            <v>5.833333333333333</v>
          </cell>
          <cell r="S580">
            <v>5.833333333333333</v>
          </cell>
          <cell r="T580">
            <v>5.958333333333333</v>
          </cell>
        </row>
        <row r="581">
          <cell r="B581">
            <v>62300103</v>
          </cell>
          <cell r="C581" t="str">
            <v>062300103</v>
          </cell>
          <cell r="D581" t="str">
            <v>فحص الحمل بالدم</v>
          </cell>
          <cell r="E581" t="str">
            <v>فحص</v>
          </cell>
          <cell r="F581">
            <v>2023</v>
          </cell>
          <cell r="G581">
            <v>3</v>
          </cell>
          <cell r="H581">
            <v>9.6666666666666661</v>
          </cell>
          <cell r="I581">
            <v>9.6666666666666661</v>
          </cell>
          <cell r="J581">
            <v>8.3333333333333339</v>
          </cell>
          <cell r="K581">
            <v>8.3333333333333339</v>
          </cell>
          <cell r="L581">
            <v>8.3333333333333339</v>
          </cell>
          <cell r="M581">
            <v>8.3333333333333339</v>
          </cell>
          <cell r="N581">
            <v>8.3333333333333339</v>
          </cell>
          <cell r="O581">
            <v>8.3333333333333339</v>
          </cell>
          <cell r="P581">
            <v>8.3333333333333339</v>
          </cell>
          <cell r="Q581">
            <v>8.3333333333333339</v>
          </cell>
          <cell r="R581">
            <v>8.3333333333333339</v>
          </cell>
          <cell r="S581">
            <v>8.3333333333333339</v>
          </cell>
          <cell r="T581">
            <v>8.5555555555555554</v>
          </cell>
        </row>
        <row r="582">
          <cell r="B582">
            <v>62300104</v>
          </cell>
          <cell r="C582" t="str">
            <v>062300104</v>
          </cell>
          <cell r="D582" t="str">
            <v>فحص كولسترول</v>
          </cell>
          <cell r="E582" t="str">
            <v>فحص</v>
          </cell>
          <cell r="F582">
            <v>2023</v>
          </cell>
          <cell r="G582">
            <v>3</v>
          </cell>
          <cell r="H582">
            <v>7.833333333333333</v>
          </cell>
          <cell r="I582">
            <v>7.833333333333333</v>
          </cell>
          <cell r="J582">
            <v>9.1666666666666661</v>
          </cell>
          <cell r="K582">
            <v>9.1666666666666661</v>
          </cell>
          <cell r="L582">
            <v>9.1666666666666661</v>
          </cell>
          <cell r="M582">
            <v>7.833333333333333</v>
          </cell>
          <cell r="N582">
            <v>7.833333333333333</v>
          </cell>
          <cell r="O582">
            <v>7.833333333333333</v>
          </cell>
          <cell r="P582">
            <v>8.3333333333333339</v>
          </cell>
          <cell r="Q582">
            <v>8.3333333333333339</v>
          </cell>
          <cell r="R582">
            <v>8.3333333333333339</v>
          </cell>
          <cell r="S582">
            <v>8.3333333333333339</v>
          </cell>
          <cell r="T582">
            <v>8.3333333333333321</v>
          </cell>
        </row>
        <row r="583">
          <cell r="B583">
            <v>62300105</v>
          </cell>
          <cell r="C583" t="str">
            <v>062300105</v>
          </cell>
          <cell r="D583" t="str">
            <v>صورة ملونة للمعدة</v>
          </cell>
          <cell r="E583" t="str">
            <v>صورة</v>
          </cell>
          <cell r="F583">
            <v>2023</v>
          </cell>
          <cell r="G583">
            <v>3</v>
          </cell>
          <cell r="H583">
            <v>250</v>
          </cell>
          <cell r="I583">
            <v>250</v>
          </cell>
          <cell r="J583">
            <v>250</v>
          </cell>
          <cell r="K583">
            <v>250</v>
          </cell>
          <cell r="L583">
            <v>250</v>
          </cell>
          <cell r="M583">
            <v>250</v>
          </cell>
          <cell r="N583">
            <v>250</v>
          </cell>
          <cell r="O583">
            <v>250</v>
          </cell>
          <cell r="P583">
            <v>250</v>
          </cell>
          <cell r="Q583">
            <v>250</v>
          </cell>
          <cell r="R583">
            <v>250</v>
          </cell>
          <cell r="S583">
            <v>250</v>
          </cell>
          <cell r="T583">
            <v>250</v>
          </cell>
        </row>
        <row r="584">
          <cell r="B584">
            <v>62300201</v>
          </cell>
          <cell r="C584" t="str">
            <v>062300201</v>
          </cell>
          <cell r="D584" t="str">
            <v>خدمات تدليك</v>
          </cell>
          <cell r="E584" t="str">
            <v>خدمة</v>
          </cell>
          <cell r="F584">
            <v>2023</v>
          </cell>
          <cell r="G584">
            <v>3</v>
          </cell>
          <cell r="H584">
            <v>15</v>
          </cell>
          <cell r="I584">
            <v>15</v>
          </cell>
          <cell r="J584">
            <v>15</v>
          </cell>
          <cell r="K584">
            <v>15</v>
          </cell>
          <cell r="L584">
            <v>15</v>
          </cell>
          <cell r="M584">
            <v>15</v>
          </cell>
          <cell r="N584">
            <v>15</v>
          </cell>
          <cell r="O584">
            <v>15</v>
          </cell>
          <cell r="P584">
            <v>15</v>
          </cell>
          <cell r="Q584">
            <v>15</v>
          </cell>
          <cell r="R584">
            <v>15</v>
          </cell>
          <cell r="S584">
            <v>15</v>
          </cell>
          <cell r="T584">
            <v>15</v>
          </cell>
        </row>
        <row r="585">
          <cell r="B585">
            <v>63010102</v>
          </cell>
          <cell r="C585" t="str">
            <v>063010102</v>
          </cell>
          <cell r="D585" t="str">
            <v>مبيت في غرفة مشتركة دون علاج - مستشفى حكومي</v>
          </cell>
          <cell r="E585" t="str">
            <v>ليلة واحدة</v>
          </cell>
          <cell r="F585">
            <v>2023</v>
          </cell>
          <cell r="G585">
            <v>3</v>
          </cell>
          <cell r="H585">
            <v>150</v>
          </cell>
          <cell r="I585">
            <v>150</v>
          </cell>
          <cell r="J585">
            <v>150</v>
          </cell>
          <cell r="K585">
            <v>150</v>
          </cell>
          <cell r="L585">
            <v>150</v>
          </cell>
          <cell r="M585">
            <v>150</v>
          </cell>
          <cell r="N585">
            <v>150</v>
          </cell>
          <cell r="O585">
            <v>150</v>
          </cell>
          <cell r="P585">
            <v>150</v>
          </cell>
          <cell r="Q585">
            <v>150</v>
          </cell>
          <cell r="R585">
            <v>150</v>
          </cell>
          <cell r="S585">
            <v>150</v>
          </cell>
          <cell r="T585">
            <v>150</v>
          </cell>
        </row>
        <row r="586">
          <cell r="B586">
            <v>63010201</v>
          </cell>
          <cell r="C586" t="str">
            <v>063010201</v>
          </cell>
          <cell r="D586" t="str">
            <v>اجرة طبيب / عملية جراحية  للزائدة - مستشفى حكومي</v>
          </cell>
          <cell r="E586" t="str">
            <v>ليلة واحدة</v>
          </cell>
          <cell r="F586">
            <v>2023</v>
          </cell>
          <cell r="G586">
            <v>3</v>
          </cell>
          <cell r="H586">
            <v>333.33333333333331</v>
          </cell>
          <cell r="I586">
            <v>333.33333333333331</v>
          </cell>
          <cell r="J586">
            <v>300</v>
          </cell>
          <cell r="K586">
            <v>300</v>
          </cell>
          <cell r="L586">
            <v>300</v>
          </cell>
          <cell r="M586">
            <v>300</v>
          </cell>
          <cell r="N586">
            <v>300</v>
          </cell>
          <cell r="O586">
            <v>300</v>
          </cell>
          <cell r="P586">
            <v>300</v>
          </cell>
          <cell r="Q586">
            <v>300</v>
          </cell>
          <cell r="R586">
            <v>300</v>
          </cell>
          <cell r="S586">
            <v>300</v>
          </cell>
          <cell r="T586">
            <v>305.55555555555554</v>
          </cell>
        </row>
        <row r="587">
          <cell r="B587">
            <v>63020101</v>
          </cell>
          <cell r="C587" t="str">
            <v>063020101</v>
          </cell>
          <cell r="D587" t="str">
            <v>مبيت في غرفة خاصة دون العلاج / مستشفى خاص</v>
          </cell>
          <cell r="E587" t="str">
            <v>ليلة واحدة</v>
          </cell>
          <cell r="F587">
            <v>2023</v>
          </cell>
          <cell r="G587">
            <v>3</v>
          </cell>
          <cell r="H587">
            <v>155</v>
          </cell>
          <cell r="I587">
            <v>155</v>
          </cell>
          <cell r="J587">
            <v>155</v>
          </cell>
          <cell r="K587">
            <v>155</v>
          </cell>
          <cell r="L587">
            <v>155</v>
          </cell>
          <cell r="M587">
            <v>155</v>
          </cell>
          <cell r="N587">
            <v>155</v>
          </cell>
          <cell r="O587">
            <v>155</v>
          </cell>
          <cell r="P587">
            <v>155</v>
          </cell>
          <cell r="Q587">
            <v>155</v>
          </cell>
          <cell r="R587">
            <v>155</v>
          </cell>
          <cell r="S587">
            <v>155</v>
          </cell>
          <cell r="T587">
            <v>155</v>
          </cell>
        </row>
        <row r="588">
          <cell r="B588">
            <v>63020102</v>
          </cell>
          <cell r="C588" t="str">
            <v>063020102</v>
          </cell>
          <cell r="D588" t="str">
            <v>مبيت في غرفة مشتركة دون علاج / مستشفى خاص</v>
          </cell>
          <cell r="E588" t="str">
            <v>ليلة واحدة</v>
          </cell>
          <cell r="F588">
            <v>2023</v>
          </cell>
          <cell r="G588">
            <v>3</v>
          </cell>
          <cell r="H588">
            <v>67.5</v>
          </cell>
          <cell r="I588">
            <v>67.5</v>
          </cell>
          <cell r="J588">
            <v>62.5</v>
          </cell>
          <cell r="K588">
            <v>62.5</v>
          </cell>
          <cell r="L588">
            <v>62.5</v>
          </cell>
          <cell r="M588">
            <v>62.5</v>
          </cell>
          <cell r="N588">
            <v>62.5</v>
          </cell>
          <cell r="O588">
            <v>62.5</v>
          </cell>
          <cell r="P588">
            <v>62.5</v>
          </cell>
          <cell r="Q588">
            <v>62.5</v>
          </cell>
          <cell r="R588">
            <v>62.5</v>
          </cell>
          <cell r="S588">
            <v>62.5</v>
          </cell>
          <cell r="T588">
            <v>63.333333333333336</v>
          </cell>
        </row>
        <row r="589">
          <cell r="B589">
            <v>63020201</v>
          </cell>
          <cell r="C589" t="str">
            <v>063020201</v>
          </cell>
          <cell r="D589" t="str">
            <v>اجرة طبيب / عملية جراحية  للزائدة / مستشفى خاص</v>
          </cell>
          <cell r="E589" t="str">
            <v>ساعة</v>
          </cell>
          <cell r="F589">
            <v>2023</v>
          </cell>
          <cell r="G589">
            <v>3</v>
          </cell>
          <cell r="H589">
            <v>450</v>
          </cell>
          <cell r="I589">
            <v>450</v>
          </cell>
          <cell r="J589">
            <v>400</v>
          </cell>
          <cell r="K589">
            <v>400</v>
          </cell>
          <cell r="L589">
            <v>400</v>
          </cell>
          <cell r="M589">
            <v>400</v>
          </cell>
          <cell r="N589">
            <v>400</v>
          </cell>
          <cell r="O589">
            <v>400</v>
          </cell>
          <cell r="P589">
            <v>400</v>
          </cell>
          <cell r="Q589">
            <v>400</v>
          </cell>
          <cell r="R589">
            <v>400</v>
          </cell>
          <cell r="S589">
            <v>400</v>
          </cell>
          <cell r="T589">
            <v>408.33333333333331</v>
          </cell>
        </row>
        <row r="590">
          <cell r="B590">
            <v>71100101</v>
          </cell>
          <cell r="C590" t="str">
            <v>071100101</v>
          </cell>
          <cell r="D590" t="str">
            <v>سيارة VOLKSWAGEN Passat 1.8T، Brand: Volkswagen, Brand Type: Single / multiple brand specified, Model: Passat, Quantity: 1, Unit of measurement: Car, Edition: 1.0 TSI, Drivetrain: 2WD, Body style: Sedan, Engine size (cc): 1798, Engine power (kW / HP): 127 / 170, Doors: 4, Gears: Automatic / 7</v>
          </cell>
          <cell r="E590" t="str">
            <v>سيارة</v>
          </cell>
          <cell r="F590">
            <v>2023</v>
          </cell>
          <cell r="G590">
            <v>3</v>
          </cell>
        </row>
        <row r="591">
          <cell r="B591">
            <v>71100102</v>
          </cell>
          <cell r="C591" t="str">
            <v>071100102</v>
          </cell>
          <cell r="D591" t="str">
            <v>سيارة MERCEDES-BENZ C250، Brand: Mercedes-Benz, Brand Type: Single / multiple brand specified, Model: C-Class, Quantity: 1, Unit of measurement: Car, Edition: C 250, Drivetrain: 2WD, Body style: Sedan, Engine size (cc): 1991, Engine power (kW / HP): 130 / 174, Doors: 4, Gears: Automatic / 7</v>
          </cell>
          <cell r="E591" t="str">
            <v>سيارة</v>
          </cell>
          <cell r="F591">
            <v>2023</v>
          </cell>
          <cell r="G591">
            <v>3</v>
          </cell>
        </row>
        <row r="592">
          <cell r="B592">
            <v>71100103</v>
          </cell>
          <cell r="C592" t="str">
            <v>071100103</v>
          </cell>
          <cell r="D592" t="str">
            <v>سياره فيات تايبو 2017 جير عادي 6+1 قوة ماتور 1600 خصوصي محرك ديزل اكافة المواصفات نتاج ايطاليا</v>
          </cell>
          <cell r="E592" t="str">
            <v>سيارة</v>
          </cell>
          <cell r="F592">
            <v>2023</v>
          </cell>
          <cell r="G592">
            <v>3</v>
          </cell>
          <cell r="H592">
            <v>125542.79484962572</v>
          </cell>
          <cell r="I592">
            <v>125542.79484962572</v>
          </cell>
          <cell r="J592">
            <v>125542.79484962572</v>
          </cell>
          <cell r="K592">
            <v>125542.79484962572</v>
          </cell>
          <cell r="L592">
            <v>125542.79484962572</v>
          </cell>
          <cell r="M592">
            <v>125692.65872669622</v>
          </cell>
          <cell r="N592">
            <v>125542.79484962572</v>
          </cell>
          <cell r="O592">
            <v>125542.79484962572</v>
          </cell>
          <cell r="P592">
            <v>136496.5300435111</v>
          </cell>
          <cell r="Q592">
            <v>125542.79484962572</v>
          </cell>
          <cell r="R592">
            <v>125542.79484962572</v>
          </cell>
          <cell r="S592">
            <v>125542.79484962572</v>
          </cell>
          <cell r="T592">
            <v>126468.0947722054</v>
          </cell>
        </row>
        <row r="593">
          <cell r="B593">
            <v>71100104</v>
          </cell>
          <cell r="C593" t="str">
            <v>071100104</v>
          </cell>
          <cell r="D593" t="str">
            <v>سيارة جولف موديل 2017  قوة ماتور 1400 جير اتوماتك - محرك بنزين - انتاج ألمانيا</v>
          </cell>
          <cell r="E593" t="str">
            <v>سيارة</v>
          </cell>
          <cell r="F593">
            <v>2023</v>
          </cell>
          <cell r="G593">
            <v>3</v>
          </cell>
          <cell r="H593">
            <v>136303.6058367365</v>
          </cell>
          <cell r="I593">
            <v>136303.6058367365</v>
          </cell>
          <cell r="J593">
            <v>136303.6058367365</v>
          </cell>
          <cell r="K593">
            <v>136303.6058367365</v>
          </cell>
          <cell r="L593">
            <v>136303.6058367365</v>
          </cell>
          <cell r="M593">
            <v>136466.31518898447</v>
          </cell>
          <cell r="N593">
            <v>136303.6058367365</v>
          </cell>
          <cell r="O593">
            <v>136303.6058367365</v>
          </cell>
          <cell r="P593">
            <v>148196.23261866919</v>
          </cell>
          <cell r="Q593">
            <v>136303.6058367365</v>
          </cell>
          <cell r="R593">
            <v>136303.6058367365</v>
          </cell>
          <cell r="S593">
            <v>136303.6058367365</v>
          </cell>
          <cell r="T593">
            <v>137308.21718125156</v>
          </cell>
        </row>
        <row r="594">
          <cell r="B594">
            <v>71100105</v>
          </cell>
          <cell r="C594" t="str">
            <v>071100105</v>
          </cell>
          <cell r="D594" t="str">
            <v>سيارة NISSAN Qashqai 2.0L، Brand: Nissan, Brand Type: Single / multiple brand specified, Model: Qashqai, Quantity: 1, Unit of measurement: Car, Edition: 2.0 L, Drivetrain: 4WD, Body style: SUV, Engine size (cc): 1997, Engine power (kW / HP): 106 / 142, Doors: 5, Gears: Manual / 6 (preferred); Automatic (allowed) (S)</v>
          </cell>
          <cell r="E594" t="str">
            <v>سيارة</v>
          </cell>
          <cell r="F594">
            <v>2023</v>
          </cell>
          <cell r="G594">
            <v>3</v>
          </cell>
        </row>
        <row r="595">
          <cell r="B595">
            <v>71100106</v>
          </cell>
          <cell r="C595" t="str">
            <v>071100106</v>
          </cell>
          <cell r="D595" t="str">
            <v>سيارة ACCENT  موديل 2017 قوة ماتور 1600 جير اتوماتك فل ابشن - محرك بنزين - انتاج كوريا</v>
          </cell>
          <cell r="E595" t="str">
            <v>سيارة</v>
          </cell>
          <cell r="F595">
            <v>2023</v>
          </cell>
          <cell r="G595">
            <v>3</v>
          </cell>
          <cell r="H595">
            <v>92235.522746663788</v>
          </cell>
          <cell r="I595">
            <v>92235.522746663788</v>
          </cell>
          <cell r="J595">
            <v>92235.522746663788</v>
          </cell>
          <cell r="K595">
            <v>92235.522746663788</v>
          </cell>
          <cell r="L595">
            <v>92235.522746663788</v>
          </cell>
          <cell r="M595">
            <v>92345.626819613535</v>
          </cell>
          <cell r="N595">
            <v>92235.522746663788</v>
          </cell>
          <cell r="O595">
            <v>92235.522746663788</v>
          </cell>
          <cell r="P595">
            <v>100283.16492992651</v>
          </cell>
          <cell r="Q595">
            <v>92235.522746663788</v>
          </cell>
          <cell r="R595">
            <v>92235.522746663788</v>
          </cell>
          <cell r="S595">
            <v>92235.522746663788</v>
          </cell>
          <cell r="T595">
            <v>92915.334934681494</v>
          </cell>
        </row>
        <row r="596">
          <cell r="B596">
            <v>71100107</v>
          </cell>
          <cell r="C596" t="str">
            <v>071100107</v>
          </cell>
          <cell r="D596" t="str">
            <v>سيارة كيا ريو موديل 2017 H5 قوة المحرك 1400 جير اتوماتك - محرك بنزين - انتاج كوريا</v>
          </cell>
          <cell r="E596" t="str">
            <v>سيارة</v>
          </cell>
          <cell r="F596">
            <v>2023</v>
          </cell>
          <cell r="G596">
            <v>3</v>
          </cell>
          <cell r="H596">
            <v>97359.71845481178</v>
          </cell>
          <cell r="I596">
            <v>97359.71845481178</v>
          </cell>
          <cell r="J596">
            <v>97359.71845481178</v>
          </cell>
          <cell r="K596">
            <v>97359.71845481178</v>
          </cell>
          <cell r="L596">
            <v>97359.71845481178</v>
          </cell>
          <cell r="M596">
            <v>97475.939420703187</v>
          </cell>
          <cell r="N596">
            <v>97359.71845481178</v>
          </cell>
          <cell r="O596">
            <v>97359.71845481178</v>
          </cell>
          <cell r="P596">
            <v>105854.45187047799</v>
          </cell>
          <cell r="Q596">
            <v>97359.71845481178</v>
          </cell>
          <cell r="R596">
            <v>97359.71845481178</v>
          </cell>
          <cell r="S596">
            <v>97359.71845481178</v>
          </cell>
          <cell r="T596">
            <v>98077.297986608231</v>
          </cell>
        </row>
        <row r="597">
          <cell r="B597">
            <v>71100108</v>
          </cell>
          <cell r="C597" t="str">
            <v>071100108</v>
          </cell>
          <cell r="D597" t="str">
            <v>سيارة VOLKSWAGEN Touareg 3.0 V6 FSI، Brand: Volkswagen, Brand Type: Single / multiple brand specified, Model: Touareg, Quantity: 1, Unit of measurement: Car, Edition: 3.0 V6 FSI, Drivetrain: 4WD, Body style: SUV, Engine size (cc): 2995, Engine power (kW / HP): 250 / 340, Doors: 5, Gears: Automatic / 8</v>
          </cell>
          <cell r="E597" t="str">
            <v>سيارة</v>
          </cell>
          <cell r="F597">
            <v>2023</v>
          </cell>
          <cell r="G597">
            <v>3</v>
          </cell>
        </row>
        <row r="598">
          <cell r="B598">
            <v>71100110</v>
          </cell>
          <cell r="C598" t="str">
            <v>071100110</v>
          </cell>
          <cell r="D598" t="str">
            <v>سيارة جراند بونتو موديل 2017 قوة ماتور 1400 جير عادي - محرك بنزين - انتاج ايطاليا</v>
          </cell>
          <cell r="E598" t="str">
            <v>سيارة</v>
          </cell>
          <cell r="F598">
            <v>2023</v>
          </cell>
          <cell r="G598">
            <v>3</v>
          </cell>
          <cell r="H598">
            <v>97359.71845481178</v>
          </cell>
          <cell r="I598">
            <v>97359.71845481178</v>
          </cell>
          <cell r="J598">
            <v>97359.71845481178</v>
          </cell>
          <cell r="K598">
            <v>97359.71845481178</v>
          </cell>
          <cell r="L598">
            <v>97359.71845481178</v>
          </cell>
          <cell r="M598">
            <v>97475.939420703187</v>
          </cell>
          <cell r="N598">
            <v>97359.71845481178</v>
          </cell>
          <cell r="O598">
            <v>97359.71845481178</v>
          </cell>
          <cell r="P598">
            <v>105854.45187047799</v>
          </cell>
          <cell r="Q598">
            <v>97359.71845481178</v>
          </cell>
          <cell r="R598">
            <v>97359.71845481178</v>
          </cell>
          <cell r="S598">
            <v>97359.71845481178</v>
          </cell>
          <cell r="T598">
            <v>98077.297986608231</v>
          </cell>
        </row>
        <row r="599">
          <cell r="B599">
            <v>71300101</v>
          </cell>
          <cell r="C599" t="str">
            <v>071300101</v>
          </cell>
          <cell r="D599" t="str">
            <v>دراجة هوائية قطر 26 انش - ماونتين - الصين</v>
          </cell>
          <cell r="E599" t="str">
            <v>دراجة</v>
          </cell>
          <cell r="F599">
            <v>2023</v>
          </cell>
          <cell r="G599">
            <v>3</v>
          </cell>
          <cell r="H599">
            <v>350</v>
          </cell>
          <cell r="I599">
            <v>350</v>
          </cell>
          <cell r="J599">
            <v>350</v>
          </cell>
          <cell r="K599">
            <v>325</v>
          </cell>
          <cell r="L599">
            <v>325</v>
          </cell>
          <cell r="M599">
            <v>310</v>
          </cell>
          <cell r="N599">
            <v>300</v>
          </cell>
          <cell r="O599">
            <v>300</v>
          </cell>
          <cell r="P599">
            <v>325</v>
          </cell>
          <cell r="Q599">
            <v>325</v>
          </cell>
          <cell r="R599">
            <v>325</v>
          </cell>
          <cell r="S599">
            <v>325</v>
          </cell>
          <cell r="T599">
            <v>325.83333333333331</v>
          </cell>
        </row>
        <row r="600">
          <cell r="B600">
            <v>71300102</v>
          </cell>
          <cell r="C600" t="str">
            <v>071300102</v>
          </cell>
          <cell r="D600" t="str">
            <v>دراجة هوائية قطر 20 انش -B.M.X -  الصين</v>
          </cell>
          <cell r="E600" t="str">
            <v>دراجة</v>
          </cell>
          <cell r="F600">
            <v>2023</v>
          </cell>
          <cell r="G600">
            <v>3</v>
          </cell>
          <cell r="H600">
            <v>283.33333333333331</v>
          </cell>
          <cell r="I600">
            <v>283.33333333333331</v>
          </cell>
          <cell r="J600">
            <v>283.33333333333331</v>
          </cell>
          <cell r="K600">
            <v>290</v>
          </cell>
          <cell r="L600">
            <v>270</v>
          </cell>
          <cell r="M600">
            <v>266.66666666666669</v>
          </cell>
          <cell r="N600">
            <v>270</v>
          </cell>
          <cell r="O600">
            <v>266.66666666666669</v>
          </cell>
          <cell r="P600">
            <v>263.33333333333331</v>
          </cell>
          <cell r="Q600">
            <v>260</v>
          </cell>
          <cell r="R600">
            <v>260</v>
          </cell>
          <cell r="S600">
            <v>260</v>
          </cell>
          <cell r="T600">
            <v>271.38888888888891</v>
          </cell>
        </row>
        <row r="601">
          <cell r="B601">
            <v>71300104</v>
          </cell>
          <cell r="C601" t="str">
            <v>071300104</v>
          </cell>
          <cell r="D601" t="str">
            <v>سكوتر Scooter, 50cc, Quantity: 1, Unit of measurement: Piece,  Brand Type: Well Known, Model:  (S), Type: 50cc scooter, Engine displacement: 50 cc , Engine output: 2.7 kW (3.7 hp), Frame type: Mono backbone, steel tube, Cooling: Air, Cylinders: 1, Stroke: 4, Starter: Electric, Gears: Centrifugal, automatic, Front brake: Drum or single disc, Rear brake: Drum or single disc, Front suspension: Telescopic fork , Rear suspension: Monocross dampers, Specify: Brand, model</v>
          </cell>
          <cell r="E601" t="str">
            <v>سكوتر</v>
          </cell>
          <cell r="F601">
            <v>2023</v>
          </cell>
          <cell r="G601">
            <v>3</v>
          </cell>
        </row>
        <row r="602">
          <cell r="B602">
            <v>71300105</v>
          </cell>
          <cell r="C602" t="str">
            <v>071300105</v>
          </cell>
          <cell r="D602" t="str">
            <v>دراجة نارية، Motorcycle, YAMAHA, YS 125، Brand: Yamaha, Brand Type: Single / multiple brand specified, Model: YS 125 or equivalent (S), Type: Light motorcycle, Engine displacement: 124 cc, Engine output: 7.6 kW (10 hp), Frame type: Mono backbone, steel tube, Cooling: Air, Cylinders: 1, Stroke: 4, Starter: Electric , Gears: 5-speed, Front brake: Single disc , Rear brake: Drum , Front suspension: Telescopic fork , Rear suspension: Monocross dampers</v>
          </cell>
          <cell r="E602" t="str">
            <v>دراجة نارية</v>
          </cell>
          <cell r="F602">
            <v>2023</v>
          </cell>
          <cell r="G602">
            <v>3</v>
          </cell>
        </row>
        <row r="603">
          <cell r="B603">
            <v>72100101</v>
          </cell>
          <cell r="C603" t="str">
            <v>072100101</v>
          </cell>
          <cell r="D603" t="str">
            <v>اطار ستيل 13/135 GR -  صيني</v>
          </cell>
          <cell r="E603" t="str">
            <v>اطار</v>
          </cell>
          <cell r="F603">
            <v>2023</v>
          </cell>
          <cell r="G603">
            <v>3</v>
          </cell>
          <cell r="H603">
            <v>220</v>
          </cell>
          <cell r="I603">
            <v>220</v>
          </cell>
          <cell r="J603">
            <v>220</v>
          </cell>
          <cell r="K603">
            <v>220</v>
          </cell>
          <cell r="L603">
            <v>220</v>
          </cell>
          <cell r="M603">
            <v>200</v>
          </cell>
          <cell r="N603">
            <v>200</v>
          </cell>
          <cell r="O603">
            <v>220</v>
          </cell>
          <cell r="P603">
            <v>220</v>
          </cell>
          <cell r="Q603">
            <v>220</v>
          </cell>
          <cell r="R603">
            <v>220</v>
          </cell>
          <cell r="S603">
            <v>220</v>
          </cell>
          <cell r="T603">
            <v>216.66666666666666</v>
          </cell>
        </row>
        <row r="604">
          <cell r="B604">
            <v>72100102</v>
          </cell>
          <cell r="C604" t="str">
            <v>072100102</v>
          </cell>
          <cell r="D604" t="str">
            <v>اطار ستيل GR 15-65-195 كوري</v>
          </cell>
          <cell r="E604" t="str">
            <v>اطار</v>
          </cell>
          <cell r="F604">
            <v>2023</v>
          </cell>
          <cell r="G604">
            <v>3</v>
          </cell>
          <cell r="H604">
            <v>250</v>
          </cell>
          <cell r="I604">
            <v>250</v>
          </cell>
          <cell r="J604">
            <v>250</v>
          </cell>
          <cell r="K604">
            <v>250</v>
          </cell>
          <cell r="L604">
            <v>230</v>
          </cell>
          <cell r="M604">
            <v>250</v>
          </cell>
          <cell r="N604">
            <v>250</v>
          </cell>
          <cell r="O604">
            <v>250</v>
          </cell>
          <cell r="P604">
            <v>250</v>
          </cell>
          <cell r="Q604">
            <v>250</v>
          </cell>
          <cell r="R604">
            <v>250</v>
          </cell>
          <cell r="S604">
            <v>250</v>
          </cell>
          <cell r="T604">
            <v>248.33333333333334</v>
          </cell>
        </row>
        <row r="605">
          <cell r="B605">
            <v>72100103</v>
          </cell>
          <cell r="C605" t="str">
            <v>072100103</v>
          </cell>
          <cell r="D605" t="str">
            <v>اطار ستيل 165/70/14 - هان كوك كوري</v>
          </cell>
          <cell r="E605" t="str">
            <v>اطار</v>
          </cell>
          <cell r="F605">
            <v>2023</v>
          </cell>
          <cell r="G605">
            <v>3</v>
          </cell>
          <cell r="H605">
            <v>220</v>
          </cell>
          <cell r="I605">
            <v>250</v>
          </cell>
          <cell r="J605">
            <v>220</v>
          </cell>
          <cell r="K605">
            <v>250</v>
          </cell>
          <cell r="L605">
            <v>230</v>
          </cell>
          <cell r="M605">
            <v>230</v>
          </cell>
          <cell r="N605">
            <v>230</v>
          </cell>
          <cell r="O605">
            <v>230</v>
          </cell>
          <cell r="P605">
            <v>230</v>
          </cell>
          <cell r="Q605">
            <v>230</v>
          </cell>
          <cell r="R605">
            <v>230</v>
          </cell>
          <cell r="S605">
            <v>230</v>
          </cell>
          <cell r="T605">
            <v>231.66666666666666</v>
          </cell>
        </row>
        <row r="606">
          <cell r="B606">
            <v>72100104</v>
          </cell>
          <cell r="C606" t="str">
            <v>072100104</v>
          </cell>
          <cell r="D606" t="str">
            <v>اطار ستيل 14/185 - هان كوك كوريا</v>
          </cell>
          <cell r="E606" t="str">
            <v>اطار</v>
          </cell>
          <cell r="F606">
            <v>2023</v>
          </cell>
          <cell r="G606">
            <v>3</v>
          </cell>
          <cell r="H606">
            <v>220</v>
          </cell>
          <cell r="I606">
            <v>250</v>
          </cell>
          <cell r="J606">
            <v>220</v>
          </cell>
          <cell r="K606">
            <v>250</v>
          </cell>
          <cell r="L606">
            <v>230</v>
          </cell>
          <cell r="M606">
            <v>230</v>
          </cell>
          <cell r="N606">
            <v>230</v>
          </cell>
          <cell r="O606">
            <v>230</v>
          </cell>
          <cell r="P606">
            <v>230</v>
          </cell>
          <cell r="Q606">
            <v>230</v>
          </cell>
          <cell r="R606">
            <v>230</v>
          </cell>
          <cell r="S606">
            <v>230</v>
          </cell>
          <cell r="T606">
            <v>231.66666666666666</v>
          </cell>
        </row>
        <row r="607">
          <cell r="B607">
            <v>72100201</v>
          </cell>
          <cell r="C607" t="str">
            <v>072100201</v>
          </cell>
          <cell r="D607" t="str">
            <v>بريك فيات امامي من 2006 فما فوق (بونتو)</v>
          </cell>
          <cell r="E607" t="str">
            <v>زوج</v>
          </cell>
          <cell r="F607">
            <v>2023</v>
          </cell>
          <cell r="G607">
            <v>3</v>
          </cell>
          <cell r="H607">
            <v>36</v>
          </cell>
          <cell r="I607">
            <v>35</v>
          </cell>
          <cell r="J607">
            <v>35</v>
          </cell>
          <cell r="K607">
            <v>33</v>
          </cell>
          <cell r="L607">
            <v>33</v>
          </cell>
          <cell r="M607">
            <v>33</v>
          </cell>
          <cell r="N607">
            <v>35</v>
          </cell>
          <cell r="O607">
            <v>35</v>
          </cell>
          <cell r="P607">
            <v>34</v>
          </cell>
          <cell r="Q607">
            <v>34</v>
          </cell>
          <cell r="R607">
            <v>34</v>
          </cell>
          <cell r="S607">
            <v>34</v>
          </cell>
          <cell r="T607">
            <v>34.25</v>
          </cell>
        </row>
        <row r="608">
          <cell r="B608">
            <v>72100202</v>
          </cell>
          <cell r="C608" t="str">
            <v>072100202</v>
          </cell>
          <cell r="D608" t="str">
            <v>مساحات 20 انش سيلكون - wurth - المانيا</v>
          </cell>
          <cell r="E608" t="str">
            <v>زوج</v>
          </cell>
          <cell r="F608">
            <v>2023</v>
          </cell>
          <cell r="G608">
            <v>3</v>
          </cell>
          <cell r="H608">
            <v>27</v>
          </cell>
          <cell r="I608">
            <v>27</v>
          </cell>
          <cell r="J608">
            <v>27</v>
          </cell>
          <cell r="K608">
            <v>28</v>
          </cell>
          <cell r="L608">
            <v>27</v>
          </cell>
          <cell r="M608">
            <v>28</v>
          </cell>
          <cell r="N608">
            <v>28</v>
          </cell>
          <cell r="O608">
            <v>28</v>
          </cell>
          <cell r="P608">
            <v>28</v>
          </cell>
          <cell r="Q608">
            <v>28</v>
          </cell>
          <cell r="R608">
            <v>28</v>
          </cell>
          <cell r="S608">
            <v>28</v>
          </cell>
          <cell r="T608">
            <v>27.666666666666668</v>
          </cell>
        </row>
        <row r="609">
          <cell r="B609">
            <v>72100203</v>
          </cell>
          <cell r="C609" t="str">
            <v>072100203</v>
          </cell>
          <cell r="D609" t="str">
            <v>بوجيات سيارة - الكتروني - روسي</v>
          </cell>
          <cell r="E609" t="str">
            <v>طقم</v>
          </cell>
          <cell r="F609">
            <v>2023</v>
          </cell>
          <cell r="G609">
            <v>3</v>
          </cell>
          <cell r="H609">
            <v>42.222222222222221</v>
          </cell>
          <cell r="I609">
            <v>41.666666666666664</v>
          </cell>
          <cell r="J609">
            <v>41.666666666666664</v>
          </cell>
          <cell r="K609">
            <v>41.666666666666664</v>
          </cell>
          <cell r="L609">
            <v>42.777777777777779</v>
          </cell>
          <cell r="M609">
            <v>43.888888888888886</v>
          </cell>
          <cell r="N609">
            <v>43.888888888888886</v>
          </cell>
          <cell r="O609">
            <v>42.222222222222221</v>
          </cell>
          <cell r="P609">
            <v>41.111111111111114</v>
          </cell>
          <cell r="Q609">
            <v>41.111111111111114</v>
          </cell>
          <cell r="R609">
            <v>41.111111111111114</v>
          </cell>
          <cell r="S609">
            <v>41.111111111111114</v>
          </cell>
          <cell r="T609">
            <v>42.037037037037031</v>
          </cell>
        </row>
        <row r="610">
          <cell r="B610">
            <v>72100204</v>
          </cell>
          <cell r="C610" t="str">
            <v>072100204</v>
          </cell>
          <cell r="D610" t="str">
            <v>بلاتين سيارة سوبارو - اليابان</v>
          </cell>
          <cell r="E610" t="str">
            <v>بلاتين</v>
          </cell>
          <cell r="F610">
            <v>2023</v>
          </cell>
          <cell r="G610">
            <v>3</v>
          </cell>
          <cell r="H610">
            <v>15</v>
          </cell>
          <cell r="I610">
            <v>15.555555555555555</v>
          </cell>
          <cell r="J610">
            <v>16.666666666666668</v>
          </cell>
          <cell r="K610">
            <v>16.666666666666668</v>
          </cell>
          <cell r="L610">
            <v>16.666666666666668</v>
          </cell>
          <cell r="M610">
            <v>17.666666666666668</v>
          </cell>
          <cell r="N610">
            <v>17.666666666666668</v>
          </cell>
          <cell r="O610">
            <v>17.666666666666668</v>
          </cell>
          <cell r="P610">
            <v>17.777777777777779</v>
          </cell>
          <cell r="Q610">
            <v>17.777777777777779</v>
          </cell>
          <cell r="R610">
            <v>17.777777777777779</v>
          </cell>
          <cell r="S610">
            <v>17.777777777777779</v>
          </cell>
          <cell r="T610">
            <v>17.055555555555554</v>
          </cell>
        </row>
        <row r="611">
          <cell r="B611">
            <v>72100206</v>
          </cell>
          <cell r="C611" t="str">
            <v>072100206</v>
          </cell>
          <cell r="D611" t="str">
            <v>فلتر زيت اسكودا - اكتافيانيو - الاصلي - المانيا</v>
          </cell>
          <cell r="E611" t="str">
            <v>فلتر</v>
          </cell>
          <cell r="F611">
            <v>2023</v>
          </cell>
          <cell r="G611">
            <v>3</v>
          </cell>
          <cell r="H611">
            <v>18.818181818181817</v>
          </cell>
          <cell r="I611">
            <v>19.09090909090909</v>
          </cell>
          <cell r="J611">
            <v>19.09090909090909</v>
          </cell>
          <cell r="K611">
            <v>19.181818181818183</v>
          </cell>
          <cell r="L611">
            <v>18.363636363636363</v>
          </cell>
          <cell r="M611">
            <v>18</v>
          </cell>
          <cell r="N611">
            <v>19.363636363636363</v>
          </cell>
          <cell r="O611">
            <v>19.454545454545453</v>
          </cell>
          <cell r="P611">
            <v>19.727272727272727</v>
          </cell>
          <cell r="Q611">
            <v>19.727272727272727</v>
          </cell>
          <cell r="R611">
            <v>19.727272727272727</v>
          </cell>
          <cell r="S611">
            <v>19.727272727272727</v>
          </cell>
          <cell r="T611">
            <v>19.189393939393938</v>
          </cell>
        </row>
        <row r="612">
          <cell r="B612">
            <v>72200102</v>
          </cell>
          <cell r="C612" t="str">
            <v>072200102</v>
          </cell>
          <cell r="D612" t="str">
            <v>بنزين 95 بدون رصاص - اسرائيل</v>
          </cell>
          <cell r="E612" t="str">
            <v>1 لتر</v>
          </cell>
          <cell r="F612">
            <v>2023</v>
          </cell>
          <cell r="G612">
            <v>3</v>
          </cell>
          <cell r="H612">
            <v>6.6700000000000008</v>
          </cell>
          <cell r="I612">
            <v>6.6700000000000008</v>
          </cell>
          <cell r="J612">
            <v>6.6700000000000008</v>
          </cell>
          <cell r="K612">
            <v>6.6700000000000008</v>
          </cell>
          <cell r="L612">
            <v>6.6700000000000008</v>
          </cell>
          <cell r="M612">
            <v>6.6700000000000008</v>
          </cell>
          <cell r="N612">
            <v>6.6700000000000008</v>
          </cell>
          <cell r="O612">
            <v>6.700000000000002</v>
          </cell>
          <cell r="P612">
            <v>6.7900000000000027</v>
          </cell>
          <cell r="Q612">
            <v>16.744736842105269</v>
          </cell>
          <cell r="R612">
            <v>36.25</v>
          </cell>
          <cell r="S612">
            <v>45</v>
          </cell>
          <cell r="T612">
            <v>13.181228070175441</v>
          </cell>
        </row>
        <row r="613">
          <cell r="B613">
            <v>72200103</v>
          </cell>
          <cell r="C613" t="str">
            <v>072200103</v>
          </cell>
          <cell r="D613" t="str">
            <v>بنزين 98 بدون رصاص -  اسرائيل</v>
          </cell>
          <cell r="E613" t="str">
            <v>1 لتر</v>
          </cell>
          <cell r="F613">
            <v>2023</v>
          </cell>
          <cell r="G613">
            <v>3</v>
          </cell>
          <cell r="H613">
            <v>7.5400000000000009</v>
          </cell>
          <cell r="I613">
            <v>7.5400000000000009</v>
          </cell>
          <cell r="J613">
            <v>7.5400000000000009</v>
          </cell>
          <cell r="K613">
            <v>7.5400000000000009</v>
          </cell>
          <cell r="L613">
            <v>7.5400000000000009</v>
          </cell>
          <cell r="M613">
            <v>7.5400000000000009</v>
          </cell>
          <cell r="N613">
            <v>7.5400000000000009</v>
          </cell>
          <cell r="O613">
            <v>7.5699999999999958</v>
          </cell>
          <cell r="P613">
            <v>7.6599999999999984</v>
          </cell>
          <cell r="Q613">
            <v>17.614736842105263</v>
          </cell>
          <cell r="R613">
            <v>37.120000000000005</v>
          </cell>
          <cell r="S613">
            <v>45.870000000000005</v>
          </cell>
          <cell r="T613">
            <v>14.051228070175439</v>
          </cell>
        </row>
        <row r="614">
          <cell r="B614">
            <v>72200104</v>
          </cell>
          <cell r="C614" t="str">
            <v>072200104</v>
          </cell>
          <cell r="D614" t="str">
            <v>سولار - اسرائيل</v>
          </cell>
          <cell r="E614" t="str">
            <v>1 لتر</v>
          </cell>
          <cell r="F614">
            <v>2023</v>
          </cell>
          <cell r="G614">
            <v>3</v>
          </cell>
          <cell r="H614">
            <v>6.200000000000002</v>
          </cell>
          <cell r="I614">
            <v>6.200000000000002</v>
          </cell>
          <cell r="J614">
            <v>6.200000000000002</v>
          </cell>
          <cell r="K614">
            <v>6.200000000000002</v>
          </cell>
          <cell r="L614">
            <v>6.200000000000002</v>
          </cell>
          <cell r="M614">
            <v>6.1800000000000024</v>
          </cell>
          <cell r="N614">
            <v>6.200000000000002</v>
          </cell>
          <cell r="O614">
            <v>6.3499999999999979</v>
          </cell>
          <cell r="P614">
            <v>6.4899999999999975</v>
          </cell>
          <cell r="Q614">
            <v>16.444736842105264</v>
          </cell>
          <cell r="R614">
            <v>30</v>
          </cell>
          <cell r="S614">
            <v>35</v>
          </cell>
          <cell r="T614">
            <v>11.472061403508773</v>
          </cell>
        </row>
        <row r="615">
          <cell r="B615">
            <v>72200202</v>
          </cell>
          <cell r="C615" t="str">
            <v>072200202</v>
          </cell>
          <cell r="D615" t="str">
            <v>زيت ماتور بنزين- كاسترول - اسرائيل</v>
          </cell>
          <cell r="E615" t="str">
            <v>علبة /1 لتر</v>
          </cell>
          <cell r="F615">
            <v>2023</v>
          </cell>
          <cell r="G615">
            <v>3</v>
          </cell>
          <cell r="H615">
            <v>15.333333333333334</v>
          </cell>
          <cell r="I615">
            <v>15.333333333333334</v>
          </cell>
          <cell r="J615">
            <v>15.333333333333334</v>
          </cell>
          <cell r="K615">
            <v>15.333333333333334</v>
          </cell>
          <cell r="L615">
            <v>14.5</v>
          </cell>
          <cell r="M615">
            <v>15.333333333333334</v>
          </cell>
          <cell r="N615">
            <v>15.333333333333334</v>
          </cell>
          <cell r="O615">
            <v>15.333333333333334</v>
          </cell>
          <cell r="P615">
            <v>17</v>
          </cell>
          <cell r="Q615">
            <v>17</v>
          </cell>
          <cell r="R615">
            <v>17</v>
          </cell>
          <cell r="S615">
            <v>17</v>
          </cell>
          <cell r="T615">
            <v>15.819444444444443</v>
          </cell>
        </row>
        <row r="616">
          <cell r="B616">
            <v>72200203</v>
          </cell>
          <cell r="C616" t="str">
            <v>072200203</v>
          </cell>
          <cell r="D616" t="str">
            <v>زيت ماتور ديزل - باز - اسرائيل</v>
          </cell>
          <cell r="E616" t="str">
            <v>علبة / 4 لتر</v>
          </cell>
          <cell r="F616">
            <v>2023</v>
          </cell>
          <cell r="G616">
            <v>3</v>
          </cell>
          <cell r="H616">
            <v>49</v>
          </cell>
          <cell r="I616">
            <v>49</v>
          </cell>
          <cell r="J616">
            <v>49</v>
          </cell>
          <cell r="K616">
            <v>49</v>
          </cell>
          <cell r="L616">
            <v>49</v>
          </cell>
          <cell r="M616">
            <v>49</v>
          </cell>
          <cell r="N616">
            <v>48</v>
          </cell>
          <cell r="O616">
            <v>48</v>
          </cell>
          <cell r="P616">
            <v>48</v>
          </cell>
          <cell r="Q616">
            <v>48</v>
          </cell>
          <cell r="R616">
            <v>48</v>
          </cell>
          <cell r="S616">
            <v>48</v>
          </cell>
          <cell r="T616">
            <v>48.5</v>
          </cell>
        </row>
        <row r="617">
          <cell r="B617">
            <v>72200205</v>
          </cell>
          <cell r="C617" t="str">
            <v>072200205</v>
          </cell>
          <cell r="D617" t="str">
            <v>زيت بريك - أمريكي</v>
          </cell>
          <cell r="E617" t="str">
            <v>علبه/330 مل</v>
          </cell>
          <cell r="F617">
            <v>2023</v>
          </cell>
          <cell r="G617">
            <v>3</v>
          </cell>
          <cell r="H617">
            <v>10.090909090909092</v>
          </cell>
          <cell r="I617">
            <v>10.181818181818182</v>
          </cell>
          <cell r="J617">
            <v>10.181818181818182</v>
          </cell>
          <cell r="K617">
            <v>10.272727272727273</v>
          </cell>
          <cell r="L617">
            <v>10.181818181818182</v>
          </cell>
          <cell r="M617">
            <v>10.363636363636363</v>
          </cell>
          <cell r="N617">
            <v>10.363636363636363</v>
          </cell>
          <cell r="O617">
            <v>10.363636363636363</v>
          </cell>
          <cell r="P617">
            <v>10.363636363636363</v>
          </cell>
          <cell r="Q617">
            <v>10.363636363636363</v>
          </cell>
          <cell r="R617">
            <v>10.363636363636363</v>
          </cell>
          <cell r="S617">
            <v>10.363636363636363</v>
          </cell>
          <cell r="T617">
            <v>10.287878787878785</v>
          </cell>
        </row>
        <row r="618">
          <cell r="B618">
            <v>72300101</v>
          </cell>
          <cell r="C618" t="str">
            <v>072300101</v>
          </cell>
          <cell r="D618" t="str">
            <v>اصلاح ميزان سيارة</v>
          </cell>
          <cell r="E618" t="str">
            <v>اصلاح</v>
          </cell>
          <cell r="F618">
            <v>2023</v>
          </cell>
          <cell r="G618">
            <v>3</v>
          </cell>
          <cell r="H618">
            <v>26.666666666666668</v>
          </cell>
          <cell r="I618">
            <v>26.666666666666668</v>
          </cell>
          <cell r="J618">
            <v>26.666666666666668</v>
          </cell>
          <cell r="K618">
            <v>26.666666666666668</v>
          </cell>
          <cell r="L618">
            <v>26.666666666666668</v>
          </cell>
          <cell r="M618">
            <v>28.333333333333332</v>
          </cell>
          <cell r="N618">
            <v>28.333333333333332</v>
          </cell>
          <cell r="O618">
            <v>28.333333333333332</v>
          </cell>
          <cell r="P618">
            <v>26.666666666666668</v>
          </cell>
          <cell r="Q618">
            <v>26.666666666666668</v>
          </cell>
          <cell r="R618">
            <v>26.666666666666668</v>
          </cell>
          <cell r="S618">
            <v>26.666666666666668</v>
          </cell>
          <cell r="T618">
            <v>27.083333333333339</v>
          </cell>
        </row>
        <row r="619">
          <cell r="B619">
            <v>72300102</v>
          </cell>
          <cell r="C619" t="str">
            <v>072300102</v>
          </cell>
          <cell r="D619" t="str">
            <v>اجرة تركيب بريكات امامي وخلفي سياره بولو صغيره</v>
          </cell>
          <cell r="E619" t="str">
            <v>تركيب</v>
          </cell>
          <cell r="F619">
            <v>2023</v>
          </cell>
          <cell r="G619">
            <v>3</v>
          </cell>
          <cell r="H619">
            <v>33.333333333333336</v>
          </cell>
          <cell r="I619">
            <v>33.333333333333336</v>
          </cell>
          <cell r="J619">
            <v>38.333333333333336</v>
          </cell>
          <cell r="K619">
            <v>38.333333333333336</v>
          </cell>
          <cell r="L619">
            <v>38.333333333333336</v>
          </cell>
          <cell r="M619">
            <v>41.666666666666664</v>
          </cell>
          <cell r="N619">
            <v>41.666666666666664</v>
          </cell>
          <cell r="O619">
            <v>41.666666666666664</v>
          </cell>
          <cell r="P619">
            <v>36.666666666666664</v>
          </cell>
          <cell r="Q619">
            <v>36.666666666666664</v>
          </cell>
          <cell r="R619">
            <v>36.666666666666664</v>
          </cell>
          <cell r="S619">
            <v>36.666666666666664</v>
          </cell>
          <cell r="T619">
            <v>37.777777777777786</v>
          </cell>
        </row>
        <row r="620">
          <cell r="B620">
            <v>72300201</v>
          </cell>
          <cell r="C620" t="str">
            <v>072300201</v>
          </cell>
          <cell r="D620" t="str">
            <v>غسيل بودي سيارة</v>
          </cell>
          <cell r="E620" t="str">
            <v>غسيل</v>
          </cell>
          <cell r="F620">
            <v>2023</v>
          </cell>
          <cell r="G620">
            <v>3</v>
          </cell>
          <cell r="H620">
            <v>11.666666666666666</v>
          </cell>
          <cell r="I620">
            <v>11.666666666666666</v>
          </cell>
          <cell r="J620">
            <v>11.666666666666666</v>
          </cell>
          <cell r="K620">
            <v>11.666666666666666</v>
          </cell>
          <cell r="L620">
            <v>11.666666666666666</v>
          </cell>
          <cell r="M620">
            <v>10</v>
          </cell>
          <cell r="N620">
            <v>10</v>
          </cell>
          <cell r="O620">
            <v>10</v>
          </cell>
          <cell r="P620">
            <v>10</v>
          </cell>
          <cell r="Q620">
            <v>10</v>
          </cell>
          <cell r="R620">
            <v>10</v>
          </cell>
          <cell r="S620">
            <v>10</v>
          </cell>
          <cell r="T620">
            <v>10.694444444444443</v>
          </cell>
        </row>
        <row r="621">
          <cell r="B621">
            <v>72400102</v>
          </cell>
          <cell r="C621" t="str">
            <v>072400102</v>
          </cell>
          <cell r="D621" t="str">
            <v>اجرة موقف سيارة لمرة واحدة</v>
          </cell>
          <cell r="E621" t="str">
            <v>اجرة</v>
          </cell>
          <cell r="F621">
            <v>2023</v>
          </cell>
          <cell r="G621">
            <v>3</v>
          </cell>
          <cell r="H621">
            <v>2</v>
          </cell>
          <cell r="I621">
            <v>2</v>
          </cell>
          <cell r="J621">
            <v>2</v>
          </cell>
          <cell r="K621">
            <v>2</v>
          </cell>
          <cell r="L621">
            <v>2</v>
          </cell>
          <cell r="M621">
            <v>2</v>
          </cell>
          <cell r="N621">
            <v>2</v>
          </cell>
          <cell r="O621">
            <v>2</v>
          </cell>
          <cell r="P621">
            <v>2</v>
          </cell>
          <cell r="Q621">
            <v>2</v>
          </cell>
          <cell r="R621">
            <v>2</v>
          </cell>
          <cell r="S621">
            <v>2</v>
          </cell>
          <cell r="T621">
            <v>2</v>
          </cell>
        </row>
        <row r="622">
          <cell r="B622">
            <v>72400201</v>
          </cell>
          <cell r="C622" t="str">
            <v>072400201</v>
          </cell>
          <cell r="D622" t="str">
            <v>درس تعليم سيارة خصوصي</v>
          </cell>
          <cell r="E622" t="str">
            <v>درس / 40 دقيقة</v>
          </cell>
          <cell r="F622">
            <v>2023</v>
          </cell>
          <cell r="G622">
            <v>3</v>
          </cell>
          <cell r="H622">
            <v>63.75</v>
          </cell>
          <cell r="I622">
            <v>63.75</v>
          </cell>
          <cell r="J622">
            <v>65</v>
          </cell>
          <cell r="K622">
            <v>65</v>
          </cell>
          <cell r="L622">
            <v>65</v>
          </cell>
          <cell r="M622">
            <v>60</v>
          </cell>
          <cell r="N622">
            <v>60</v>
          </cell>
          <cell r="O622">
            <v>60</v>
          </cell>
          <cell r="P622">
            <v>60</v>
          </cell>
          <cell r="Q622">
            <v>60</v>
          </cell>
          <cell r="R622">
            <v>60</v>
          </cell>
          <cell r="S622">
            <v>60</v>
          </cell>
          <cell r="T622">
            <v>61.875</v>
          </cell>
        </row>
        <row r="623">
          <cell r="B623">
            <v>73200103</v>
          </cell>
          <cell r="C623" t="str">
            <v>073200103</v>
          </cell>
          <cell r="D623" t="str">
            <v>اجرة تاكسي مشترك طولكرم - نابلس</v>
          </cell>
          <cell r="E623" t="str">
            <v>سفرة</v>
          </cell>
          <cell r="F623">
            <v>2023</v>
          </cell>
          <cell r="G623">
            <v>3</v>
          </cell>
        </row>
        <row r="624">
          <cell r="B624">
            <v>73200105</v>
          </cell>
          <cell r="C624" t="str">
            <v>073200105</v>
          </cell>
          <cell r="D624" t="str">
            <v>اجرة تاكسي مشترك قلقيلية-نابلس</v>
          </cell>
          <cell r="E624" t="str">
            <v>سفرة</v>
          </cell>
          <cell r="F624">
            <v>2023</v>
          </cell>
          <cell r="G624">
            <v>3</v>
          </cell>
        </row>
        <row r="625">
          <cell r="B625">
            <v>73200109</v>
          </cell>
          <cell r="C625" t="str">
            <v>073200109</v>
          </cell>
          <cell r="D625" t="str">
            <v>اجرة تاكسي مشترك نابلس -رام الله</v>
          </cell>
          <cell r="E625" t="str">
            <v>سفرة</v>
          </cell>
          <cell r="F625">
            <v>2023</v>
          </cell>
          <cell r="G625">
            <v>3</v>
          </cell>
        </row>
        <row r="626">
          <cell r="B626">
            <v>73200112</v>
          </cell>
          <cell r="C626" t="str">
            <v>073200112</v>
          </cell>
          <cell r="D626" t="str">
            <v>اجرة تاكسي مشترك رام الله - عناتا - القدس</v>
          </cell>
          <cell r="E626" t="str">
            <v>سفرة</v>
          </cell>
          <cell r="F626">
            <v>2023</v>
          </cell>
          <cell r="G626">
            <v>3</v>
          </cell>
        </row>
        <row r="627">
          <cell r="B627">
            <v>73200113</v>
          </cell>
          <cell r="C627" t="str">
            <v>073200113</v>
          </cell>
          <cell r="D627" t="str">
            <v>اجرة تاكسي مشترك رام الله - اريحا</v>
          </cell>
          <cell r="E627" t="str">
            <v>سفرة</v>
          </cell>
          <cell r="F627">
            <v>2023</v>
          </cell>
          <cell r="G627">
            <v>3</v>
          </cell>
        </row>
        <row r="628">
          <cell r="B628">
            <v>73200114</v>
          </cell>
          <cell r="C628" t="str">
            <v>073200114</v>
          </cell>
          <cell r="D628" t="str">
            <v>اجرة تاكسي مشترك بيت لحم - رام الله</v>
          </cell>
          <cell r="E628" t="str">
            <v>سفرة</v>
          </cell>
          <cell r="F628">
            <v>2023</v>
          </cell>
          <cell r="G628">
            <v>3</v>
          </cell>
        </row>
        <row r="629">
          <cell r="B629">
            <v>73200115</v>
          </cell>
          <cell r="C629" t="str">
            <v>073200115</v>
          </cell>
          <cell r="D629" t="str">
            <v>اجرة تاكسي مشترك بيت لحم - الخليل</v>
          </cell>
          <cell r="E629" t="str">
            <v>سفرة</v>
          </cell>
          <cell r="F629">
            <v>2023</v>
          </cell>
          <cell r="G629">
            <v>3</v>
          </cell>
        </row>
        <row r="630">
          <cell r="B630">
            <v>73200116</v>
          </cell>
          <cell r="C630" t="str">
            <v>073200116</v>
          </cell>
          <cell r="D630" t="str">
            <v>أجرة تاكسي طلب داخل مدينة غزة</v>
          </cell>
          <cell r="E630" t="str">
            <v>سفرة</v>
          </cell>
          <cell r="F630">
            <v>2023</v>
          </cell>
          <cell r="G630">
            <v>3</v>
          </cell>
          <cell r="H630">
            <v>7</v>
          </cell>
          <cell r="I630">
            <v>7</v>
          </cell>
          <cell r="J630">
            <v>10</v>
          </cell>
          <cell r="K630">
            <v>10</v>
          </cell>
          <cell r="L630">
            <v>10</v>
          </cell>
          <cell r="M630">
            <v>10</v>
          </cell>
          <cell r="N630">
            <v>10</v>
          </cell>
          <cell r="O630">
            <v>10</v>
          </cell>
          <cell r="P630">
            <v>10</v>
          </cell>
          <cell r="Q630">
            <v>10</v>
          </cell>
          <cell r="R630">
            <v>10</v>
          </cell>
          <cell r="S630">
            <v>10</v>
          </cell>
          <cell r="T630">
            <v>9.5</v>
          </cell>
        </row>
        <row r="631">
          <cell r="B631">
            <v>73200117</v>
          </cell>
          <cell r="C631" t="str">
            <v>073200117</v>
          </cell>
          <cell r="D631" t="str">
            <v>أجرة تاكسي مشترك داخل مدينة غزة</v>
          </cell>
          <cell r="E631" t="str">
            <v>سفرة</v>
          </cell>
          <cell r="F631">
            <v>2023</v>
          </cell>
          <cell r="G631">
            <v>3</v>
          </cell>
          <cell r="H631">
            <v>2</v>
          </cell>
          <cell r="I631">
            <v>2</v>
          </cell>
          <cell r="J631">
            <v>2</v>
          </cell>
          <cell r="K631">
            <v>2</v>
          </cell>
          <cell r="L631">
            <v>2</v>
          </cell>
          <cell r="M631">
            <v>2</v>
          </cell>
          <cell r="N631">
            <v>2</v>
          </cell>
          <cell r="O631">
            <v>2</v>
          </cell>
          <cell r="P631">
            <v>2</v>
          </cell>
          <cell r="Q631">
            <v>2</v>
          </cell>
          <cell r="R631">
            <v>2</v>
          </cell>
          <cell r="S631">
            <v>2</v>
          </cell>
          <cell r="T631">
            <v>2</v>
          </cell>
        </row>
        <row r="632">
          <cell r="B632">
            <v>73200120</v>
          </cell>
          <cell r="C632" t="str">
            <v>073200120</v>
          </cell>
          <cell r="D632" t="str">
            <v>أجرة تاكسي مشترك غزة - خان يونس</v>
          </cell>
          <cell r="E632" t="str">
            <v>سفرة</v>
          </cell>
          <cell r="F632">
            <v>2023</v>
          </cell>
          <cell r="G632">
            <v>3</v>
          </cell>
          <cell r="H632">
            <v>6</v>
          </cell>
          <cell r="I632">
            <v>6</v>
          </cell>
          <cell r="J632">
            <v>6</v>
          </cell>
          <cell r="K632">
            <v>6</v>
          </cell>
          <cell r="L632">
            <v>6</v>
          </cell>
          <cell r="M632">
            <v>6</v>
          </cell>
          <cell r="N632">
            <v>6</v>
          </cell>
          <cell r="O632">
            <v>6</v>
          </cell>
          <cell r="P632">
            <v>6</v>
          </cell>
          <cell r="Q632">
            <v>6</v>
          </cell>
          <cell r="R632">
            <v>6</v>
          </cell>
          <cell r="S632">
            <v>6</v>
          </cell>
          <cell r="T632">
            <v>6</v>
          </cell>
        </row>
        <row r="633">
          <cell r="B633">
            <v>73200121</v>
          </cell>
          <cell r="C633" t="str">
            <v>073200121</v>
          </cell>
          <cell r="D633" t="str">
            <v>أجرة تاكسي مشترك النصيرات - غزة</v>
          </cell>
          <cell r="E633" t="str">
            <v>سفرة</v>
          </cell>
          <cell r="F633">
            <v>2023</v>
          </cell>
          <cell r="G633">
            <v>3</v>
          </cell>
          <cell r="H633">
            <v>3.5</v>
          </cell>
          <cell r="I633">
            <v>3.5</v>
          </cell>
          <cell r="J633">
            <v>3.5</v>
          </cell>
          <cell r="K633">
            <v>3.5</v>
          </cell>
          <cell r="L633">
            <v>3.5</v>
          </cell>
          <cell r="M633">
            <v>3</v>
          </cell>
          <cell r="N633">
            <v>3</v>
          </cell>
          <cell r="O633">
            <v>3</v>
          </cell>
          <cell r="P633">
            <v>3.5</v>
          </cell>
          <cell r="Q633">
            <v>3.5</v>
          </cell>
          <cell r="R633">
            <v>3.5</v>
          </cell>
          <cell r="S633">
            <v>3.5</v>
          </cell>
          <cell r="T633">
            <v>3.375</v>
          </cell>
        </row>
        <row r="634">
          <cell r="B634">
            <v>73200203</v>
          </cell>
          <cell r="C634" t="str">
            <v>073200203</v>
          </cell>
          <cell r="D634" t="str">
            <v>اجرة باص طولكرم - نابلس</v>
          </cell>
          <cell r="E634" t="str">
            <v>سفرة</v>
          </cell>
          <cell r="F634">
            <v>2023</v>
          </cell>
          <cell r="G634">
            <v>3</v>
          </cell>
        </row>
        <row r="635">
          <cell r="B635">
            <v>73200204</v>
          </cell>
          <cell r="C635" t="str">
            <v>073200204</v>
          </cell>
          <cell r="D635" t="str">
            <v>اجرة باص طولكرم - رام الله</v>
          </cell>
          <cell r="E635" t="str">
            <v>سفرة</v>
          </cell>
          <cell r="F635">
            <v>2023</v>
          </cell>
          <cell r="G635">
            <v>3</v>
          </cell>
        </row>
        <row r="636">
          <cell r="B636">
            <v>73200206</v>
          </cell>
          <cell r="C636" t="str">
            <v>073200206</v>
          </cell>
          <cell r="D636" t="str">
            <v>اجرة باص قلقيلية - نابلس</v>
          </cell>
          <cell r="E636" t="str">
            <v>سفرة</v>
          </cell>
          <cell r="F636">
            <v>2023</v>
          </cell>
          <cell r="G636">
            <v>3</v>
          </cell>
        </row>
        <row r="637">
          <cell r="B637">
            <v>73200208</v>
          </cell>
          <cell r="C637" t="str">
            <v>073200208</v>
          </cell>
          <cell r="D637" t="str">
            <v>اجرة باص نابلس -جنين</v>
          </cell>
          <cell r="E637" t="str">
            <v>سفرة</v>
          </cell>
          <cell r="F637">
            <v>2023</v>
          </cell>
          <cell r="G637">
            <v>3</v>
          </cell>
        </row>
        <row r="638">
          <cell r="B638">
            <v>73200209</v>
          </cell>
          <cell r="C638" t="str">
            <v>073200209</v>
          </cell>
          <cell r="D638" t="str">
            <v>اجرة باص نابلس -رام الله</v>
          </cell>
          <cell r="E638" t="str">
            <v>سفرة</v>
          </cell>
          <cell r="F638">
            <v>2023</v>
          </cell>
          <cell r="G638">
            <v>3</v>
          </cell>
        </row>
        <row r="639">
          <cell r="B639">
            <v>73200210</v>
          </cell>
          <cell r="C639" t="str">
            <v>073200210</v>
          </cell>
          <cell r="D639" t="str">
            <v>اجرة باص رام الله - القدس (مباشر)</v>
          </cell>
          <cell r="E639" t="str">
            <v>سفرة</v>
          </cell>
          <cell r="F639">
            <v>2023</v>
          </cell>
          <cell r="G639">
            <v>3</v>
          </cell>
        </row>
        <row r="640">
          <cell r="B640">
            <v>73200214</v>
          </cell>
          <cell r="C640" t="str">
            <v>073200214</v>
          </cell>
          <cell r="D640" t="str">
            <v>أجرة باص دير البلح - غزة</v>
          </cell>
          <cell r="E640" t="str">
            <v>سفرة</v>
          </cell>
          <cell r="F640">
            <v>2023</v>
          </cell>
          <cell r="G640">
            <v>3</v>
          </cell>
          <cell r="H640">
            <v>3</v>
          </cell>
          <cell r="I640">
            <v>3</v>
          </cell>
          <cell r="J640">
            <v>3</v>
          </cell>
          <cell r="K640">
            <v>3</v>
          </cell>
          <cell r="L640">
            <v>3</v>
          </cell>
          <cell r="M640">
            <v>2</v>
          </cell>
          <cell r="N640">
            <v>2</v>
          </cell>
          <cell r="O640">
            <v>2</v>
          </cell>
          <cell r="P640">
            <v>2</v>
          </cell>
          <cell r="Q640">
            <v>2</v>
          </cell>
          <cell r="R640">
            <v>2</v>
          </cell>
          <cell r="S640">
            <v>2</v>
          </cell>
          <cell r="T640">
            <v>2.4166666666666665</v>
          </cell>
        </row>
        <row r="641">
          <cell r="B641">
            <v>73300102</v>
          </cell>
          <cell r="C641" t="str">
            <v>073300102</v>
          </cell>
          <cell r="D641" t="str">
            <v>تذكرة طائرة ذهاب واياب – درجة اقتصادية – الخطوط الملكية الاردنية – من عمان الى الامارات مباشرة (من تاريخ الزيارة لمدة اسبوع 7 ايام)</v>
          </cell>
          <cell r="E641" t="str">
            <v>ذهاب واياب</v>
          </cell>
          <cell r="F641">
            <v>2023</v>
          </cell>
          <cell r="G641">
            <v>3</v>
          </cell>
          <cell r="H641">
            <v>1800.4</v>
          </cell>
          <cell r="I641">
            <v>1840.3</v>
          </cell>
          <cell r="J641">
            <v>1688.4</v>
          </cell>
          <cell r="K641">
            <v>1606.2</v>
          </cell>
          <cell r="L641">
            <v>1524.7</v>
          </cell>
          <cell r="M641">
            <v>1966.9</v>
          </cell>
          <cell r="N641">
            <v>1667.5</v>
          </cell>
          <cell r="O641">
            <v>1999.2</v>
          </cell>
          <cell r="P641">
            <v>1663.1</v>
          </cell>
          <cell r="Q641">
            <v>1650.1</v>
          </cell>
          <cell r="R641">
            <v>1650.1</v>
          </cell>
          <cell r="S641">
            <v>1650.1</v>
          </cell>
          <cell r="T641">
            <v>1725.583333333333</v>
          </cell>
        </row>
        <row r="642">
          <cell r="B642">
            <v>73300103</v>
          </cell>
          <cell r="C642" t="str">
            <v>073300103</v>
          </cell>
          <cell r="D642" t="str">
            <v>تذكرة طائرة ذهاب اياب - درجة اقتصادية - الخطوط الملكية الاردنية - من عمان  الى لندن مباشرة (من تاريخ الزيارة لمدة 7 أيام</v>
          </cell>
          <cell r="E642" t="str">
            <v>ذهاب واياب</v>
          </cell>
          <cell r="F642">
            <v>2023</v>
          </cell>
          <cell r="G642">
            <v>3</v>
          </cell>
          <cell r="H642">
            <v>2881.2</v>
          </cell>
          <cell r="I642">
            <v>2968</v>
          </cell>
          <cell r="J642">
            <v>3099.2</v>
          </cell>
          <cell r="K642">
            <v>3130</v>
          </cell>
          <cell r="L642">
            <v>2476.6999999999998</v>
          </cell>
          <cell r="M642">
            <v>3092</v>
          </cell>
          <cell r="N642">
            <v>3469</v>
          </cell>
          <cell r="O642">
            <v>3773.4</v>
          </cell>
          <cell r="P642">
            <v>3733</v>
          </cell>
          <cell r="Q642">
            <v>3817</v>
          </cell>
          <cell r="R642">
            <v>3817</v>
          </cell>
          <cell r="S642">
            <v>3817</v>
          </cell>
          <cell r="T642">
            <v>3339.4583333333335</v>
          </cell>
        </row>
        <row r="643">
          <cell r="B643">
            <v>73300104</v>
          </cell>
          <cell r="C643" t="str">
            <v>073300104</v>
          </cell>
          <cell r="D643" t="str">
            <v>تذكرة طائرة ذهاب واياب – درجة اقتصادية – الخطوط الملكية الاردنية – من عمان الى نيويرورك (واشنطن) مباشرة (من تاريخ الزيارة لمدة اسبوع 7 أيام)</v>
          </cell>
          <cell r="E643" t="str">
            <v>ذهاب واياب</v>
          </cell>
          <cell r="F643">
            <v>2023</v>
          </cell>
          <cell r="G643">
            <v>3</v>
          </cell>
          <cell r="H643">
            <v>5668.4</v>
          </cell>
          <cell r="I643">
            <v>5494.2</v>
          </cell>
          <cell r="J643">
            <v>4765.3</v>
          </cell>
          <cell r="K643">
            <v>4240.8</v>
          </cell>
          <cell r="L643">
            <v>4640.5</v>
          </cell>
          <cell r="M643">
            <v>5328.8</v>
          </cell>
          <cell r="N643">
            <v>4933.5</v>
          </cell>
          <cell r="O643">
            <v>6691.3</v>
          </cell>
          <cell r="P643">
            <v>4715.6000000000004</v>
          </cell>
          <cell r="Q643">
            <v>4727.8</v>
          </cell>
          <cell r="R643">
            <v>4727.8</v>
          </cell>
          <cell r="S643">
            <v>4727.8</v>
          </cell>
          <cell r="T643">
            <v>5055.1500000000005</v>
          </cell>
        </row>
        <row r="644">
          <cell r="B644">
            <v>81200101</v>
          </cell>
          <cell r="C644" t="str">
            <v>081200101</v>
          </cell>
          <cell r="D644" t="str">
            <v>تلفون لا سلكي PANASONIC يد واحدة مع كاشف وسبيكر يحفظ أرقام مع وقت وتاريخ كود 301mmb انتاج الصين- قاعدة واحدة</v>
          </cell>
          <cell r="E644" t="str">
            <v>تلفون</v>
          </cell>
          <cell r="F644">
            <v>2023</v>
          </cell>
          <cell r="G644">
            <v>3</v>
          </cell>
          <cell r="H644">
            <v>153.33333333333334</v>
          </cell>
          <cell r="I644">
            <v>160</v>
          </cell>
          <cell r="J644">
            <v>173.33333333333334</v>
          </cell>
          <cell r="K644">
            <v>166.66666666666666</v>
          </cell>
          <cell r="L644">
            <v>160</v>
          </cell>
          <cell r="M644">
            <v>173.33333333333334</v>
          </cell>
          <cell r="N644">
            <v>180</v>
          </cell>
          <cell r="O644">
            <v>183.33333333333334</v>
          </cell>
          <cell r="P644">
            <v>183.33333333333334</v>
          </cell>
          <cell r="Q644">
            <v>183.33333333333334</v>
          </cell>
          <cell r="R644">
            <v>183.33333333333334</v>
          </cell>
          <cell r="S644">
            <v>183.33333333333334</v>
          </cell>
          <cell r="T644">
            <v>173.61111111111109</v>
          </cell>
        </row>
        <row r="645">
          <cell r="B645">
            <v>81200102</v>
          </cell>
          <cell r="C645" t="str">
            <v>081200102</v>
          </cell>
          <cell r="D645" t="str">
            <v xml:space="preserve">تلفون سلكي UNIDAN  مع كاشف وسبيكر يحفظ 8 أرقام مع تاريخ ووقت كود 5412 انتاج الصين </v>
          </cell>
          <cell r="E645" t="str">
            <v>تلفون</v>
          </cell>
          <cell r="F645">
            <v>2023</v>
          </cell>
          <cell r="G645">
            <v>3</v>
          </cell>
          <cell r="H645">
            <v>95</v>
          </cell>
          <cell r="I645">
            <v>95</v>
          </cell>
          <cell r="J645">
            <v>95</v>
          </cell>
          <cell r="K645">
            <v>95</v>
          </cell>
          <cell r="L645">
            <v>95</v>
          </cell>
          <cell r="M645">
            <v>95</v>
          </cell>
          <cell r="N645">
            <v>95</v>
          </cell>
          <cell r="O645">
            <v>95</v>
          </cell>
          <cell r="P645">
            <v>95</v>
          </cell>
          <cell r="Q645">
            <v>95</v>
          </cell>
          <cell r="R645">
            <v>95</v>
          </cell>
          <cell r="S645">
            <v>95</v>
          </cell>
          <cell r="T645">
            <v>95</v>
          </cell>
        </row>
        <row r="646">
          <cell r="B646">
            <v>81200104</v>
          </cell>
          <cell r="C646" t="str">
            <v>081200104</v>
          </cell>
          <cell r="D646" t="str">
            <v>هاتف جوال - ابل - ايفون 8 (حجم الشاشة 4.7 انش، ذاكرة 64 جيجابايت، دقة كاميرا 12 ميغابيكسل)</v>
          </cell>
          <cell r="E646" t="str">
            <v>جهاز</v>
          </cell>
          <cell r="F646">
            <v>2023</v>
          </cell>
          <cell r="G646">
            <v>3</v>
          </cell>
          <cell r="H646">
            <v>3400</v>
          </cell>
          <cell r="I646">
            <v>3300</v>
          </cell>
          <cell r="J646">
            <v>3060</v>
          </cell>
          <cell r="K646">
            <v>2870</v>
          </cell>
          <cell r="L646">
            <v>2770</v>
          </cell>
          <cell r="M646">
            <v>3040</v>
          </cell>
          <cell r="N646">
            <v>3050</v>
          </cell>
          <cell r="O646">
            <v>2750</v>
          </cell>
          <cell r="P646">
            <v>2630</v>
          </cell>
          <cell r="Q646">
            <v>2670</v>
          </cell>
          <cell r="R646">
            <v>2670</v>
          </cell>
          <cell r="S646">
            <v>2670</v>
          </cell>
          <cell r="T646">
            <v>2906.6666666666665</v>
          </cell>
        </row>
        <row r="647">
          <cell r="B647">
            <v>81200105</v>
          </cell>
          <cell r="C647" t="str">
            <v>081200105</v>
          </cell>
          <cell r="D647" t="str">
            <v>هاتف جوال - سامسونج جلاكسي S22 - Altra شاشة 7 انش ذاكرة 256 جيجابايت</v>
          </cell>
          <cell r="E647" t="str">
            <v>جهاز</v>
          </cell>
          <cell r="F647">
            <v>2023</v>
          </cell>
          <cell r="G647">
            <v>3</v>
          </cell>
          <cell r="H647">
            <v>3400</v>
          </cell>
          <cell r="I647">
            <v>3400</v>
          </cell>
          <cell r="J647">
            <v>3390</v>
          </cell>
          <cell r="K647">
            <v>3525</v>
          </cell>
          <cell r="L647">
            <v>3525</v>
          </cell>
          <cell r="M647">
            <v>3525</v>
          </cell>
          <cell r="N647">
            <v>3000</v>
          </cell>
          <cell r="O647">
            <v>3250</v>
          </cell>
          <cell r="P647">
            <v>3250</v>
          </cell>
          <cell r="Q647">
            <v>3250</v>
          </cell>
          <cell r="R647">
            <v>3250</v>
          </cell>
          <cell r="S647">
            <v>3250</v>
          </cell>
          <cell r="T647">
            <v>3334.5833333333335</v>
          </cell>
        </row>
        <row r="648">
          <cell r="B648">
            <v>81200109</v>
          </cell>
          <cell r="C648" t="str">
            <v>081200109</v>
          </cell>
          <cell r="D648" t="str">
            <v>هاتف جوال S22 سامونج S22- SAMSUNG Galaxy S22 - Brand: Samsung, Brand Type: Single / multiple brand specified, Model: Galaxy S22, Type: Smart phone, Display size: 6.2", Internal storage: 128 GB, Primary camera resolution: 64 MP, Connectivity: 5G, Dual sim: No</v>
          </cell>
          <cell r="E648" t="str">
            <v>هاتف جوال</v>
          </cell>
          <cell r="F648">
            <v>2023</v>
          </cell>
          <cell r="G648">
            <v>3</v>
          </cell>
        </row>
        <row r="649">
          <cell r="B649">
            <v>81300102</v>
          </cell>
          <cell r="C649" t="str">
            <v>081300102</v>
          </cell>
          <cell r="D649" t="str">
            <v>تعرفة المكالمة الدولية  الاردن ومصر - هاتف ثابت - دقيقة</v>
          </cell>
          <cell r="E649" t="str">
            <v>دقيقة</v>
          </cell>
          <cell r="F649">
            <v>2023</v>
          </cell>
          <cell r="G649">
            <v>3</v>
          </cell>
          <cell r="H649">
            <v>1.1999999999999997</v>
          </cell>
          <cell r="I649">
            <v>1.1999999999999997</v>
          </cell>
          <cell r="J649">
            <v>1.1999999999999997</v>
          </cell>
          <cell r="K649">
            <v>1.1999999999999997</v>
          </cell>
          <cell r="L649">
            <v>1.1999999999999997</v>
          </cell>
          <cell r="M649">
            <v>1.1999999999999997</v>
          </cell>
          <cell r="N649">
            <v>1.1999999999999997</v>
          </cell>
          <cell r="O649">
            <v>1.1999999999999997</v>
          </cell>
          <cell r="P649">
            <v>1.1999999999999997</v>
          </cell>
          <cell r="Q649">
            <v>1.1999999999999997</v>
          </cell>
          <cell r="R649">
            <v>1.1999999999999997</v>
          </cell>
          <cell r="S649">
            <v>1.1999999999999997</v>
          </cell>
          <cell r="T649">
            <v>1.1999999999999995</v>
          </cell>
        </row>
        <row r="650">
          <cell r="B650">
            <v>81300106</v>
          </cell>
          <cell r="C650" t="str">
            <v>081300106</v>
          </cell>
          <cell r="D650" t="str">
            <v>تعرفة المكالمة الدولية الولايات المتحدة وكنداو ألاسكا وهاواي - هاتف ثابت - دقيقة</v>
          </cell>
          <cell r="E650" t="str">
            <v>دقيقة</v>
          </cell>
          <cell r="F650">
            <v>2023</v>
          </cell>
          <cell r="G650">
            <v>3</v>
          </cell>
          <cell r="H650">
            <v>1</v>
          </cell>
          <cell r="I650">
            <v>1</v>
          </cell>
          <cell r="J650">
            <v>1</v>
          </cell>
          <cell r="K650">
            <v>1</v>
          </cell>
          <cell r="L650">
            <v>1</v>
          </cell>
          <cell r="M650">
            <v>1</v>
          </cell>
          <cell r="N650">
            <v>1</v>
          </cell>
          <cell r="O650">
            <v>1</v>
          </cell>
          <cell r="P650">
            <v>1</v>
          </cell>
          <cell r="Q650">
            <v>1</v>
          </cell>
          <cell r="R650">
            <v>1</v>
          </cell>
          <cell r="S650">
            <v>1</v>
          </cell>
          <cell r="T650">
            <v>1</v>
          </cell>
        </row>
        <row r="651">
          <cell r="B651">
            <v>81300109</v>
          </cell>
          <cell r="C651" t="str">
            <v>081300109</v>
          </cell>
          <cell r="D651" t="str">
            <v>كرت جوال 50 شيكل</v>
          </cell>
          <cell r="E651" t="str">
            <v>كرت</v>
          </cell>
          <cell r="F651">
            <v>2023</v>
          </cell>
          <cell r="G651">
            <v>3</v>
          </cell>
          <cell r="H651">
            <v>50</v>
          </cell>
          <cell r="I651">
            <v>50</v>
          </cell>
          <cell r="J651">
            <v>50</v>
          </cell>
          <cell r="K651">
            <v>50</v>
          </cell>
          <cell r="L651">
            <v>50</v>
          </cell>
          <cell r="M651">
            <v>50</v>
          </cell>
          <cell r="N651">
            <v>50</v>
          </cell>
          <cell r="O651">
            <v>50</v>
          </cell>
          <cell r="P651">
            <v>50</v>
          </cell>
          <cell r="Q651">
            <v>50</v>
          </cell>
          <cell r="R651">
            <v>50</v>
          </cell>
          <cell r="S651">
            <v>50</v>
          </cell>
          <cell r="T651">
            <v>50</v>
          </cell>
        </row>
        <row r="652">
          <cell r="B652">
            <v>81300112</v>
          </cell>
          <cell r="C652" t="str">
            <v>081300112</v>
          </cell>
          <cell r="D652" t="str">
            <v>تعرفة المكالمة الى الهاتف الثابت داخل أراضي 48 - وقت عادي - لمدة دقيقة</v>
          </cell>
          <cell r="E652" t="str">
            <v>دقيقة</v>
          </cell>
          <cell r="F652">
            <v>2023</v>
          </cell>
          <cell r="G652">
            <v>3</v>
          </cell>
          <cell r="H652">
            <v>0.33999999999999991</v>
          </cell>
          <cell r="I652">
            <v>0.33999999999999991</v>
          </cell>
          <cell r="J652">
            <v>0.33999999999999991</v>
          </cell>
          <cell r="K652">
            <v>0.33999999999999991</v>
          </cell>
          <cell r="L652">
            <v>0.33999999999999991</v>
          </cell>
          <cell r="M652">
            <v>0.33999999999999991</v>
          </cell>
          <cell r="N652">
            <v>0.33999999999999991</v>
          </cell>
          <cell r="O652">
            <v>0.33999999999999991</v>
          </cell>
          <cell r="P652">
            <v>0.33999999999999991</v>
          </cell>
          <cell r="Q652">
            <v>0.33999999999999991</v>
          </cell>
          <cell r="R652">
            <v>0.33999999999999991</v>
          </cell>
          <cell r="S652">
            <v>0.33999999999999991</v>
          </cell>
          <cell r="T652">
            <v>0.33999999999999991</v>
          </cell>
        </row>
        <row r="653">
          <cell r="B653">
            <v>81300113</v>
          </cell>
          <cell r="C653" t="str">
            <v>081300113</v>
          </cell>
          <cell r="D653" t="str">
            <v>تعرفة المكالمة الى الهاتف الخلوي داخل أراضي 48 - وقت عادي - لمدة دقيقة</v>
          </cell>
          <cell r="E653" t="str">
            <v>دقيقة</v>
          </cell>
          <cell r="F653">
            <v>2023</v>
          </cell>
          <cell r="G653">
            <v>3</v>
          </cell>
          <cell r="H653">
            <v>0.66</v>
          </cell>
          <cell r="I653">
            <v>0.66</v>
          </cell>
          <cell r="J653">
            <v>0.66</v>
          </cell>
          <cell r="K653">
            <v>0.66</v>
          </cell>
          <cell r="L653">
            <v>0.66</v>
          </cell>
          <cell r="M653">
            <v>0.66</v>
          </cell>
          <cell r="N653">
            <v>0.66</v>
          </cell>
          <cell r="O653">
            <v>0.66</v>
          </cell>
          <cell r="P653">
            <v>0.66</v>
          </cell>
          <cell r="Q653">
            <v>0.66</v>
          </cell>
          <cell r="R653">
            <v>0.66</v>
          </cell>
          <cell r="S653">
            <v>0.66</v>
          </cell>
          <cell r="T653">
            <v>0.66</v>
          </cell>
        </row>
        <row r="654">
          <cell r="B654">
            <v>81300143</v>
          </cell>
          <cell r="C654" t="str">
            <v>081300143</v>
          </cell>
          <cell r="D654" t="str">
            <v xml:space="preserve">كرت وطنية 15 شيكل </v>
          </cell>
          <cell r="E654" t="str">
            <v>كرت</v>
          </cell>
          <cell r="F654">
            <v>2023</v>
          </cell>
          <cell r="G654">
            <v>3</v>
          </cell>
          <cell r="H654">
            <v>15</v>
          </cell>
          <cell r="I654">
            <v>15</v>
          </cell>
          <cell r="J654">
            <v>15</v>
          </cell>
          <cell r="K654">
            <v>15</v>
          </cell>
          <cell r="L654">
            <v>15</v>
          </cell>
          <cell r="M654">
            <v>15</v>
          </cell>
          <cell r="N654">
            <v>15</v>
          </cell>
          <cell r="O654">
            <v>15</v>
          </cell>
          <cell r="P654">
            <v>15</v>
          </cell>
          <cell r="Q654">
            <v>15</v>
          </cell>
          <cell r="R654">
            <v>15</v>
          </cell>
          <cell r="S654">
            <v>15</v>
          </cell>
          <cell r="T654">
            <v>15</v>
          </cell>
        </row>
        <row r="655">
          <cell r="B655">
            <v>81300144</v>
          </cell>
          <cell r="C655" t="str">
            <v>081300144</v>
          </cell>
          <cell r="D655" t="str">
            <v xml:space="preserve">كرت وطنية 50 شيكل </v>
          </cell>
          <cell r="E655" t="str">
            <v>كرت</v>
          </cell>
          <cell r="F655">
            <v>2023</v>
          </cell>
          <cell r="G655">
            <v>3</v>
          </cell>
          <cell r="H655">
            <v>50</v>
          </cell>
          <cell r="I655">
            <v>50</v>
          </cell>
          <cell r="J655">
            <v>50</v>
          </cell>
          <cell r="K655">
            <v>50</v>
          </cell>
          <cell r="L655">
            <v>50</v>
          </cell>
          <cell r="M655">
            <v>50</v>
          </cell>
          <cell r="N655">
            <v>50</v>
          </cell>
          <cell r="O655">
            <v>50</v>
          </cell>
          <cell r="P655">
            <v>50</v>
          </cell>
          <cell r="Q655">
            <v>50</v>
          </cell>
          <cell r="R655">
            <v>50</v>
          </cell>
          <cell r="S655">
            <v>50</v>
          </cell>
          <cell r="T655">
            <v>50</v>
          </cell>
        </row>
        <row r="656">
          <cell r="B656">
            <v>81300145</v>
          </cell>
          <cell r="C656" t="str">
            <v>081300145</v>
          </cell>
          <cell r="D656" t="str">
            <v>تعرفة المكالمة الهاتفية داخل فلسطين - وقت عادي - لمدة 3 دقائق</v>
          </cell>
          <cell r="E656" t="str">
            <v>تعرفة</v>
          </cell>
          <cell r="F656">
            <v>2023</v>
          </cell>
          <cell r="G656">
            <v>3</v>
          </cell>
          <cell r="H656">
            <v>0.21</v>
          </cell>
          <cell r="I656">
            <v>0.21</v>
          </cell>
          <cell r="J656">
            <v>0.21</v>
          </cell>
          <cell r="K656">
            <v>0.21</v>
          </cell>
          <cell r="L656">
            <v>0.21</v>
          </cell>
          <cell r="M656">
            <v>0.21</v>
          </cell>
          <cell r="N656">
            <v>0.21</v>
          </cell>
          <cell r="O656">
            <v>0.21</v>
          </cell>
          <cell r="P656">
            <v>0.21</v>
          </cell>
          <cell r="Q656">
            <v>0.21</v>
          </cell>
          <cell r="R656">
            <v>0.21</v>
          </cell>
          <cell r="S656">
            <v>0.21</v>
          </cell>
          <cell r="T656">
            <v>0.21</v>
          </cell>
        </row>
        <row r="657">
          <cell r="B657">
            <v>81300405</v>
          </cell>
          <cell r="C657" t="str">
            <v>081300405</v>
          </cell>
          <cell r="D657" t="str">
            <v>بدل اشتراك خدمة خط النت منزلي سرعة 8 ميجا</v>
          </cell>
          <cell r="E657" t="str">
            <v>اشتراك شهري</v>
          </cell>
          <cell r="F657">
            <v>2023</v>
          </cell>
          <cell r="G657">
            <v>3</v>
          </cell>
          <cell r="H657">
            <v>62</v>
          </cell>
          <cell r="I657">
            <v>62</v>
          </cell>
          <cell r="J657">
            <v>55</v>
          </cell>
          <cell r="K657">
            <v>55</v>
          </cell>
          <cell r="L657">
            <v>55</v>
          </cell>
          <cell r="M657">
            <v>51</v>
          </cell>
          <cell r="N657">
            <v>51</v>
          </cell>
          <cell r="O657">
            <v>51</v>
          </cell>
          <cell r="P657">
            <v>51</v>
          </cell>
          <cell r="Q657">
            <v>51</v>
          </cell>
          <cell r="R657">
            <v>51</v>
          </cell>
          <cell r="S657">
            <v>51</v>
          </cell>
          <cell r="T657">
            <v>53.833333333333336</v>
          </cell>
        </row>
        <row r="658">
          <cell r="B658">
            <v>81300406</v>
          </cell>
          <cell r="C658" t="str">
            <v>081300406</v>
          </cell>
          <cell r="D658" t="str">
            <v>بدل اشتراك خدمة الانترنت منزلي سرعة 8 ميجا</v>
          </cell>
          <cell r="E658" t="str">
            <v>اشتراك شهري</v>
          </cell>
          <cell r="F658">
            <v>2023</v>
          </cell>
          <cell r="G658">
            <v>3</v>
          </cell>
          <cell r="H658">
            <v>148</v>
          </cell>
          <cell r="I658">
            <v>148</v>
          </cell>
          <cell r="J658">
            <v>148</v>
          </cell>
          <cell r="K658">
            <v>148</v>
          </cell>
          <cell r="L658">
            <v>148</v>
          </cell>
          <cell r="M658">
            <v>148</v>
          </cell>
          <cell r="N658">
            <v>148</v>
          </cell>
          <cell r="O658">
            <v>148</v>
          </cell>
          <cell r="P658">
            <v>148</v>
          </cell>
          <cell r="Q658">
            <v>148</v>
          </cell>
          <cell r="R658">
            <v>148</v>
          </cell>
          <cell r="S658">
            <v>148</v>
          </cell>
          <cell r="T658">
            <v>148</v>
          </cell>
        </row>
        <row r="659">
          <cell r="B659">
            <v>81300407</v>
          </cell>
          <cell r="C659" t="str">
            <v>081300407</v>
          </cell>
          <cell r="D659" t="str">
            <v>اشتراك انترنت شهري - شركة حضارة - سرعة 8MB - مشترك جديد</v>
          </cell>
          <cell r="E659" t="str">
            <v>اشتراك شهري</v>
          </cell>
          <cell r="F659">
            <v>2023</v>
          </cell>
          <cell r="G659">
            <v>3</v>
          </cell>
          <cell r="H659">
            <v>39</v>
          </cell>
          <cell r="I659">
            <v>39</v>
          </cell>
          <cell r="J659">
            <v>39</v>
          </cell>
          <cell r="K659">
            <v>39</v>
          </cell>
          <cell r="L659">
            <v>39</v>
          </cell>
          <cell r="M659">
            <v>39</v>
          </cell>
          <cell r="N659">
            <v>39</v>
          </cell>
          <cell r="O659">
            <v>39</v>
          </cell>
          <cell r="P659">
            <v>51</v>
          </cell>
          <cell r="Q659">
            <v>51</v>
          </cell>
          <cell r="R659">
            <v>51</v>
          </cell>
          <cell r="S659">
            <v>51</v>
          </cell>
          <cell r="T659">
            <v>43</v>
          </cell>
        </row>
        <row r="660">
          <cell r="B660">
            <v>81300408</v>
          </cell>
          <cell r="C660" t="str">
            <v>081300408</v>
          </cell>
          <cell r="D660" t="str">
            <v>اشتراك انترنت شهري - شركة حضارة - سرعة 16MB - مشترك جديد</v>
          </cell>
          <cell r="E660" t="str">
            <v>اشتراك شهري</v>
          </cell>
          <cell r="F660">
            <v>2023</v>
          </cell>
          <cell r="G660">
            <v>3</v>
          </cell>
          <cell r="H660">
            <v>45</v>
          </cell>
          <cell r="I660">
            <v>45</v>
          </cell>
          <cell r="J660">
            <v>45</v>
          </cell>
          <cell r="K660">
            <v>45</v>
          </cell>
          <cell r="L660">
            <v>45</v>
          </cell>
          <cell r="M660">
            <v>45</v>
          </cell>
          <cell r="N660">
            <v>45</v>
          </cell>
          <cell r="O660">
            <v>45</v>
          </cell>
          <cell r="P660">
            <v>68</v>
          </cell>
          <cell r="Q660">
            <v>68</v>
          </cell>
          <cell r="R660">
            <v>68</v>
          </cell>
          <cell r="S660">
            <v>68</v>
          </cell>
          <cell r="T660">
            <v>52.666666666666664</v>
          </cell>
        </row>
        <row r="661">
          <cell r="B661">
            <v>81300409</v>
          </cell>
          <cell r="C661" t="str">
            <v>081300409</v>
          </cell>
          <cell r="D661" t="str">
            <v>اشتراك انترنت شهري - شركة CALL U - سرعة 8MB - مشترك جديد</v>
          </cell>
          <cell r="E661" t="str">
            <v>اشتراك شهري</v>
          </cell>
          <cell r="F661">
            <v>2023</v>
          </cell>
          <cell r="G661">
            <v>3</v>
          </cell>
          <cell r="H661">
            <v>46.666666666666664</v>
          </cell>
          <cell r="I661">
            <v>46.666666666666664</v>
          </cell>
          <cell r="J661">
            <v>52</v>
          </cell>
          <cell r="K661">
            <v>52</v>
          </cell>
          <cell r="L661">
            <v>52</v>
          </cell>
          <cell r="M661">
            <v>40</v>
          </cell>
          <cell r="N661">
            <v>40</v>
          </cell>
          <cell r="O661">
            <v>40</v>
          </cell>
          <cell r="P661">
            <v>40</v>
          </cell>
          <cell r="Q661">
            <v>40</v>
          </cell>
          <cell r="R661">
            <v>40</v>
          </cell>
          <cell r="S661">
            <v>40</v>
          </cell>
          <cell r="T661">
            <v>44.111111111111107</v>
          </cell>
        </row>
        <row r="662">
          <cell r="B662">
            <v>81300410</v>
          </cell>
          <cell r="C662" t="str">
            <v>081300410</v>
          </cell>
          <cell r="D662" t="str">
            <v>اشتراك انترنت شهري - شركة CALL U - سرعة 16MB - مشترك جديد</v>
          </cell>
          <cell r="E662" t="str">
            <v>اشتراك شهري</v>
          </cell>
          <cell r="F662">
            <v>2023</v>
          </cell>
          <cell r="G662">
            <v>3</v>
          </cell>
          <cell r="H662">
            <v>53.333333333333336</v>
          </cell>
          <cell r="I662">
            <v>53.333333333333336</v>
          </cell>
          <cell r="J662">
            <v>82</v>
          </cell>
          <cell r="K662">
            <v>82</v>
          </cell>
          <cell r="L662">
            <v>82</v>
          </cell>
          <cell r="M662">
            <v>63.333333333333336</v>
          </cell>
          <cell r="N662">
            <v>63.333333333333336</v>
          </cell>
          <cell r="O662">
            <v>63.333333333333336</v>
          </cell>
          <cell r="P662">
            <v>63.333333333333336</v>
          </cell>
          <cell r="Q662">
            <v>63.333333333333336</v>
          </cell>
          <cell r="R662">
            <v>63.333333333333336</v>
          </cell>
          <cell r="S662">
            <v>63.333333333333336</v>
          </cell>
          <cell r="T662">
            <v>66.333333333333343</v>
          </cell>
        </row>
        <row r="663">
          <cell r="B663">
            <v>81300411</v>
          </cell>
          <cell r="C663" t="str">
            <v>081300411</v>
          </cell>
          <cell r="D663" t="str">
            <v>اشتراك باقت نت "نت فون 8"</v>
          </cell>
          <cell r="E663" t="str">
            <v>اشتراك شهري</v>
          </cell>
          <cell r="F663">
            <v>2023</v>
          </cell>
          <cell r="G663">
            <v>3</v>
          </cell>
          <cell r="H663">
            <v>90</v>
          </cell>
          <cell r="I663">
            <v>90</v>
          </cell>
          <cell r="J663">
            <v>90</v>
          </cell>
          <cell r="K663">
            <v>90</v>
          </cell>
          <cell r="L663">
            <v>90</v>
          </cell>
          <cell r="M663">
            <v>90</v>
          </cell>
          <cell r="N663">
            <v>90</v>
          </cell>
          <cell r="O663">
            <v>90</v>
          </cell>
          <cell r="P663">
            <v>90</v>
          </cell>
          <cell r="Q663">
            <v>90</v>
          </cell>
          <cell r="R663">
            <v>90</v>
          </cell>
          <cell r="S663">
            <v>90</v>
          </cell>
          <cell r="T663">
            <v>90</v>
          </cell>
        </row>
        <row r="664">
          <cell r="B664">
            <v>81300412</v>
          </cell>
          <cell r="C664" t="str">
            <v>081300412</v>
          </cell>
          <cell r="D664" t="str">
            <v>اشتراك باقة انترنت "باقة انترنت فون 8"</v>
          </cell>
          <cell r="E664" t="str">
            <v>اشتراك شهري</v>
          </cell>
          <cell r="F664">
            <v>2023</v>
          </cell>
          <cell r="G664">
            <v>3</v>
          </cell>
          <cell r="H664">
            <v>148</v>
          </cell>
          <cell r="I664">
            <v>148</v>
          </cell>
          <cell r="J664">
            <v>143</v>
          </cell>
          <cell r="K664">
            <v>143</v>
          </cell>
          <cell r="L664">
            <v>143</v>
          </cell>
          <cell r="M664">
            <v>143</v>
          </cell>
          <cell r="N664">
            <v>143</v>
          </cell>
          <cell r="O664">
            <v>143</v>
          </cell>
          <cell r="P664">
            <v>143</v>
          </cell>
          <cell r="Q664">
            <v>143</v>
          </cell>
          <cell r="R664">
            <v>143</v>
          </cell>
          <cell r="S664">
            <v>143</v>
          </cell>
          <cell r="T664">
            <v>143.83333333333334</v>
          </cell>
        </row>
        <row r="665">
          <cell r="B665">
            <v>91100101</v>
          </cell>
          <cell r="C665" t="str">
            <v>091100101</v>
          </cell>
          <cell r="D665" t="str">
            <v xml:space="preserve">تلفزيون LG - تقنية  LED - بوصة 43  - انتاج كوريا </v>
          </cell>
          <cell r="E665" t="str">
            <v>تلفزيون</v>
          </cell>
          <cell r="F665">
            <v>2023</v>
          </cell>
          <cell r="G665">
            <v>3</v>
          </cell>
          <cell r="H665">
            <v>1700</v>
          </cell>
          <cell r="I665">
            <v>1700</v>
          </cell>
          <cell r="J665">
            <v>1700</v>
          </cell>
          <cell r="K665">
            <v>1700</v>
          </cell>
          <cell r="L665">
            <v>1700</v>
          </cell>
          <cell r="M665">
            <v>1700</v>
          </cell>
          <cell r="N665">
            <v>1700</v>
          </cell>
          <cell r="O665">
            <v>1700</v>
          </cell>
          <cell r="P665">
            <v>1700</v>
          </cell>
          <cell r="Q665">
            <v>1700</v>
          </cell>
          <cell r="R665">
            <v>1700</v>
          </cell>
          <cell r="S665">
            <v>1700</v>
          </cell>
          <cell r="T665">
            <v>1700</v>
          </cell>
        </row>
        <row r="666">
          <cell r="B666">
            <v>91100102</v>
          </cell>
          <cell r="C666" t="str">
            <v>091100102</v>
          </cell>
          <cell r="D666" t="str">
            <v>تلفزيون تقنية بلازما LG  بوصة 50 HD انتاج كوريا - 50PN4500</v>
          </cell>
          <cell r="E666" t="str">
            <v>تلفزيون</v>
          </cell>
          <cell r="F666">
            <v>2023</v>
          </cell>
          <cell r="G666">
            <v>3</v>
          </cell>
        </row>
        <row r="667">
          <cell r="B667">
            <v>91100103</v>
          </cell>
          <cell r="C667" t="str">
            <v>091100103</v>
          </cell>
          <cell r="D667" t="str">
            <v xml:space="preserve">تلفزيون LG  تقنية LED -  بوصة 32 -  انتاج كوريا - 32LB563 </v>
          </cell>
          <cell r="E667" t="str">
            <v>تلفزيون</v>
          </cell>
          <cell r="F667">
            <v>2023</v>
          </cell>
          <cell r="G667">
            <v>3</v>
          </cell>
          <cell r="H667">
            <v>1300</v>
          </cell>
          <cell r="I667">
            <v>1300</v>
          </cell>
          <cell r="J667">
            <v>1300</v>
          </cell>
          <cell r="K667">
            <v>1300</v>
          </cell>
          <cell r="L667">
            <v>1300</v>
          </cell>
          <cell r="M667">
            <v>1300</v>
          </cell>
          <cell r="N667">
            <v>1300</v>
          </cell>
          <cell r="O667">
            <v>1300</v>
          </cell>
          <cell r="P667">
            <v>1300</v>
          </cell>
          <cell r="Q667">
            <v>1300</v>
          </cell>
          <cell r="R667">
            <v>1300</v>
          </cell>
          <cell r="S667">
            <v>1300</v>
          </cell>
          <cell r="T667">
            <v>1300</v>
          </cell>
        </row>
        <row r="668">
          <cell r="B668">
            <v>91100104</v>
          </cell>
          <cell r="C668" t="str">
            <v>091100104</v>
          </cell>
          <cell r="D668" t="str">
            <v>تلفزيون LG  تقنية LED -  بوصة 42 Brand: LG, Brand Type: Single / multiple brand specified, Model: 43LM6300PLA (indicative) (S), Quantity: 1, Unit of measurement: Piece, Type: Flat panel LED TV, Smart TV, Display size: 43" / 109 cm, Display resolution: Full HD, Pixels: , Optical zoom: , Video sequence mode: , Censor type: ,Connectivity: HDMI, USB, WiFi, Ethernet,  Exclude: 4k or 3D models, curved TVs</v>
          </cell>
          <cell r="E668" t="str">
            <v>تلفزيون</v>
          </cell>
          <cell r="F668">
            <v>2023</v>
          </cell>
          <cell r="G668">
            <v>3</v>
          </cell>
          <cell r="H668">
            <v>1650</v>
          </cell>
          <cell r="I668">
            <v>1650</v>
          </cell>
          <cell r="J668">
            <v>1650</v>
          </cell>
          <cell r="K668">
            <v>1650</v>
          </cell>
          <cell r="L668">
            <v>1650</v>
          </cell>
          <cell r="M668">
            <v>1650</v>
          </cell>
          <cell r="N668">
            <v>1650</v>
          </cell>
          <cell r="O668">
            <v>1650</v>
          </cell>
          <cell r="P668">
            <v>1600</v>
          </cell>
          <cell r="Q668">
            <v>1600</v>
          </cell>
          <cell r="R668">
            <v>1600</v>
          </cell>
          <cell r="S668">
            <v>1600</v>
          </cell>
          <cell r="T668">
            <v>1633.3333333333333</v>
          </cell>
        </row>
        <row r="669">
          <cell r="B669">
            <v>91100105</v>
          </cell>
          <cell r="C669" t="str">
            <v>091100105</v>
          </cell>
          <cell r="D669" t="str">
            <v>تلفزيون SAMSUNG  تقنية LED  -  بوصة 43 -  Brand: Samsung, Brand Type: Single / multiple brand specified, Model: Class N5300 (indicative) (S), Quantity: 1, Unit of measurement: Piece, Type: Flat panel LED TV, Smart TV, Display size: 43" / 109 cm, Display resolution: Full HD, Pixels: , Optical zoom: , Video sequence mode: ,  Connectivity: HDMI, USB, WiFi, Ethernet,  Exclude: 4k or 3D models, curved TVs</v>
          </cell>
          <cell r="E669" t="str">
            <v>تلفزيون</v>
          </cell>
          <cell r="F669">
            <v>2023</v>
          </cell>
          <cell r="G669">
            <v>3</v>
          </cell>
        </row>
        <row r="670">
          <cell r="B670">
            <v>91100106</v>
          </cell>
          <cell r="C670" t="str">
            <v>091100106</v>
          </cell>
          <cell r="D670" t="str">
            <v>تلفزيون SONY، تقنية LED، بوصة 43، Brand: Sony, Brand Type: Single / multiple brand specified, Model: X720E Series (indicative) (S), Quantity: 1, Unit of measurement: Piece, Type: Flat panel LED TV, Smart TV, Display size: 43" / 109 cm, Display resolution: 4K Ultra HD, Pixels: , Connectivity: HDMI, USB, WiFi, Ethernet, Operating system</v>
          </cell>
          <cell r="E670" t="str">
            <v>تلفزيون</v>
          </cell>
          <cell r="F670">
            <v>2023</v>
          </cell>
          <cell r="G670">
            <v>3</v>
          </cell>
        </row>
        <row r="671">
          <cell r="B671">
            <v>91100107</v>
          </cell>
          <cell r="C671" t="str">
            <v>091100107</v>
          </cell>
          <cell r="D671" t="str">
            <v>تلفزيون SAMSUNG، تقنية LED، بوصة 55 ، Brand: SAMSUNG, Brand Type: Single / multiple brand specified, Model: Class RU7300 (indicative) (S), Quantity: 1, Unit of measurement: Piece, Type: Curved screen, Smart TV, Display size: 55'''''''' / 140 cm, Display resolution: 4K Ultra HD, Pixels: , , Processor: ,Connectivity: HDMI, USB, WiFi, Ethernet, Operating system</v>
          </cell>
          <cell r="E671" t="str">
            <v>تلفزيون</v>
          </cell>
          <cell r="F671">
            <v>2023</v>
          </cell>
          <cell r="G671">
            <v>3</v>
          </cell>
          <cell r="H671">
            <v>2800</v>
          </cell>
          <cell r="I671">
            <v>2800</v>
          </cell>
          <cell r="J671">
            <v>2800</v>
          </cell>
          <cell r="K671">
            <v>2800</v>
          </cell>
          <cell r="L671">
            <v>2800</v>
          </cell>
          <cell r="M671">
            <v>2800</v>
          </cell>
          <cell r="N671">
            <v>2800</v>
          </cell>
          <cell r="O671">
            <v>2800</v>
          </cell>
          <cell r="P671">
            <v>2900</v>
          </cell>
          <cell r="Q671">
            <v>2900</v>
          </cell>
          <cell r="R671">
            <v>2900</v>
          </cell>
          <cell r="S671">
            <v>2900</v>
          </cell>
          <cell r="T671">
            <v>2833.3333333333335</v>
          </cell>
        </row>
        <row r="672">
          <cell r="B672">
            <v>91200101</v>
          </cell>
          <cell r="C672" t="str">
            <v>091200101</v>
          </cell>
          <cell r="D672" t="str">
            <v>كاميرا CANON IXUS 190، Brand: Canon, Brand Type: Single / multiple brand specified, Model: IXUS 190, Quantity: 1, Unit of measurement: Piece, Type: Digital compact camera (point and shoot), Display size: 2.7", Display resolution: 0.23 MP / 230k pixels, Pixels: 20 MP, Optical zoom: 20x, Video sequence mode:  (HD) 1280 x 720, 25 fps, Censor type:  1/2.3 type CCD, Processor: , Installed memory: , Mass storage: , CD/DVD: , Connectivity: Wi-Fi</v>
          </cell>
          <cell r="E672" t="str">
            <v>كاميرا</v>
          </cell>
          <cell r="F672">
            <v>2023</v>
          </cell>
          <cell r="G672">
            <v>3</v>
          </cell>
          <cell r="H672">
            <v>600</v>
          </cell>
          <cell r="I672">
            <v>600</v>
          </cell>
          <cell r="J672">
            <v>600</v>
          </cell>
          <cell r="K672">
            <v>600</v>
          </cell>
          <cell r="L672">
            <v>600</v>
          </cell>
          <cell r="M672">
            <v>600</v>
          </cell>
          <cell r="N672">
            <v>600</v>
          </cell>
          <cell r="O672">
            <v>600</v>
          </cell>
          <cell r="P672">
            <v>583.33333333333337</v>
          </cell>
          <cell r="Q672">
            <v>583.33333333333337</v>
          </cell>
          <cell r="R672">
            <v>583.33333333333337</v>
          </cell>
          <cell r="S672">
            <v>583.33333333333337</v>
          </cell>
          <cell r="T672">
            <v>594.44444444444434</v>
          </cell>
        </row>
        <row r="673">
          <cell r="B673">
            <v>91300101</v>
          </cell>
          <cell r="C673" t="str">
            <v>091300101</v>
          </cell>
          <cell r="D673" t="str">
            <v>LABTOP - ASUS-X556A - PRODUCE IN CHINA</v>
          </cell>
          <cell r="E673" t="str">
            <v>LABTOP</v>
          </cell>
          <cell r="F673">
            <v>2023</v>
          </cell>
          <cell r="G673">
            <v>3</v>
          </cell>
          <cell r="H673">
            <v>1833.3333333333333</v>
          </cell>
          <cell r="I673">
            <v>1833.3333333333333</v>
          </cell>
          <cell r="J673">
            <v>1833.3333333333333</v>
          </cell>
          <cell r="K673">
            <v>1833.3333333333333</v>
          </cell>
          <cell r="L673">
            <v>1833.3333333333333</v>
          </cell>
          <cell r="M673">
            <v>1833.3333333333333</v>
          </cell>
          <cell r="N673">
            <v>1833.3333333333333</v>
          </cell>
          <cell r="O673">
            <v>1833.3333333333333</v>
          </cell>
          <cell r="P673">
            <v>1833.3333333333333</v>
          </cell>
          <cell r="Q673">
            <v>1833.3333333333333</v>
          </cell>
          <cell r="R673">
            <v>1833.3333333333333</v>
          </cell>
          <cell r="S673">
            <v>1833.3333333333333</v>
          </cell>
          <cell r="T673">
            <v>1833.333333333333</v>
          </cell>
        </row>
        <row r="674">
          <cell r="B674">
            <v>91300103</v>
          </cell>
          <cell r="C674" t="str">
            <v>091300103</v>
          </cell>
          <cell r="D674" t="str">
            <v>كمبيوتر محمول،  LENOVO Ideapad 500 series، حجم الشاشة 15.6 انش، دقة الشاشة HD 1920*1080 LED، معالج البيانات INTEL DUAL CORE I5-8250U، الذاكرة 8 جيغابايت</v>
          </cell>
          <cell r="E674" t="str">
            <v>LABTOP</v>
          </cell>
          <cell r="F674">
            <v>2023</v>
          </cell>
          <cell r="G674">
            <v>3</v>
          </cell>
          <cell r="H674">
            <v>3500</v>
          </cell>
          <cell r="I674">
            <v>3608</v>
          </cell>
          <cell r="J674">
            <v>3604</v>
          </cell>
          <cell r="K674">
            <v>3580</v>
          </cell>
          <cell r="L674">
            <v>3600</v>
          </cell>
          <cell r="M674">
            <v>3604</v>
          </cell>
          <cell r="N674">
            <v>3640</v>
          </cell>
          <cell r="O674">
            <v>3610</v>
          </cell>
          <cell r="P674">
            <v>3690</v>
          </cell>
          <cell r="Q674">
            <v>3690</v>
          </cell>
          <cell r="R674">
            <v>3690</v>
          </cell>
          <cell r="S674">
            <v>3690</v>
          </cell>
          <cell r="T674">
            <v>3625.5</v>
          </cell>
        </row>
        <row r="675">
          <cell r="B675">
            <v>91300104</v>
          </cell>
          <cell r="C675" t="str">
            <v>091300104</v>
          </cell>
          <cell r="D675" t="str">
            <v>كمبيوتر محمول اج بي بافاليون سيريز ، HP Pavilion Series، Pavilion series (such as Pavilion x360 14-dh1010tu) (S), Quantity: 1, Unit of measurement: Piece, Type: Laptop computer, Display size: 14” , Display resolution: Full HD 1920 x 1080, Pixels: , Optical zoom: , Video sequence mode: , Censor type: , Processor: i5-10210U, 1.6 GHz or i7-10510U, 1.8 GHz, Installed memory: 8 GB, Mass storage: 256 GB SSD, CD/DVD: No, Connectivity: Wi-Fi, Bluetooth , Operating system: Windows 10 Home</v>
          </cell>
          <cell r="E675" t="str">
            <v>LABTOP</v>
          </cell>
          <cell r="F675">
            <v>2023</v>
          </cell>
          <cell r="G675">
            <v>3</v>
          </cell>
          <cell r="H675">
            <v>4061.2</v>
          </cell>
          <cell r="I675">
            <v>4101.2</v>
          </cell>
          <cell r="J675">
            <v>4160</v>
          </cell>
          <cell r="K675">
            <v>4140</v>
          </cell>
          <cell r="L675">
            <v>4140</v>
          </cell>
          <cell r="M675">
            <v>4300</v>
          </cell>
          <cell r="N675">
            <v>4384</v>
          </cell>
          <cell r="O675">
            <v>4392</v>
          </cell>
          <cell r="P675">
            <v>4392</v>
          </cell>
          <cell r="Q675">
            <v>4392</v>
          </cell>
          <cell r="R675">
            <v>4392</v>
          </cell>
          <cell r="S675">
            <v>4392</v>
          </cell>
          <cell r="T675">
            <v>4270.5333333333338</v>
          </cell>
        </row>
        <row r="676">
          <cell r="B676">
            <v>91300105</v>
          </cell>
          <cell r="C676" t="str">
            <v>091300105</v>
          </cell>
          <cell r="D676" t="str">
            <v>جهاز لوحي، آبل آيباد (2018)، 128GB، حجم الشاشة 9.7 انش، دقة الشاشة RETINA 2048*1536 PIXELS، معالج البيانات M10 MOTION APPLE A10 64- BIT، الذاكرة 3 جيجابايت، التخزين 128 جيجابايت، نظام التشغيل IOS</v>
          </cell>
          <cell r="E676" t="str">
            <v>جهاز لوحي</v>
          </cell>
          <cell r="F676">
            <v>2023</v>
          </cell>
          <cell r="G676">
            <v>3</v>
          </cell>
          <cell r="H676">
            <v>1550</v>
          </cell>
          <cell r="I676">
            <v>1550</v>
          </cell>
          <cell r="J676">
            <v>1616.6666666666667</v>
          </cell>
          <cell r="K676">
            <v>1783.3333333333333</v>
          </cell>
          <cell r="L676">
            <v>1783.3333333333333</v>
          </cell>
          <cell r="M676">
            <v>1783.3333333333333</v>
          </cell>
          <cell r="N676">
            <v>1783.3333333333333</v>
          </cell>
          <cell r="O676">
            <v>1783.3333333333333</v>
          </cell>
          <cell r="P676">
            <v>1783.3333333333333</v>
          </cell>
          <cell r="Q676">
            <v>1783.3333333333333</v>
          </cell>
          <cell r="R676">
            <v>1783.3333333333333</v>
          </cell>
          <cell r="S676">
            <v>1783.3333333333333</v>
          </cell>
          <cell r="T676">
            <v>1730.5555555555557</v>
          </cell>
        </row>
        <row r="677">
          <cell r="B677">
            <v>91300106</v>
          </cell>
          <cell r="C677" t="str">
            <v>091300106</v>
          </cell>
          <cell r="D677" t="str">
            <v>جهاز لوحي سامسونج جالكسي  LITE تاب 32 GB A7، بدون شريحة مواصفات Galaxy Tab A7 , Quantity: 1, Unit of measurement: Piece, Type: Tablet, Display size: 11", Display resolution: 1600 x 2560 pixels, 16:10 ratio (~288 ppi density), Pixels: , Optical zoom: , Video sequence mode: , Censor type: , Processor: Qualcomm Snapdragon 865+, Installed memory: 6 GB, Mass storage: 128 GB, CD/DVD: , Connectivity: Wi-Fi, Bluetooth , Operating system: Android</v>
          </cell>
          <cell r="E677" t="str">
            <v>جهاز لوحي</v>
          </cell>
          <cell r="F677">
            <v>2023</v>
          </cell>
          <cell r="G677">
            <v>3</v>
          </cell>
          <cell r="H677">
            <v>665</v>
          </cell>
          <cell r="I677">
            <v>665</v>
          </cell>
          <cell r="J677">
            <v>665</v>
          </cell>
          <cell r="K677">
            <v>665</v>
          </cell>
          <cell r="L677">
            <v>665</v>
          </cell>
          <cell r="M677">
            <v>665</v>
          </cell>
          <cell r="N677">
            <v>665</v>
          </cell>
          <cell r="O677">
            <v>665</v>
          </cell>
          <cell r="P677">
            <v>665</v>
          </cell>
          <cell r="Q677">
            <v>665</v>
          </cell>
          <cell r="R677">
            <v>665</v>
          </cell>
          <cell r="S677">
            <v>665</v>
          </cell>
          <cell r="T677">
            <v>665</v>
          </cell>
        </row>
        <row r="678">
          <cell r="B678">
            <v>91300107</v>
          </cell>
          <cell r="C678" t="str">
            <v>091300107</v>
          </cell>
          <cell r="D678" t="str">
            <v>كمبيوتر محمول آبل ماك بوك آير APPLE MacBook Air، MacBook Air 13.3 inch (S), Quantity: 1, Unit of measurement: Piece, Type: Laptop computer, Display size: 13.3" , Display resolution: 560-by-1600 native resolution at 227 pixels per inch, Pixels: , Optical zoom: , Video sequence mode: , Censor type: , Processor: 1.6GHz dual-core Intel Core i5, Installed memory: 8 GB, Mass storage: 128 GB SSD, CD/DVD: No, Connectivity: Wi-Fi, Bluetooth , Operating system: Mac OS Catalina</v>
          </cell>
          <cell r="E678" t="str">
            <v xml:space="preserve">كمبيوتر </v>
          </cell>
          <cell r="F678">
            <v>2023</v>
          </cell>
          <cell r="G678">
            <v>3</v>
          </cell>
        </row>
        <row r="679">
          <cell r="B679">
            <v>91300108</v>
          </cell>
          <cell r="C679" t="str">
            <v>091300108</v>
          </cell>
          <cell r="D679" t="str">
            <v>كمبيوتر محمول اسس كروم بوك nSS ASUS Chromebook series، Chromebook series (such as Chromebook 14 C425TA) (S), Quantity: 1, Unit of measurement: Piece, Type: Laptop computer, Display size: 14", Display resolution: Full HD 1920 x 1080, Pixels: , Optical zoom: , Video sequence mode: , Censor type: , Processor: i5 8200Y, 1.3 GHz or M 8100Y, 1.1 GHz, Installed memory: 8 GB, Mass storage: 128 GB, CD/DVD: No, Connectivity: Wi-Fi, Bluetooth , Operating system: Windows 10 Home</v>
          </cell>
          <cell r="E679" t="str">
            <v xml:space="preserve">كمبيوتر </v>
          </cell>
          <cell r="F679">
            <v>2023</v>
          </cell>
          <cell r="G679">
            <v>3</v>
          </cell>
        </row>
        <row r="680">
          <cell r="B680">
            <v>91300109</v>
          </cell>
          <cell r="C680" t="str">
            <v>091300109</v>
          </cell>
          <cell r="D680" t="str">
            <v>كمبيوتر محمول ديل انسبيرون DELL Inspiron series،Inspiron series (such as Inspiron 15 3000) (S), Quantity: 1, Unit of measurement: Piece, Type: Laptop computer, Display size: 15.6", Display resolution: Full HD 1920 x 1080, Pixels: , Optical zoom: , Video sequence mode: , Censor type: , Processor: i5-1035G1 up to 3.6 GHz or i7-1065G7 up to 3.9 GHz, Installed memory: 8 GB, Mass storage: 1 TB, CD/DVD: No, Connectivity: Wi-Fi, Bluetooth , Operating system: Windows 10 Home</v>
          </cell>
          <cell r="E680" t="str">
            <v xml:space="preserve">كمبيوتر </v>
          </cell>
          <cell r="F680">
            <v>2023</v>
          </cell>
          <cell r="G680">
            <v>3</v>
          </cell>
        </row>
        <row r="681">
          <cell r="B681">
            <v>91300110</v>
          </cell>
          <cell r="C681" t="str">
            <v>091300110</v>
          </cell>
          <cell r="D681" t="str">
            <v>مايكروسوفت اوفيس 2019، Software Suite, MS Office 2019, Home and Student، Software suite for single user, Display size: , Display resolution: , Pixels: , Optical zoom: , Video sequence mode: , Censor type: , Processor: , Installed memory: , Mass storage: , CD/DVD: , Connectivity: , Operating system: Windows, Language: National or most sold, Include: Word, Excel, Powerpoint, OneNote</v>
          </cell>
          <cell r="E681" t="str">
            <v>برنامج</v>
          </cell>
          <cell r="F681">
            <v>2023</v>
          </cell>
          <cell r="G681">
            <v>3</v>
          </cell>
        </row>
        <row r="682">
          <cell r="B682">
            <v>91300201</v>
          </cell>
          <cell r="C682" t="str">
            <v>091300201</v>
          </cell>
          <cell r="D682" t="str">
            <v>حاسبة جيب علمية - كاسيو- اليابان - FX82MS</v>
          </cell>
          <cell r="E682" t="str">
            <v>حاسبة</v>
          </cell>
          <cell r="F682">
            <v>2023</v>
          </cell>
          <cell r="G682">
            <v>3</v>
          </cell>
          <cell r="H682">
            <v>45.666666666666664</v>
          </cell>
          <cell r="I682">
            <v>46</v>
          </cell>
          <cell r="J682">
            <v>46</v>
          </cell>
          <cell r="K682">
            <v>46</v>
          </cell>
          <cell r="L682">
            <v>46</v>
          </cell>
          <cell r="M682">
            <v>42.666666666666664</v>
          </cell>
          <cell r="N682">
            <v>46</v>
          </cell>
          <cell r="O682">
            <v>46</v>
          </cell>
          <cell r="P682">
            <v>46</v>
          </cell>
          <cell r="Q682">
            <v>46</v>
          </cell>
          <cell r="R682">
            <v>46</v>
          </cell>
          <cell r="S682">
            <v>46</v>
          </cell>
          <cell r="T682">
            <v>45.694444444444436</v>
          </cell>
        </row>
        <row r="683">
          <cell r="B683">
            <v>91400703</v>
          </cell>
          <cell r="C683" t="str">
            <v>091400703</v>
          </cell>
          <cell r="D683" t="str">
            <v>محرك فلاش USB 32 GB</v>
          </cell>
          <cell r="E683" t="str">
            <v>فلاش</v>
          </cell>
          <cell r="F683">
            <v>2023</v>
          </cell>
          <cell r="G683">
            <v>3</v>
          </cell>
          <cell r="H683">
            <v>27.5</v>
          </cell>
          <cell r="I683">
            <v>35</v>
          </cell>
          <cell r="J683">
            <v>30</v>
          </cell>
          <cell r="K683">
            <v>30</v>
          </cell>
          <cell r="L683">
            <v>20</v>
          </cell>
          <cell r="M683">
            <v>20</v>
          </cell>
          <cell r="N683">
            <v>20</v>
          </cell>
          <cell r="O683">
            <v>22.5</v>
          </cell>
          <cell r="P683">
            <v>20</v>
          </cell>
          <cell r="Q683">
            <v>20</v>
          </cell>
          <cell r="R683">
            <v>20</v>
          </cell>
          <cell r="S683">
            <v>20</v>
          </cell>
          <cell r="T683">
            <v>23.75</v>
          </cell>
        </row>
        <row r="684">
          <cell r="B684">
            <v>91500501</v>
          </cell>
          <cell r="C684" t="str">
            <v>091500501</v>
          </cell>
          <cell r="D684" t="str">
            <v>اصلاح شاشة هاتف ابل ايفون 11، 12، تشمل اجرة الاصلاح وسعر الشاشة</v>
          </cell>
          <cell r="E684" t="str">
            <v>اصلاح (الاجرة +  الشاشة)</v>
          </cell>
          <cell r="F684">
            <v>2023</v>
          </cell>
          <cell r="G684">
            <v>3</v>
          </cell>
          <cell r="H684">
            <v>200</v>
          </cell>
          <cell r="I684">
            <v>200</v>
          </cell>
          <cell r="J684">
            <v>233.33333333333334</v>
          </cell>
          <cell r="K684">
            <v>233.33333333333334</v>
          </cell>
          <cell r="L684">
            <v>233.33333333333334</v>
          </cell>
          <cell r="M684">
            <v>293.33333333333331</v>
          </cell>
          <cell r="N684">
            <v>293.33333333333331</v>
          </cell>
          <cell r="O684">
            <v>293.33333333333331</v>
          </cell>
          <cell r="P684">
            <v>316.66666666666669</v>
          </cell>
          <cell r="Q684">
            <v>316.66666666666669</v>
          </cell>
          <cell r="R684">
            <v>316.66666666666669</v>
          </cell>
          <cell r="S684">
            <v>316.66666666666669</v>
          </cell>
          <cell r="T684">
            <v>270.55555555555549</v>
          </cell>
        </row>
        <row r="685">
          <cell r="B685">
            <v>91500502</v>
          </cell>
          <cell r="C685" t="str">
            <v>091500502</v>
          </cell>
          <cell r="D685" t="str">
            <v>اصلاح شاشة هاتف سامسنج S8، يشمل اجرة الاصلاح وسعر الشاشة</v>
          </cell>
          <cell r="E685" t="str">
            <v>اصلاح (الاجرة +  الشاشة)</v>
          </cell>
          <cell r="F685">
            <v>2023</v>
          </cell>
          <cell r="G685">
            <v>3</v>
          </cell>
          <cell r="H685">
            <v>550</v>
          </cell>
          <cell r="I685">
            <v>550</v>
          </cell>
          <cell r="J685">
            <v>550</v>
          </cell>
          <cell r="K685">
            <v>550</v>
          </cell>
          <cell r="L685">
            <v>550</v>
          </cell>
          <cell r="M685">
            <v>500</v>
          </cell>
          <cell r="N685">
            <v>500</v>
          </cell>
          <cell r="O685">
            <v>500</v>
          </cell>
          <cell r="P685">
            <v>533.33333333333337</v>
          </cell>
          <cell r="Q685">
            <v>533.33333333333337</v>
          </cell>
          <cell r="R685">
            <v>533.33333333333337</v>
          </cell>
          <cell r="S685">
            <v>533.33333333333337</v>
          </cell>
          <cell r="T685">
            <v>531.94444444444434</v>
          </cell>
        </row>
        <row r="686">
          <cell r="B686">
            <v>93100102</v>
          </cell>
          <cell r="C686" t="str">
            <v>093100102</v>
          </cell>
          <cell r="D686" t="str">
            <v>دب حجم كبير فرو - الصين</v>
          </cell>
          <cell r="E686" t="str">
            <v>دب</v>
          </cell>
          <cell r="F686">
            <v>2023</v>
          </cell>
          <cell r="G686">
            <v>3</v>
          </cell>
          <cell r="H686">
            <v>78.333333333333329</v>
          </cell>
          <cell r="I686">
            <v>80</v>
          </cell>
          <cell r="J686">
            <v>80</v>
          </cell>
          <cell r="K686">
            <v>80</v>
          </cell>
          <cell r="L686">
            <v>80</v>
          </cell>
          <cell r="M686">
            <v>80</v>
          </cell>
          <cell r="N686">
            <v>80</v>
          </cell>
          <cell r="O686">
            <v>78.333333333333329</v>
          </cell>
          <cell r="P686">
            <v>80</v>
          </cell>
          <cell r="Q686">
            <v>80</v>
          </cell>
          <cell r="R686">
            <v>80</v>
          </cell>
          <cell r="S686">
            <v>80</v>
          </cell>
          <cell r="T686">
            <v>79.722222222222214</v>
          </cell>
        </row>
        <row r="687">
          <cell r="B687">
            <v>93100104</v>
          </cell>
          <cell r="C687" t="str">
            <v>093100104</v>
          </cell>
          <cell r="D687" t="str">
            <v>لعبة عروسة مع انغام موسيقيه - sweet dream</v>
          </cell>
          <cell r="E687" t="str">
            <v>لعبة</v>
          </cell>
          <cell r="F687">
            <v>2023</v>
          </cell>
          <cell r="G687">
            <v>3</v>
          </cell>
          <cell r="H687">
            <v>22.5</v>
          </cell>
          <cell r="I687">
            <v>25</v>
          </cell>
          <cell r="J687">
            <v>25</v>
          </cell>
          <cell r="K687">
            <v>25</v>
          </cell>
          <cell r="L687">
            <v>25</v>
          </cell>
          <cell r="M687">
            <v>22.5</v>
          </cell>
          <cell r="N687">
            <v>25</v>
          </cell>
          <cell r="O687">
            <v>25</v>
          </cell>
          <cell r="P687">
            <v>25</v>
          </cell>
          <cell r="Q687">
            <v>25</v>
          </cell>
          <cell r="R687">
            <v>25</v>
          </cell>
          <cell r="S687">
            <v>25</v>
          </cell>
          <cell r="T687">
            <v>24.583333333333332</v>
          </cell>
        </row>
        <row r="688">
          <cell r="B688">
            <v>93100206</v>
          </cell>
          <cell r="C688" t="str">
            <v>093100206</v>
          </cell>
          <cell r="D688" t="str">
            <v>Video game, PlayStation 5, Top 5 of the most sold games for Playstation 5</v>
          </cell>
          <cell r="E688" t="str">
            <v>لعبة</v>
          </cell>
          <cell r="F688">
            <v>2023</v>
          </cell>
          <cell r="G688">
            <v>3</v>
          </cell>
        </row>
        <row r="689">
          <cell r="B689">
            <v>93100207</v>
          </cell>
          <cell r="C689" t="str">
            <v>093100207</v>
          </cell>
          <cell r="D689" t="str">
            <v>Video game console, SONY PlayStation 5Game console, 825 GB version</v>
          </cell>
          <cell r="E689" t="str">
            <v>لعبة</v>
          </cell>
          <cell r="F689">
            <v>2023</v>
          </cell>
          <cell r="G689">
            <v>3</v>
          </cell>
          <cell r="H689">
            <v>3500</v>
          </cell>
          <cell r="I689">
            <v>3500</v>
          </cell>
          <cell r="J689">
            <v>3500</v>
          </cell>
          <cell r="K689">
            <v>3500</v>
          </cell>
          <cell r="L689">
            <v>3500</v>
          </cell>
          <cell r="M689">
            <v>3500</v>
          </cell>
          <cell r="N689">
            <v>3500</v>
          </cell>
          <cell r="O689">
            <v>3500</v>
          </cell>
          <cell r="P689">
            <v>3500</v>
          </cell>
          <cell r="Q689">
            <v>3500</v>
          </cell>
          <cell r="R689">
            <v>3500</v>
          </cell>
          <cell r="S689">
            <v>3500</v>
          </cell>
          <cell r="T689">
            <v>3500</v>
          </cell>
        </row>
        <row r="690">
          <cell r="B690">
            <v>93200101</v>
          </cell>
          <cell r="C690" t="str">
            <v>093200101</v>
          </cell>
          <cell r="D690" t="str">
            <v>كرة قدم بلاستك - ميكاسا الأصلي</v>
          </cell>
          <cell r="E690" t="str">
            <v>كرة</v>
          </cell>
          <cell r="F690">
            <v>2023</v>
          </cell>
          <cell r="G690">
            <v>3</v>
          </cell>
          <cell r="H690">
            <v>110</v>
          </cell>
          <cell r="I690">
            <v>110</v>
          </cell>
          <cell r="J690">
            <v>120</v>
          </cell>
          <cell r="K690">
            <v>110</v>
          </cell>
          <cell r="L690">
            <v>110</v>
          </cell>
          <cell r="M690">
            <v>110</v>
          </cell>
          <cell r="N690">
            <v>140</v>
          </cell>
          <cell r="O690">
            <v>140</v>
          </cell>
          <cell r="P690">
            <v>150</v>
          </cell>
          <cell r="Q690">
            <v>140</v>
          </cell>
          <cell r="R690">
            <v>140</v>
          </cell>
          <cell r="S690">
            <v>140</v>
          </cell>
          <cell r="T690">
            <v>126.66666666666667</v>
          </cell>
        </row>
        <row r="691">
          <cell r="B691">
            <v>93200102</v>
          </cell>
          <cell r="C691" t="str">
            <v>093200102</v>
          </cell>
          <cell r="D691" t="str">
            <v>حبل قفز بمقبض بلاستيكي بطول 2 متر - نوعية ممتازة</v>
          </cell>
          <cell r="E691" t="str">
            <v>حبل - 2 متر</v>
          </cell>
          <cell r="F691">
            <v>2023</v>
          </cell>
          <cell r="G691">
            <v>3</v>
          </cell>
          <cell r="H691">
            <v>4.8</v>
          </cell>
          <cell r="I691">
            <v>4.5999999999999996</v>
          </cell>
          <cell r="J691">
            <v>4.8</v>
          </cell>
          <cell r="K691">
            <v>4.5</v>
          </cell>
          <cell r="L691">
            <v>4.3</v>
          </cell>
          <cell r="M691">
            <v>4.5</v>
          </cell>
          <cell r="N691">
            <v>5</v>
          </cell>
          <cell r="O691">
            <v>5</v>
          </cell>
          <cell r="P691">
            <v>4.8</v>
          </cell>
          <cell r="Q691">
            <v>4.8</v>
          </cell>
          <cell r="R691">
            <v>4.8</v>
          </cell>
          <cell r="S691">
            <v>4.8</v>
          </cell>
          <cell r="T691">
            <v>4.7249999999999988</v>
          </cell>
        </row>
        <row r="692">
          <cell r="B692">
            <v>93200103</v>
          </cell>
          <cell r="C692" t="str">
            <v>093200103</v>
          </cell>
          <cell r="D692" t="str">
            <v>4 سيارات بلاستيك - جودة عالية - 4 الوان - صيني</v>
          </cell>
          <cell r="E692" t="str">
            <v>طقم - 4 سيارات</v>
          </cell>
          <cell r="F692">
            <v>2023</v>
          </cell>
          <cell r="G692">
            <v>3</v>
          </cell>
          <cell r="H692">
            <v>10.222222222222221</v>
          </cell>
          <cell r="I692">
            <v>10.222222222222221</v>
          </cell>
          <cell r="J692">
            <v>10</v>
          </cell>
          <cell r="K692">
            <v>10.111111111111111</v>
          </cell>
          <cell r="L692">
            <v>9.8888888888888893</v>
          </cell>
          <cell r="M692">
            <v>9.8888888888888893</v>
          </cell>
          <cell r="N692">
            <v>10</v>
          </cell>
          <cell r="O692">
            <v>9.2222222222222214</v>
          </cell>
          <cell r="P692">
            <v>9.5555555555555554</v>
          </cell>
          <cell r="Q692">
            <v>9.5555555555555554</v>
          </cell>
          <cell r="R692">
            <v>9.5555555555555554</v>
          </cell>
          <cell r="S692">
            <v>9.5555555555555554</v>
          </cell>
          <cell r="T692">
            <v>9.8148148148148149</v>
          </cell>
        </row>
        <row r="693">
          <cell r="B693">
            <v>93200104</v>
          </cell>
          <cell r="C693" t="str">
            <v>093200104</v>
          </cell>
          <cell r="D693" t="str">
            <v>مجموعة أدوات مطبخ بلاستيك لللعب 12 قطعة - صيني</v>
          </cell>
          <cell r="E693" t="str">
            <v>طقم - 12 قطعة</v>
          </cell>
          <cell r="F693">
            <v>2023</v>
          </cell>
          <cell r="G693">
            <v>3</v>
          </cell>
          <cell r="H693">
            <v>10.6</v>
          </cell>
          <cell r="I693">
            <v>10.5</v>
          </cell>
          <cell r="J693">
            <v>10.4</v>
          </cell>
          <cell r="K693">
            <v>10.5</v>
          </cell>
          <cell r="L693">
            <v>10.4</v>
          </cell>
          <cell r="M693">
            <v>10.5</v>
          </cell>
          <cell r="N693">
            <v>10.5</v>
          </cell>
          <cell r="O693">
            <v>10.5</v>
          </cell>
          <cell r="P693">
            <v>10.5</v>
          </cell>
          <cell r="Q693">
            <v>10.3</v>
          </cell>
          <cell r="R693">
            <v>10.3</v>
          </cell>
          <cell r="S693">
            <v>10.3</v>
          </cell>
          <cell r="T693">
            <v>10.441666666666666</v>
          </cell>
        </row>
        <row r="694">
          <cell r="B694">
            <v>93200105</v>
          </cell>
          <cell r="C694" t="str">
            <v>093200105</v>
          </cell>
          <cell r="D694" t="str">
            <v>مجموعة العاب حيوانات برية بلاستيكية لللعب - 6 قطع - صيني</v>
          </cell>
          <cell r="E694" t="str">
            <v>طقم - 6 قطع</v>
          </cell>
          <cell r="F694">
            <v>2023</v>
          </cell>
          <cell r="G694">
            <v>3</v>
          </cell>
          <cell r="H694">
            <v>9.8000000000000007</v>
          </cell>
          <cell r="I694">
            <v>9.6999999999999993</v>
          </cell>
          <cell r="J694">
            <v>9.6999999999999993</v>
          </cell>
          <cell r="K694">
            <v>9.5</v>
          </cell>
          <cell r="L694">
            <v>9.9</v>
          </cell>
          <cell r="M694">
            <v>9.8000000000000007</v>
          </cell>
          <cell r="N694">
            <v>9.3000000000000007</v>
          </cell>
          <cell r="O694">
            <v>9.5</v>
          </cell>
          <cell r="P694">
            <v>9.5</v>
          </cell>
          <cell r="Q694">
            <v>9.6999999999999993</v>
          </cell>
          <cell r="R694">
            <v>9.6999999999999993</v>
          </cell>
          <cell r="S694">
            <v>9.6999999999999993</v>
          </cell>
          <cell r="T694">
            <v>9.65</v>
          </cell>
        </row>
        <row r="695">
          <cell r="B695">
            <v>93200106</v>
          </cell>
          <cell r="C695" t="str">
            <v>093200106</v>
          </cell>
          <cell r="D695" t="str">
            <v>دمية محشوة - حجم صغير - صيني</v>
          </cell>
          <cell r="E695" t="str">
            <v>دمية</v>
          </cell>
          <cell r="F695">
            <v>2023</v>
          </cell>
          <cell r="G695">
            <v>3</v>
          </cell>
          <cell r="H695">
            <v>9.1999999999999993</v>
          </cell>
          <cell r="I695">
            <v>8.6999999999999993</v>
          </cell>
          <cell r="J695">
            <v>8.8000000000000007</v>
          </cell>
          <cell r="K695">
            <v>8.6</v>
          </cell>
          <cell r="L695">
            <v>8.8000000000000007</v>
          </cell>
          <cell r="M695">
            <v>8.5</v>
          </cell>
          <cell r="N695">
            <v>8.5</v>
          </cell>
          <cell r="O695">
            <v>8.8000000000000007</v>
          </cell>
          <cell r="P695">
            <v>8.4</v>
          </cell>
          <cell r="Q695">
            <v>8.4</v>
          </cell>
          <cell r="R695">
            <v>8.4</v>
          </cell>
          <cell r="S695">
            <v>8.4</v>
          </cell>
          <cell r="T695">
            <v>8.6250000000000018</v>
          </cell>
        </row>
        <row r="696">
          <cell r="B696">
            <v>93200107</v>
          </cell>
          <cell r="C696" t="str">
            <v>093200107</v>
          </cell>
          <cell r="D696" t="str">
            <v>4 كرات ضغط صغيرة وناعمة "اسفنجية"- صيني</v>
          </cell>
          <cell r="E696" t="str">
            <v>4 كرات صغيرة</v>
          </cell>
          <cell r="F696">
            <v>2023</v>
          </cell>
          <cell r="G696">
            <v>3</v>
          </cell>
          <cell r="H696">
            <v>8.7777777777777786</v>
          </cell>
          <cell r="I696">
            <v>8.8888888888888893</v>
          </cell>
          <cell r="J696">
            <v>8.8888888888888893</v>
          </cell>
          <cell r="K696">
            <v>8.8888888888888893</v>
          </cell>
          <cell r="L696">
            <v>8.8888888888888893</v>
          </cell>
          <cell r="M696">
            <v>8.8888888888888893</v>
          </cell>
          <cell r="N696">
            <v>8.5555555555555554</v>
          </cell>
          <cell r="O696">
            <v>8.1111111111111107</v>
          </cell>
          <cell r="P696">
            <v>8.4444444444444446</v>
          </cell>
          <cell r="Q696">
            <v>8.3333333333333339</v>
          </cell>
          <cell r="R696">
            <v>8.3333333333333339</v>
          </cell>
          <cell r="S696">
            <v>8.3333333333333339</v>
          </cell>
          <cell r="T696">
            <v>8.6111111111111089</v>
          </cell>
        </row>
        <row r="697">
          <cell r="B697">
            <v>93200108</v>
          </cell>
          <cell r="C697" t="str">
            <v>093200108</v>
          </cell>
          <cell r="D697" t="str">
            <v>هولا هوب - بلاستيكي - دائري - حجم صغير</v>
          </cell>
          <cell r="E697" t="str">
            <v>هولا هوب - حجم صغير</v>
          </cell>
          <cell r="F697">
            <v>2023</v>
          </cell>
          <cell r="G697">
            <v>3</v>
          </cell>
          <cell r="H697">
            <v>7.1111111111111107</v>
          </cell>
          <cell r="I697">
            <v>7</v>
          </cell>
          <cell r="J697">
            <v>6.8888888888888893</v>
          </cell>
          <cell r="K697">
            <v>6.8888888888888893</v>
          </cell>
          <cell r="L697">
            <v>6.8888888888888893</v>
          </cell>
          <cell r="M697">
            <v>6.8888888888888893</v>
          </cell>
          <cell r="N697">
            <v>6.8888888888888893</v>
          </cell>
          <cell r="O697">
            <v>7.1111111111111107</v>
          </cell>
          <cell r="P697">
            <v>6.8888888888888893</v>
          </cell>
          <cell r="Q697">
            <v>7</v>
          </cell>
          <cell r="R697">
            <v>7</v>
          </cell>
          <cell r="S697">
            <v>7</v>
          </cell>
          <cell r="T697">
            <v>6.9629629629629628</v>
          </cell>
        </row>
        <row r="698">
          <cell r="B698">
            <v>93200109</v>
          </cell>
          <cell r="C698" t="str">
            <v>093200109</v>
          </cell>
          <cell r="D698" t="str">
            <v>لعبة الثعابين والسلالم - كرتون حجم صغير - صيني</v>
          </cell>
          <cell r="E698" t="str">
            <v>لعبة كرتون - حجم صغير</v>
          </cell>
          <cell r="F698">
            <v>2023</v>
          </cell>
          <cell r="G698">
            <v>3</v>
          </cell>
          <cell r="H698">
            <v>1</v>
          </cell>
          <cell r="I698">
            <v>1.2</v>
          </cell>
          <cell r="J698">
            <v>1.2</v>
          </cell>
          <cell r="K698">
            <v>1.2</v>
          </cell>
          <cell r="L698">
            <v>1.1000000000000001</v>
          </cell>
          <cell r="M698">
            <v>1.2</v>
          </cell>
          <cell r="N698">
            <v>1.4</v>
          </cell>
          <cell r="O698">
            <v>1.4</v>
          </cell>
          <cell r="P698">
            <v>1.4</v>
          </cell>
          <cell r="Q698">
            <v>1.4</v>
          </cell>
          <cell r="R698">
            <v>1.4</v>
          </cell>
          <cell r="S698">
            <v>1.4</v>
          </cell>
          <cell r="T698">
            <v>1.2750000000000001</v>
          </cell>
        </row>
        <row r="699">
          <cell r="B699">
            <v>93200110</v>
          </cell>
          <cell r="C699" t="str">
            <v>093200110</v>
          </cell>
          <cell r="D699" t="str">
            <v>لعبة ورق أونو - UNO - 52 ورقة- صيني</v>
          </cell>
          <cell r="E699" t="str">
            <v>لعبة - 52 ورقة</v>
          </cell>
          <cell r="F699">
            <v>2023</v>
          </cell>
          <cell r="G699">
            <v>3</v>
          </cell>
          <cell r="H699">
            <v>2.2000000000000002</v>
          </cell>
          <cell r="I699">
            <v>2.2000000000000002</v>
          </cell>
          <cell r="J699">
            <v>2.2000000000000002</v>
          </cell>
          <cell r="K699">
            <v>2.2000000000000002</v>
          </cell>
          <cell r="L699">
            <v>2.1</v>
          </cell>
          <cell r="M699">
            <v>2.2000000000000002</v>
          </cell>
          <cell r="N699">
            <v>2.2000000000000002</v>
          </cell>
          <cell r="O699">
            <v>2.1</v>
          </cell>
          <cell r="P699">
            <v>2.2000000000000002</v>
          </cell>
          <cell r="Q699">
            <v>2.1</v>
          </cell>
          <cell r="R699">
            <v>2.1</v>
          </cell>
          <cell r="S699">
            <v>2.1</v>
          </cell>
          <cell r="T699">
            <v>2.1583333333333337</v>
          </cell>
        </row>
        <row r="700">
          <cell r="B700">
            <v>93200111</v>
          </cell>
          <cell r="C700" t="str">
            <v>093200111</v>
          </cell>
          <cell r="D700" t="str">
            <v>لعبة مونوبلي - صيني</v>
          </cell>
          <cell r="E700" t="str">
            <v>لعبة</v>
          </cell>
          <cell r="F700">
            <v>2023</v>
          </cell>
          <cell r="G700">
            <v>3</v>
          </cell>
          <cell r="H700">
            <v>17.600000000000001</v>
          </cell>
          <cell r="I700">
            <v>19.3</v>
          </cell>
          <cell r="J700">
            <v>18.3</v>
          </cell>
          <cell r="K700">
            <v>17.8</v>
          </cell>
          <cell r="L700">
            <v>17.600000000000001</v>
          </cell>
          <cell r="M700">
            <v>17.2</v>
          </cell>
          <cell r="N700">
            <v>18.7</v>
          </cell>
          <cell r="O700">
            <v>18.899999999999999</v>
          </cell>
          <cell r="P700">
            <v>19</v>
          </cell>
          <cell r="Q700">
            <v>19</v>
          </cell>
          <cell r="R700">
            <v>19</v>
          </cell>
          <cell r="S700">
            <v>19</v>
          </cell>
          <cell r="T700">
            <v>18.45</v>
          </cell>
        </row>
        <row r="701">
          <cell r="B701">
            <v>93200112</v>
          </cell>
          <cell r="C701" t="str">
            <v>093200112</v>
          </cell>
          <cell r="D701" t="str">
            <v>لعبة العجين الطبي MODELING CLAY، حزمة مع 6 ألوان من الصلصال للأطفال بحجم كبير "ملتينة" (تايلندي)</v>
          </cell>
          <cell r="E701" t="str">
            <v>حزمة تحتوي على 6 علب بالوان مختلفة</v>
          </cell>
          <cell r="F701">
            <v>2023</v>
          </cell>
          <cell r="G701">
            <v>3</v>
          </cell>
          <cell r="H701">
            <v>4.3636363636363633</v>
          </cell>
          <cell r="I701">
            <v>5.2727272727272725</v>
          </cell>
          <cell r="J701">
            <v>5.3636363636363633</v>
          </cell>
          <cell r="K701">
            <v>5.0909090909090908</v>
          </cell>
          <cell r="L701">
            <v>5.0909090909090908</v>
          </cell>
          <cell r="M701">
            <v>5.0909090909090908</v>
          </cell>
          <cell r="N701">
            <v>4.9090909090909092</v>
          </cell>
          <cell r="O701">
            <v>5.1818181818181817</v>
          </cell>
          <cell r="P701">
            <v>5.5454545454545459</v>
          </cell>
          <cell r="Q701">
            <v>5.6363636363636367</v>
          </cell>
          <cell r="R701">
            <v>5.6363636363636367</v>
          </cell>
          <cell r="S701">
            <v>5.6363636363636367</v>
          </cell>
          <cell r="T701">
            <v>5.2348484848484853</v>
          </cell>
        </row>
        <row r="702">
          <cell r="B702">
            <v>93200113</v>
          </cell>
          <cell r="C702" t="str">
            <v>093200113</v>
          </cell>
          <cell r="D702" t="str">
            <v>بازل مصنوع من الكرتون ، صور كرتونية ، قطع كبيرة الحجم للأطفال الصغار (صيني)</v>
          </cell>
          <cell r="E702" t="str">
            <v>بازل</v>
          </cell>
          <cell r="F702">
            <v>2023</v>
          </cell>
          <cell r="G702">
            <v>3</v>
          </cell>
          <cell r="H702">
            <v>4.375</v>
          </cell>
          <cell r="I702">
            <v>5</v>
          </cell>
          <cell r="J702">
            <v>5.5</v>
          </cell>
          <cell r="K702">
            <v>5.625</v>
          </cell>
          <cell r="L702">
            <v>5.125</v>
          </cell>
          <cell r="M702">
            <v>5.25</v>
          </cell>
          <cell r="N702">
            <v>5.125</v>
          </cell>
          <cell r="O702">
            <v>5.5</v>
          </cell>
          <cell r="P702">
            <v>5.25</v>
          </cell>
          <cell r="Q702">
            <v>5.625</v>
          </cell>
          <cell r="R702">
            <v>5.625</v>
          </cell>
          <cell r="S702">
            <v>5.625</v>
          </cell>
          <cell r="T702">
            <v>5.302083333333333</v>
          </cell>
        </row>
        <row r="703">
          <cell r="B703">
            <v>93200114</v>
          </cell>
          <cell r="C703" t="str">
            <v>093200114</v>
          </cell>
          <cell r="D703" t="str">
            <v>ليجو نوعية جيدة 80 قطعة كبيرة الحجم في كيس</v>
          </cell>
          <cell r="E703" t="str">
            <v>كيس ليجو 80 قطعة</v>
          </cell>
          <cell r="F703">
            <v>2023</v>
          </cell>
          <cell r="G703">
            <v>3</v>
          </cell>
          <cell r="H703">
            <v>21</v>
          </cell>
          <cell r="I703">
            <v>22.055555555555557</v>
          </cell>
          <cell r="J703">
            <v>23.611111111111111</v>
          </cell>
          <cell r="K703">
            <v>24.444444444444443</v>
          </cell>
          <cell r="L703">
            <v>24.444444444444443</v>
          </cell>
          <cell r="M703">
            <v>24.444444444444443</v>
          </cell>
          <cell r="N703">
            <v>28.388888888888889</v>
          </cell>
          <cell r="O703">
            <v>32.444444444444443</v>
          </cell>
          <cell r="P703">
            <v>37.111111111111114</v>
          </cell>
          <cell r="Q703">
            <v>36.833333333333336</v>
          </cell>
          <cell r="R703">
            <v>36.833333333333336</v>
          </cell>
          <cell r="S703">
            <v>36.833333333333336</v>
          </cell>
          <cell r="T703">
            <v>29.037037037037035</v>
          </cell>
        </row>
        <row r="704">
          <cell r="B704">
            <v>93400201</v>
          </cell>
          <cell r="C704" t="str">
            <v>093400201</v>
          </cell>
          <cell r="D704" t="str">
            <v>اغذية اسماك</v>
          </cell>
          <cell r="E704" t="str">
            <v>كغم</v>
          </cell>
          <cell r="F704">
            <v>2023</v>
          </cell>
          <cell r="G704">
            <v>3</v>
          </cell>
          <cell r="H704">
            <v>20</v>
          </cell>
          <cell r="I704">
            <v>20</v>
          </cell>
          <cell r="J704">
            <v>20</v>
          </cell>
          <cell r="K704">
            <v>20</v>
          </cell>
          <cell r="L704">
            <v>20</v>
          </cell>
          <cell r="M704">
            <v>20</v>
          </cell>
          <cell r="N704">
            <v>20</v>
          </cell>
          <cell r="O704">
            <v>20</v>
          </cell>
          <cell r="P704">
            <v>20</v>
          </cell>
          <cell r="Q704">
            <v>20</v>
          </cell>
          <cell r="R704">
            <v>20</v>
          </cell>
          <cell r="S704">
            <v>20</v>
          </cell>
          <cell r="T704">
            <v>20</v>
          </cell>
        </row>
        <row r="705">
          <cell r="B705">
            <v>93400301</v>
          </cell>
          <cell r="C705" t="str">
            <v>093400301</v>
          </cell>
          <cell r="D705" t="str">
            <v>غذاء كنار</v>
          </cell>
          <cell r="E705" t="str">
            <v>كغم</v>
          </cell>
          <cell r="F705">
            <v>2023</v>
          </cell>
          <cell r="G705">
            <v>3</v>
          </cell>
          <cell r="H705">
            <v>6.5</v>
          </cell>
          <cell r="I705">
            <v>7</v>
          </cell>
          <cell r="J705">
            <v>7</v>
          </cell>
          <cell r="K705">
            <v>6.5</v>
          </cell>
          <cell r="L705">
            <v>7</v>
          </cell>
          <cell r="M705">
            <v>6.5</v>
          </cell>
          <cell r="N705">
            <v>6.5</v>
          </cell>
          <cell r="O705">
            <v>7</v>
          </cell>
          <cell r="P705">
            <v>6.5</v>
          </cell>
          <cell r="Q705">
            <v>6.5</v>
          </cell>
          <cell r="R705">
            <v>6.5</v>
          </cell>
          <cell r="S705">
            <v>6.5</v>
          </cell>
          <cell r="T705">
            <v>6.666666666666667</v>
          </cell>
        </row>
        <row r="706">
          <cell r="B706">
            <v>94200102</v>
          </cell>
          <cell r="C706" t="str">
            <v>094200102</v>
          </cell>
          <cell r="D706" t="str">
            <v>اشتراك شهري لشخص بالغ في مركز لياقة بدنية "نادي رياضي" – رجالي</v>
          </cell>
          <cell r="E706" t="str">
            <v>اشتراك شهري</v>
          </cell>
          <cell r="F706">
            <v>2023</v>
          </cell>
          <cell r="G706">
            <v>3</v>
          </cell>
          <cell r="H706">
            <v>55</v>
          </cell>
          <cell r="I706">
            <v>55</v>
          </cell>
          <cell r="J706">
            <v>55</v>
          </cell>
          <cell r="K706">
            <v>55</v>
          </cell>
          <cell r="L706">
            <v>55</v>
          </cell>
          <cell r="M706">
            <v>55</v>
          </cell>
          <cell r="N706">
            <v>55</v>
          </cell>
          <cell r="O706">
            <v>55</v>
          </cell>
          <cell r="P706">
            <v>55</v>
          </cell>
          <cell r="Q706">
            <v>55</v>
          </cell>
          <cell r="R706">
            <v>55</v>
          </cell>
          <cell r="S706">
            <v>55</v>
          </cell>
          <cell r="T706">
            <v>55</v>
          </cell>
        </row>
        <row r="707">
          <cell r="B707">
            <v>94200103</v>
          </cell>
          <cell r="C707" t="str">
            <v>094200103</v>
          </cell>
          <cell r="D707" t="str">
            <v>اشتراك شهري لشخص بالغ في مركز لياقة بدنية "نادي رياضي" – ستاتي</v>
          </cell>
          <cell r="E707" t="str">
            <v>اشتراك شهري</v>
          </cell>
          <cell r="F707">
            <v>2023</v>
          </cell>
          <cell r="G707">
            <v>3</v>
          </cell>
          <cell r="H707">
            <v>55</v>
          </cell>
          <cell r="I707">
            <v>55</v>
          </cell>
          <cell r="J707">
            <v>55</v>
          </cell>
          <cell r="K707">
            <v>55</v>
          </cell>
          <cell r="L707">
            <v>55</v>
          </cell>
          <cell r="M707">
            <v>55</v>
          </cell>
          <cell r="N707">
            <v>55</v>
          </cell>
          <cell r="O707">
            <v>55</v>
          </cell>
          <cell r="P707">
            <v>55</v>
          </cell>
          <cell r="Q707">
            <v>55</v>
          </cell>
          <cell r="R707">
            <v>55</v>
          </cell>
          <cell r="S707">
            <v>55</v>
          </cell>
          <cell r="T707">
            <v>55</v>
          </cell>
        </row>
        <row r="708">
          <cell r="B708">
            <v>94200301</v>
          </cell>
          <cell r="C708" t="str">
            <v>094200301</v>
          </cell>
          <cell r="D708" t="str">
            <v>تذكرة دخول مدينة ملاهي</v>
          </cell>
          <cell r="E708" t="str">
            <v>تذكرة لشخص واحد</v>
          </cell>
          <cell r="F708">
            <v>2023</v>
          </cell>
          <cell r="G708">
            <v>3</v>
          </cell>
          <cell r="H708">
            <v>20</v>
          </cell>
          <cell r="I708">
            <v>20</v>
          </cell>
          <cell r="J708">
            <v>20</v>
          </cell>
          <cell r="K708">
            <v>20</v>
          </cell>
          <cell r="L708">
            <v>20</v>
          </cell>
          <cell r="M708">
            <v>20</v>
          </cell>
          <cell r="N708">
            <v>20</v>
          </cell>
          <cell r="O708">
            <v>20</v>
          </cell>
          <cell r="P708">
            <v>20</v>
          </cell>
          <cell r="Q708">
            <v>20</v>
          </cell>
          <cell r="R708">
            <v>20</v>
          </cell>
          <cell r="S708">
            <v>20</v>
          </cell>
          <cell r="T708">
            <v>20</v>
          </cell>
        </row>
        <row r="709">
          <cell r="B709">
            <v>94200501</v>
          </cell>
          <cell r="C709" t="str">
            <v>094200501</v>
          </cell>
          <cell r="D709" t="str">
            <v xml:space="preserve">  8صور فورية داخل استديو مقاس 4×6</v>
          </cell>
          <cell r="E709" t="str">
            <v>8 صور</v>
          </cell>
          <cell r="F709">
            <v>2023</v>
          </cell>
          <cell r="G709">
            <v>3</v>
          </cell>
          <cell r="H709">
            <v>11</v>
          </cell>
          <cell r="I709">
            <v>11</v>
          </cell>
          <cell r="J709">
            <v>11</v>
          </cell>
          <cell r="K709">
            <v>11</v>
          </cell>
          <cell r="L709">
            <v>11</v>
          </cell>
          <cell r="M709">
            <v>11</v>
          </cell>
          <cell r="N709">
            <v>11</v>
          </cell>
          <cell r="O709">
            <v>10.6</v>
          </cell>
          <cell r="P709">
            <v>9.1999999999999993</v>
          </cell>
          <cell r="Q709">
            <v>9.1999999999999993</v>
          </cell>
          <cell r="R709">
            <v>9.1999999999999993</v>
          </cell>
          <cell r="S709">
            <v>9.1999999999999993</v>
          </cell>
          <cell r="T709">
            <v>10.366666666666667</v>
          </cell>
        </row>
        <row r="710">
          <cell r="B710">
            <v>94200503</v>
          </cell>
          <cell r="C710" t="str">
            <v>094200503</v>
          </cell>
          <cell r="D710" t="str">
            <v>طبع صورة 13*18</v>
          </cell>
          <cell r="E710" t="str">
            <v>صورة</v>
          </cell>
          <cell r="F710">
            <v>2023</v>
          </cell>
          <cell r="G710">
            <v>3</v>
          </cell>
          <cell r="H710">
            <v>2.2000000000000002</v>
          </cell>
          <cell r="I710">
            <v>2</v>
          </cell>
          <cell r="J710">
            <v>2.2000000000000002</v>
          </cell>
          <cell r="K710">
            <v>2.2000000000000002</v>
          </cell>
          <cell r="L710">
            <v>2.2000000000000002</v>
          </cell>
          <cell r="M710">
            <v>2.2000000000000002</v>
          </cell>
          <cell r="N710">
            <v>2.2000000000000002</v>
          </cell>
          <cell r="O710">
            <v>2</v>
          </cell>
          <cell r="P710">
            <v>2.2000000000000002</v>
          </cell>
          <cell r="Q710">
            <v>2.2000000000000002</v>
          </cell>
          <cell r="R710">
            <v>2.2000000000000002</v>
          </cell>
          <cell r="S710">
            <v>2.2000000000000002</v>
          </cell>
          <cell r="T710">
            <v>2.1666666666666665</v>
          </cell>
        </row>
        <row r="711">
          <cell r="B711">
            <v>95100101</v>
          </cell>
          <cell r="C711" t="str">
            <v>095100101</v>
          </cell>
          <cell r="D711" t="str">
            <v>اطلس</v>
          </cell>
          <cell r="E711" t="str">
            <v>اطلس</v>
          </cell>
          <cell r="F711">
            <v>2023</v>
          </cell>
          <cell r="G711">
            <v>3</v>
          </cell>
          <cell r="H711">
            <v>15</v>
          </cell>
          <cell r="I711">
            <v>15</v>
          </cell>
          <cell r="J711">
            <v>15</v>
          </cell>
          <cell r="K711">
            <v>15</v>
          </cell>
          <cell r="L711">
            <v>15</v>
          </cell>
          <cell r="M711">
            <v>15</v>
          </cell>
          <cell r="N711">
            <v>15</v>
          </cell>
          <cell r="O711">
            <v>15</v>
          </cell>
          <cell r="P711">
            <v>15</v>
          </cell>
          <cell r="Q711">
            <v>15</v>
          </cell>
          <cell r="R711">
            <v>15</v>
          </cell>
          <cell r="S711">
            <v>15</v>
          </cell>
          <cell r="T711">
            <v>15</v>
          </cell>
        </row>
        <row r="712">
          <cell r="B712">
            <v>95100201</v>
          </cell>
          <cell r="C712" t="str">
            <v>095100201</v>
          </cell>
          <cell r="D712" t="str">
            <v>قاموس اكسفورد - عربي - انجليزي</v>
          </cell>
          <cell r="E712" t="str">
            <v>قاموس</v>
          </cell>
          <cell r="F712">
            <v>2023</v>
          </cell>
          <cell r="G712">
            <v>3</v>
          </cell>
          <cell r="H712">
            <v>45</v>
          </cell>
          <cell r="I712">
            <v>45</v>
          </cell>
          <cell r="J712">
            <v>45</v>
          </cell>
          <cell r="K712">
            <v>45</v>
          </cell>
          <cell r="L712">
            <v>45</v>
          </cell>
          <cell r="M712">
            <v>45</v>
          </cell>
          <cell r="N712">
            <v>45</v>
          </cell>
          <cell r="O712">
            <v>45</v>
          </cell>
          <cell r="P712">
            <v>45</v>
          </cell>
          <cell r="Q712">
            <v>45</v>
          </cell>
          <cell r="R712">
            <v>45</v>
          </cell>
          <cell r="S712">
            <v>45</v>
          </cell>
          <cell r="T712">
            <v>45</v>
          </cell>
        </row>
        <row r="713">
          <cell r="B713">
            <v>95400101</v>
          </cell>
          <cell r="C713" t="str">
            <v>095400101</v>
          </cell>
          <cell r="D713" t="str">
            <v>دفتر ملاحظات A4</v>
          </cell>
          <cell r="E713" t="str">
            <v>دفتر</v>
          </cell>
          <cell r="F713">
            <v>2023</v>
          </cell>
          <cell r="G713">
            <v>3</v>
          </cell>
          <cell r="H713">
            <v>2.6666666666666665</v>
          </cell>
          <cell r="I713">
            <v>2.6666666666666665</v>
          </cell>
          <cell r="J713">
            <v>2.6666666666666665</v>
          </cell>
          <cell r="K713">
            <v>2.3333333333333335</v>
          </cell>
          <cell r="L713">
            <v>2.6666666666666665</v>
          </cell>
          <cell r="M713">
            <v>2.8333333333333335</v>
          </cell>
          <cell r="N713">
            <v>2.3333333333333335</v>
          </cell>
          <cell r="O713">
            <v>2.4166666666666665</v>
          </cell>
          <cell r="P713">
            <v>2.3333333333333335</v>
          </cell>
          <cell r="Q713">
            <v>2.3333333333333335</v>
          </cell>
          <cell r="R713">
            <v>2.3333333333333335</v>
          </cell>
          <cell r="S713">
            <v>2.3333333333333335</v>
          </cell>
          <cell r="T713">
            <v>2.4930555555555554</v>
          </cell>
        </row>
        <row r="714">
          <cell r="B714">
            <v>95400103</v>
          </cell>
          <cell r="C714" t="str">
            <v>095400103</v>
          </cell>
          <cell r="D714" t="str">
            <v>كتاب تلوين - 16صفحة -صيني</v>
          </cell>
          <cell r="E714" t="str">
            <v>كتاب</v>
          </cell>
          <cell r="F714">
            <v>2023</v>
          </cell>
          <cell r="G714">
            <v>3</v>
          </cell>
          <cell r="H714">
            <v>1.6</v>
          </cell>
          <cell r="I714">
            <v>2</v>
          </cell>
          <cell r="J714">
            <v>2</v>
          </cell>
          <cell r="K714">
            <v>2</v>
          </cell>
          <cell r="L714">
            <v>2</v>
          </cell>
          <cell r="M714">
            <v>2</v>
          </cell>
          <cell r="N714">
            <v>2.2999999999999998</v>
          </cell>
          <cell r="O714">
            <v>2.2000000000000002</v>
          </cell>
          <cell r="P714">
            <v>2.1</v>
          </cell>
          <cell r="Q714">
            <v>2.1</v>
          </cell>
          <cell r="R714">
            <v>2.1</v>
          </cell>
          <cell r="S714">
            <v>2.1</v>
          </cell>
          <cell r="T714">
            <v>2.041666666666667</v>
          </cell>
        </row>
        <row r="715">
          <cell r="B715">
            <v>95400201</v>
          </cell>
          <cell r="C715" t="str">
            <v>095400201</v>
          </cell>
          <cell r="D715" t="str">
            <v>قلم رصاص مع محاية - اوربت - الصين</v>
          </cell>
          <cell r="E715" t="str">
            <v>قلم</v>
          </cell>
          <cell r="F715">
            <v>2023</v>
          </cell>
          <cell r="G715">
            <v>3</v>
          </cell>
          <cell r="H715">
            <v>0.5</v>
          </cell>
          <cell r="I715">
            <v>0.5</v>
          </cell>
          <cell r="J715">
            <v>0.5</v>
          </cell>
          <cell r="K715">
            <v>0.5</v>
          </cell>
          <cell r="L715">
            <v>0.5</v>
          </cell>
          <cell r="M715">
            <v>0.5</v>
          </cell>
          <cell r="N715">
            <v>0.5</v>
          </cell>
          <cell r="O715">
            <v>0.5</v>
          </cell>
          <cell r="P715">
            <v>0.5</v>
          </cell>
          <cell r="Q715">
            <v>0.5</v>
          </cell>
          <cell r="R715">
            <v>0.5</v>
          </cell>
          <cell r="S715">
            <v>0.5</v>
          </cell>
          <cell r="T715">
            <v>0.5</v>
          </cell>
        </row>
        <row r="716">
          <cell r="B716">
            <v>95400203</v>
          </cell>
          <cell r="C716" t="str">
            <v>095400203</v>
          </cell>
          <cell r="D716" t="str">
            <v>قلم حبر سائل -بايلوت -اليابان</v>
          </cell>
          <cell r="E716" t="str">
            <v>قلم</v>
          </cell>
          <cell r="F716">
            <v>2023</v>
          </cell>
          <cell r="G716">
            <v>3</v>
          </cell>
          <cell r="H716">
            <v>5</v>
          </cell>
          <cell r="I716">
            <v>5</v>
          </cell>
          <cell r="J716">
            <v>4.8</v>
          </cell>
          <cell r="K716">
            <v>4.8</v>
          </cell>
          <cell r="L716">
            <v>5.4</v>
          </cell>
          <cell r="M716">
            <v>5.4</v>
          </cell>
          <cell r="N716">
            <v>5.6</v>
          </cell>
          <cell r="O716">
            <v>5.6</v>
          </cell>
          <cell r="P716">
            <v>5.6</v>
          </cell>
          <cell r="Q716">
            <v>5.6</v>
          </cell>
          <cell r="R716">
            <v>5.6</v>
          </cell>
          <cell r="S716">
            <v>5.6</v>
          </cell>
          <cell r="T716">
            <v>5.333333333333333</v>
          </cell>
        </row>
        <row r="717">
          <cell r="B717">
            <v>95400204</v>
          </cell>
          <cell r="C717" t="str">
            <v>095400204</v>
          </cell>
          <cell r="D717" t="str">
            <v>قلم حبر جاف -بيج - فرنسا</v>
          </cell>
          <cell r="E717" t="str">
            <v>قلم</v>
          </cell>
          <cell r="F717">
            <v>2023</v>
          </cell>
          <cell r="G717">
            <v>3</v>
          </cell>
          <cell r="H717">
            <v>0.66666666666666663</v>
          </cell>
          <cell r="I717">
            <v>0.66666666666666663</v>
          </cell>
          <cell r="J717">
            <v>1.1666666666666667</v>
          </cell>
          <cell r="K717">
            <v>0.83333333333333337</v>
          </cell>
          <cell r="L717">
            <v>1</v>
          </cell>
          <cell r="M717">
            <v>1</v>
          </cell>
          <cell r="N717">
            <v>0.66666666666666663</v>
          </cell>
          <cell r="O717">
            <v>0.66666666666666663</v>
          </cell>
          <cell r="P717">
            <v>0.66666666666666663</v>
          </cell>
          <cell r="Q717">
            <v>0.66666666666666663</v>
          </cell>
          <cell r="R717">
            <v>0.66666666666666663</v>
          </cell>
          <cell r="S717">
            <v>0.66666666666666663</v>
          </cell>
          <cell r="T717">
            <v>0.77777777777777779</v>
          </cell>
        </row>
        <row r="718">
          <cell r="B718">
            <v>95400206</v>
          </cell>
          <cell r="C718" t="str">
            <v>095400206</v>
          </cell>
          <cell r="D718" t="str">
            <v>محاية -اوربت- صيني - حجم كبير</v>
          </cell>
          <cell r="E718" t="str">
            <v>محاية - حجم كبير</v>
          </cell>
          <cell r="F718">
            <v>2023</v>
          </cell>
          <cell r="G718">
            <v>3</v>
          </cell>
          <cell r="H718">
            <v>0.58333333333333337</v>
          </cell>
          <cell r="I718">
            <v>0.5</v>
          </cell>
          <cell r="J718">
            <v>0.5</v>
          </cell>
          <cell r="K718">
            <v>0.5</v>
          </cell>
          <cell r="L718">
            <v>0.58333333333333337</v>
          </cell>
          <cell r="M718">
            <v>0.58333333333333337</v>
          </cell>
          <cell r="N718">
            <v>0.58333333333333337</v>
          </cell>
          <cell r="O718">
            <v>0.58333333333333337</v>
          </cell>
          <cell r="P718">
            <v>0.58333333333333337</v>
          </cell>
          <cell r="Q718">
            <v>0.58333333333333337</v>
          </cell>
          <cell r="R718">
            <v>0.58333333333333337</v>
          </cell>
          <cell r="S718">
            <v>0.58333333333333337</v>
          </cell>
          <cell r="T718">
            <v>0.56249999999999989</v>
          </cell>
        </row>
        <row r="719">
          <cell r="B719">
            <v>95400207</v>
          </cell>
          <cell r="C719" t="str">
            <v>095400207</v>
          </cell>
          <cell r="D719" t="str">
            <v>اقلام رصاص طبية نوعية جيدة جدا - 2HB - عبوة من 12 قلم رصاص</v>
          </cell>
          <cell r="E719" t="str">
            <v>علبة (12 قلم)</v>
          </cell>
          <cell r="F719">
            <v>2023</v>
          </cell>
          <cell r="G719">
            <v>3</v>
          </cell>
          <cell r="H719">
            <v>4.9090909090909092</v>
          </cell>
          <cell r="I719">
            <v>5</v>
          </cell>
          <cell r="J719">
            <v>4.9090909090909092</v>
          </cell>
          <cell r="K719">
            <v>4.9090909090909092</v>
          </cell>
          <cell r="L719">
            <v>5.0909090909090908</v>
          </cell>
          <cell r="M719">
            <v>5</v>
          </cell>
          <cell r="N719">
            <v>5</v>
          </cell>
          <cell r="O719">
            <v>5</v>
          </cell>
          <cell r="P719">
            <v>5.0909090909090908</v>
          </cell>
          <cell r="Q719">
            <v>5.0909090909090908</v>
          </cell>
          <cell r="R719">
            <v>5.0909090909090908</v>
          </cell>
          <cell r="S719">
            <v>5.0909090909090908</v>
          </cell>
          <cell r="T719">
            <v>5.0151515151515165</v>
          </cell>
        </row>
        <row r="720">
          <cell r="B720">
            <v>95400208</v>
          </cell>
          <cell r="C720" t="str">
            <v>095400208</v>
          </cell>
          <cell r="D720" t="str">
            <v>أقلام (حبر جاف) ، وألوان مختلفة {أزرق ، أحمر ، أسود} - عبوة من 12 قلمًا (كريش-انجوي)</v>
          </cell>
          <cell r="E720" t="str">
            <v>علبة (12 قلم)</v>
          </cell>
          <cell r="F720">
            <v>2023</v>
          </cell>
          <cell r="G720">
            <v>3</v>
          </cell>
          <cell r="H720">
            <v>5.7</v>
          </cell>
          <cell r="I720">
            <v>6.1</v>
          </cell>
          <cell r="J720">
            <v>6</v>
          </cell>
          <cell r="K720">
            <v>6.1</v>
          </cell>
          <cell r="L720">
            <v>6.3</v>
          </cell>
          <cell r="M720">
            <v>6.3</v>
          </cell>
          <cell r="N720">
            <v>6.6</v>
          </cell>
          <cell r="O720">
            <v>6.7</v>
          </cell>
          <cell r="P720">
            <v>6.7</v>
          </cell>
          <cell r="Q720">
            <v>6.7</v>
          </cell>
          <cell r="R720">
            <v>6.7</v>
          </cell>
          <cell r="S720">
            <v>6.7</v>
          </cell>
          <cell r="T720">
            <v>6.3833333333333337</v>
          </cell>
        </row>
        <row r="721">
          <cell r="B721">
            <v>95400209</v>
          </cell>
          <cell r="C721" t="str">
            <v>095400209</v>
          </cell>
          <cell r="D721" t="str">
            <v>محايات 20 قطعة (اكسترا لاين)</v>
          </cell>
          <cell r="E721" t="str">
            <v>20 محاي</v>
          </cell>
          <cell r="F721">
            <v>2023</v>
          </cell>
          <cell r="G721">
            <v>3</v>
          </cell>
          <cell r="H721">
            <v>5.7272727272727275</v>
          </cell>
          <cell r="I721">
            <v>6.0909090909090908</v>
          </cell>
          <cell r="J721">
            <v>5.9090909090909092</v>
          </cell>
          <cell r="K721">
            <v>6</v>
          </cell>
          <cell r="L721">
            <v>5.9090909090909092</v>
          </cell>
          <cell r="M721">
            <v>6.0909090909090908</v>
          </cell>
          <cell r="N721">
            <v>6.2727272727272725</v>
          </cell>
          <cell r="O721">
            <v>6.0909090909090908</v>
          </cell>
          <cell r="P721">
            <v>5.8181818181818183</v>
          </cell>
          <cell r="Q721">
            <v>5.8181818181818183</v>
          </cell>
          <cell r="R721">
            <v>5.8181818181818183</v>
          </cell>
          <cell r="S721">
            <v>5.8181818181818183</v>
          </cell>
          <cell r="T721">
            <v>5.9469696969696964</v>
          </cell>
        </row>
        <row r="722">
          <cell r="B722">
            <v>95400210</v>
          </cell>
          <cell r="C722" t="str">
            <v>095400210</v>
          </cell>
          <cell r="D722" t="str">
            <v>شريط لاصق - لفة صغيرة الحجم (صيني)</v>
          </cell>
          <cell r="E722" t="str">
            <v>لفة - صغير الحجم</v>
          </cell>
          <cell r="F722">
            <v>2023</v>
          </cell>
          <cell r="G722">
            <v>3</v>
          </cell>
          <cell r="H722">
            <v>0.63636363636363635</v>
          </cell>
          <cell r="I722">
            <v>0.63636363636363635</v>
          </cell>
          <cell r="J722">
            <v>0.63636363636363635</v>
          </cell>
          <cell r="K722">
            <v>0.63636363636363635</v>
          </cell>
          <cell r="L722">
            <v>0.63636363636363635</v>
          </cell>
          <cell r="M722">
            <v>0.63636363636363635</v>
          </cell>
          <cell r="N722">
            <v>0.81818181818181823</v>
          </cell>
          <cell r="O722">
            <v>0.72727272727272729</v>
          </cell>
          <cell r="P722">
            <v>0.81818181818181823</v>
          </cell>
          <cell r="Q722">
            <v>0.81818181818181823</v>
          </cell>
          <cell r="R722">
            <v>0.81818181818181823</v>
          </cell>
          <cell r="S722">
            <v>0.81818181818181823</v>
          </cell>
          <cell r="T722">
            <v>0.71969696969696972</v>
          </cell>
        </row>
        <row r="723">
          <cell r="B723">
            <v>95400301</v>
          </cell>
          <cell r="C723" t="str">
            <v>095400301</v>
          </cell>
          <cell r="D723" t="str">
            <v>ورق A4 أبيض متعدد النسخ ، 80 جم ، 500 ورقة ، مقاس 21 × 29.7 سم (office pro)</v>
          </cell>
          <cell r="E723" t="str">
            <v>ماعون - 500 ورقة</v>
          </cell>
          <cell r="F723">
            <v>2023</v>
          </cell>
          <cell r="G723">
            <v>3</v>
          </cell>
          <cell r="H723">
            <v>16.933333333333334</v>
          </cell>
          <cell r="I723">
            <v>17.133333333333333</v>
          </cell>
          <cell r="J723">
            <v>17.2</v>
          </cell>
          <cell r="K723">
            <v>17.2</v>
          </cell>
          <cell r="L723">
            <v>16.666666666666668</v>
          </cell>
          <cell r="M723">
            <v>15.933333333333334</v>
          </cell>
          <cell r="N723">
            <v>16.066666666666666</v>
          </cell>
          <cell r="O723">
            <v>16</v>
          </cell>
          <cell r="P723">
            <v>16.066666666666666</v>
          </cell>
          <cell r="Q723">
            <v>16</v>
          </cell>
          <cell r="R723">
            <v>16</v>
          </cell>
          <cell r="S723">
            <v>16</v>
          </cell>
          <cell r="T723">
            <v>16.433333333333334</v>
          </cell>
        </row>
        <row r="724">
          <cell r="B724">
            <v>95400304</v>
          </cell>
          <cell r="C724" t="str">
            <v>095400304</v>
          </cell>
          <cell r="D724" t="str">
            <v>ورق A4 متعدد الألوان / عبوة من 100 (sinar spectaa)</v>
          </cell>
          <cell r="E724" t="str">
            <v>عبوة - 100 ورقة</v>
          </cell>
          <cell r="F724">
            <v>2023</v>
          </cell>
          <cell r="G724">
            <v>3</v>
          </cell>
          <cell r="H724">
            <v>9.5</v>
          </cell>
          <cell r="I724">
            <v>9.1</v>
          </cell>
          <cell r="J724">
            <v>9.5</v>
          </cell>
          <cell r="K724">
            <v>9.4</v>
          </cell>
          <cell r="L724">
            <v>9.5</v>
          </cell>
          <cell r="M724">
            <v>9.3000000000000007</v>
          </cell>
          <cell r="N724">
            <v>9.1999999999999993</v>
          </cell>
          <cell r="O724">
            <v>9</v>
          </cell>
          <cell r="P724">
            <v>8.1999999999999993</v>
          </cell>
          <cell r="Q724">
            <v>8.1999999999999993</v>
          </cell>
          <cell r="R724">
            <v>8.1999999999999993</v>
          </cell>
          <cell r="S724">
            <v>8.1999999999999993</v>
          </cell>
          <cell r="T724">
            <v>8.9416666666666682</v>
          </cell>
        </row>
        <row r="725">
          <cell r="B725">
            <v>95400401</v>
          </cell>
          <cell r="C725" t="str">
            <v>095400401</v>
          </cell>
          <cell r="D725" t="str">
            <v>براية/بلاستيك حجم صغير مدورة- الماني</v>
          </cell>
          <cell r="E725" t="str">
            <v>براية</v>
          </cell>
          <cell r="F725">
            <v>2023</v>
          </cell>
          <cell r="G725">
            <v>3</v>
          </cell>
          <cell r="H725">
            <v>0.5</v>
          </cell>
          <cell r="I725">
            <v>0.5</v>
          </cell>
          <cell r="J725">
            <v>0.5</v>
          </cell>
          <cell r="K725">
            <v>0.5</v>
          </cell>
          <cell r="L725">
            <v>0.5</v>
          </cell>
          <cell r="M725">
            <v>0.5</v>
          </cell>
          <cell r="N725">
            <v>0.5</v>
          </cell>
          <cell r="O725">
            <v>0.5</v>
          </cell>
          <cell r="P725">
            <v>0.5</v>
          </cell>
          <cell r="Q725">
            <v>0.5</v>
          </cell>
          <cell r="R725">
            <v>0.5</v>
          </cell>
          <cell r="S725">
            <v>0.5</v>
          </cell>
          <cell r="T725">
            <v>0.5</v>
          </cell>
        </row>
        <row r="726">
          <cell r="B726">
            <v>95400403</v>
          </cell>
          <cell r="C726" t="str">
            <v>095400403</v>
          </cell>
          <cell r="D726" t="str">
            <v>مباري 20 قطعة (اكسترا لاين)</v>
          </cell>
          <cell r="E726" t="str">
            <v>20 براي</v>
          </cell>
          <cell r="F726">
            <v>2023</v>
          </cell>
          <cell r="G726">
            <v>3</v>
          </cell>
          <cell r="H726">
            <v>5.8181818181818183</v>
          </cell>
          <cell r="I726">
            <v>5.9090909090909092</v>
          </cell>
          <cell r="J726">
            <v>5.7272727272727275</v>
          </cell>
          <cell r="K726">
            <v>6</v>
          </cell>
          <cell r="L726">
            <v>5.9090909090909092</v>
          </cell>
          <cell r="M726">
            <v>6.0909090909090908</v>
          </cell>
          <cell r="N726">
            <v>6.4545454545454541</v>
          </cell>
          <cell r="O726">
            <v>6.0909090909090908</v>
          </cell>
          <cell r="P726">
            <v>5.8181818181818183</v>
          </cell>
          <cell r="Q726">
            <v>5.8181818181818183</v>
          </cell>
          <cell r="R726">
            <v>5.8181818181818183</v>
          </cell>
          <cell r="S726">
            <v>5.8181818181818183</v>
          </cell>
          <cell r="T726">
            <v>5.9393939393939386</v>
          </cell>
        </row>
        <row r="727">
          <cell r="B727">
            <v>95400404</v>
          </cell>
          <cell r="C727" t="str">
            <v>095400404</v>
          </cell>
          <cell r="D727" t="str">
            <v>مقص من الستانلس ستيل مع مقابض بلاستيكية لاستخدام آمن للأطفال-مشرشر (صيني)</v>
          </cell>
          <cell r="E727" t="str">
            <v>مقص متوسط الحجم</v>
          </cell>
          <cell r="F727">
            <v>2023</v>
          </cell>
          <cell r="G727">
            <v>3</v>
          </cell>
          <cell r="H727">
            <v>2.7272727272727271</v>
          </cell>
          <cell r="I727">
            <v>2.6363636363636362</v>
          </cell>
          <cell r="J727">
            <v>2.8181818181818183</v>
          </cell>
          <cell r="K727">
            <v>2.6363636363636362</v>
          </cell>
          <cell r="L727">
            <v>2.6363636363636362</v>
          </cell>
          <cell r="M727">
            <v>2.6363636363636362</v>
          </cell>
          <cell r="N727">
            <v>2.6363636363636362</v>
          </cell>
          <cell r="O727">
            <v>2.6363636363636362</v>
          </cell>
          <cell r="P727">
            <v>2.4545454545454546</v>
          </cell>
          <cell r="Q727">
            <v>2.3636363636363638</v>
          </cell>
          <cell r="R727">
            <v>2.3636363636363638</v>
          </cell>
          <cell r="S727">
            <v>2.3636363636363638</v>
          </cell>
          <cell r="T727">
            <v>2.5757575757575757</v>
          </cell>
        </row>
        <row r="728">
          <cell r="B728">
            <v>95400503</v>
          </cell>
          <cell r="C728" t="str">
            <v>095400503</v>
          </cell>
          <cell r="D728" t="str">
            <v>علبة الوان خشبية ( 12 لون ) - طويلة - اوربت</v>
          </cell>
          <cell r="E728" t="str">
            <v xml:space="preserve">علبة - 12 لون - طويلة </v>
          </cell>
          <cell r="F728">
            <v>2023</v>
          </cell>
          <cell r="G728">
            <v>3</v>
          </cell>
          <cell r="H728">
            <v>4</v>
          </cell>
          <cell r="I728">
            <v>3.6666666666666665</v>
          </cell>
          <cell r="J728">
            <v>4</v>
          </cell>
          <cell r="K728">
            <v>3.8333333333333335</v>
          </cell>
          <cell r="L728">
            <v>4.5</v>
          </cell>
          <cell r="M728">
            <v>4.833333333333333</v>
          </cell>
          <cell r="N728">
            <v>4.833333333333333</v>
          </cell>
          <cell r="O728">
            <v>4.333333333333333</v>
          </cell>
          <cell r="P728">
            <v>4.333333333333333</v>
          </cell>
          <cell r="Q728">
            <v>4.333333333333333</v>
          </cell>
          <cell r="R728">
            <v>4.333333333333333</v>
          </cell>
          <cell r="S728">
            <v>4.333333333333333</v>
          </cell>
          <cell r="T728">
            <v>4.2777777777777786</v>
          </cell>
        </row>
        <row r="729">
          <cell r="B729">
            <v>95400504</v>
          </cell>
          <cell r="C729" t="str">
            <v>095400504</v>
          </cell>
          <cell r="D729" t="str">
            <v>ألوان الطلاء المائي (6 ألوان / 20 مل لكل علبة صغيرة)(جواش)</v>
          </cell>
          <cell r="E729" t="str">
            <v>علبة (6) ألوان - 20 مل لكل لون</v>
          </cell>
          <cell r="F729">
            <v>2023</v>
          </cell>
          <cell r="G729">
            <v>3</v>
          </cell>
          <cell r="H729">
            <v>5.1538461538461542</v>
          </cell>
          <cell r="I729">
            <v>4.8461538461538458</v>
          </cell>
          <cell r="J729">
            <v>4.6923076923076925</v>
          </cell>
          <cell r="K729">
            <v>4.615384615384615</v>
          </cell>
          <cell r="L729">
            <v>4.615384615384615</v>
          </cell>
          <cell r="M729">
            <v>4.7692307692307692</v>
          </cell>
          <cell r="N729">
            <v>4.615384615384615</v>
          </cell>
          <cell r="O729">
            <v>4.3076923076923075</v>
          </cell>
          <cell r="P729">
            <v>4.615384615384615</v>
          </cell>
          <cell r="Q729">
            <v>4.615384615384615</v>
          </cell>
          <cell r="R729">
            <v>4.615384615384615</v>
          </cell>
          <cell r="S729">
            <v>4.615384615384615</v>
          </cell>
          <cell r="T729">
            <v>4.6730769230769225</v>
          </cell>
        </row>
        <row r="730">
          <cell r="B730">
            <v>95400505</v>
          </cell>
          <cell r="C730" t="str">
            <v>095400505</v>
          </cell>
          <cell r="D730" t="str">
            <v>فرشاة للرسم عادية -صيني</v>
          </cell>
          <cell r="E730" t="str">
            <v>فرشاة</v>
          </cell>
          <cell r="F730">
            <v>2023</v>
          </cell>
          <cell r="G730">
            <v>3</v>
          </cell>
          <cell r="H730">
            <v>1.1666666666666667</v>
          </cell>
          <cell r="I730">
            <v>1.1666666666666667</v>
          </cell>
          <cell r="J730">
            <v>1.1666666666666667</v>
          </cell>
          <cell r="K730">
            <v>1.1666666666666667</v>
          </cell>
          <cell r="L730">
            <v>1.1666666666666667</v>
          </cell>
          <cell r="M730">
            <v>1.1666666666666667</v>
          </cell>
          <cell r="N730">
            <v>1</v>
          </cell>
          <cell r="O730">
            <v>1</v>
          </cell>
          <cell r="P730">
            <v>1</v>
          </cell>
          <cell r="Q730">
            <v>1</v>
          </cell>
          <cell r="R730">
            <v>1</v>
          </cell>
          <cell r="S730">
            <v>1</v>
          </cell>
          <cell r="T730">
            <v>1.0833333333333333</v>
          </cell>
        </row>
        <row r="731">
          <cell r="B731">
            <v>95400506</v>
          </cell>
          <cell r="C731" t="str">
            <v>095400506</v>
          </cell>
          <cell r="D731" t="str">
            <v>الوان الشمع (اقلام تلوين) تحتوي الطقم على 12 لون سميك بجودة جيدة جدا (حجم جامبو "كبير") (تايلندي-جامبو اكسترا)</v>
          </cell>
          <cell r="E731" t="str">
            <v>علبة (12 لون)</v>
          </cell>
          <cell r="F731">
            <v>2023</v>
          </cell>
          <cell r="G731">
            <v>3</v>
          </cell>
          <cell r="H731">
            <v>4.5999999999999996</v>
          </cell>
          <cell r="I731">
            <v>4.3</v>
          </cell>
          <cell r="J731">
            <v>4.2</v>
          </cell>
          <cell r="K731">
            <v>4.4000000000000004</v>
          </cell>
          <cell r="L731">
            <v>4.3</v>
          </cell>
          <cell r="M731">
            <v>4.3</v>
          </cell>
          <cell r="N731">
            <v>4.2</v>
          </cell>
          <cell r="O731">
            <v>3.9</v>
          </cell>
          <cell r="P731">
            <v>3.8</v>
          </cell>
          <cell r="Q731">
            <v>3.8</v>
          </cell>
          <cell r="R731">
            <v>3.8</v>
          </cell>
          <cell r="S731">
            <v>3.8</v>
          </cell>
          <cell r="T731">
            <v>4.1166666666666663</v>
          </cell>
        </row>
        <row r="732">
          <cell r="B732">
            <v>95400507</v>
          </cell>
          <cell r="C732" t="str">
            <v>095400507</v>
          </cell>
          <cell r="D732" t="str">
            <v>الوان خشبية طبية 12 لون فى مجموعة واحدة متوسطة الحجم (king)</v>
          </cell>
          <cell r="E732" t="str">
            <v>علبة (12 قلم)</v>
          </cell>
          <cell r="F732">
            <v>2023</v>
          </cell>
          <cell r="G732">
            <v>3</v>
          </cell>
          <cell r="H732">
            <v>4.6363636363636367</v>
          </cell>
          <cell r="I732">
            <v>4.5454545454545459</v>
          </cell>
          <cell r="J732">
            <v>4.4545454545454541</v>
          </cell>
          <cell r="K732">
            <v>4.2727272727272725</v>
          </cell>
          <cell r="L732">
            <v>4.1818181818181817</v>
          </cell>
          <cell r="M732">
            <v>4.3636363636363633</v>
          </cell>
          <cell r="N732">
            <v>4.1818181818181817</v>
          </cell>
          <cell r="O732">
            <v>4.3636363636363633</v>
          </cell>
          <cell r="P732">
            <v>3.8181818181818183</v>
          </cell>
          <cell r="Q732">
            <v>3.8181818181818183</v>
          </cell>
          <cell r="R732">
            <v>3.8181818181818183</v>
          </cell>
          <cell r="S732">
            <v>3.8181818181818183</v>
          </cell>
          <cell r="T732">
            <v>4.1893939393939403</v>
          </cell>
        </row>
        <row r="733">
          <cell r="B733">
            <v>95400508</v>
          </cell>
          <cell r="C733" t="str">
            <v>095400508</v>
          </cell>
          <cell r="D733" t="str">
            <v>فراشي رسام للتلوين بيد خشبية بمقاسات مختلفة ، كل عبوة تحتوي على 12 فرشاة بجودة جيدة جدا (صيني)</v>
          </cell>
          <cell r="E733" t="str">
            <v>12 فرشاي  (حزمة مختلفة المقاسات)</v>
          </cell>
          <cell r="F733">
            <v>2023</v>
          </cell>
          <cell r="G733">
            <v>3</v>
          </cell>
          <cell r="H733">
            <v>14.5</v>
          </cell>
          <cell r="I733">
            <v>13.9</v>
          </cell>
          <cell r="J733">
            <v>13.9</v>
          </cell>
          <cell r="K733">
            <v>13.8</v>
          </cell>
          <cell r="L733">
            <v>13.8</v>
          </cell>
          <cell r="M733">
            <v>13.9</v>
          </cell>
          <cell r="N733">
            <v>13.5</v>
          </cell>
          <cell r="O733">
            <v>13.6</v>
          </cell>
          <cell r="P733">
            <v>11.9</v>
          </cell>
          <cell r="Q733">
            <v>11.8</v>
          </cell>
          <cell r="R733">
            <v>11.8</v>
          </cell>
          <cell r="S733">
            <v>11.8</v>
          </cell>
          <cell r="T733">
            <v>13.183333333333335</v>
          </cell>
        </row>
        <row r="734">
          <cell r="B734">
            <v>95400509</v>
          </cell>
          <cell r="C734" t="str">
            <v>095400509</v>
          </cell>
          <cell r="D734" t="str">
            <v>أقلام رسم للوجه ألوان مختلفة / عبوة من 6 (facepaint sticks)</v>
          </cell>
          <cell r="E734" t="str">
            <v>6 اقلام</v>
          </cell>
          <cell r="F734">
            <v>2023</v>
          </cell>
          <cell r="G734">
            <v>3</v>
          </cell>
          <cell r="H734">
            <v>5.4</v>
          </cell>
          <cell r="I734">
            <v>5.4</v>
          </cell>
          <cell r="J734">
            <v>5.3</v>
          </cell>
          <cell r="K734">
            <v>5.3</v>
          </cell>
          <cell r="L734">
            <v>5.3</v>
          </cell>
          <cell r="M734">
            <v>5.0999999999999996</v>
          </cell>
          <cell r="N734">
            <v>5.6</v>
          </cell>
          <cell r="O734">
            <v>5.4</v>
          </cell>
          <cell r="P734">
            <v>5.4</v>
          </cell>
          <cell r="Q734">
            <v>5.4</v>
          </cell>
          <cell r="R734">
            <v>5.4</v>
          </cell>
          <cell r="S734">
            <v>5.4</v>
          </cell>
          <cell r="T734">
            <v>5.3666666666666671</v>
          </cell>
        </row>
        <row r="735">
          <cell r="B735">
            <v>95400602</v>
          </cell>
          <cell r="C735" t="str">
            <v>095400602</v>
          </cell>
          <cell r="D735" t="str">
            <v>دفتر عادي -القدس -محلي</v>
          </cell>
          <cell r="E735" t="str">
            <v>64 ورقة</v>
          </cell>
          <cell r="F735">
            <v>2023</v>
          </cell>
          <cell r="G735">
            <v>3</v>
          </cell>
          <cell r="H735">
            <v>1.6666666666666667</v>
          </cell>
          <cell r="I735">
            <v>1.75</v>
          </cell>
          <cell r="J735">
            <v>1.75</v>
          </cell>
          <cell r="K735">
            <v>1.75</v>
          </cell>
          <cell r="L735">
            <v>1.5833333333333333</v>
          </cell>
          <cell r="M735">
            <v>1.5</v>
          </cell>
          <cell r="N735">
            <v>1.4166666666666667</v>
          </cell>
          <cell r="O735">
            <v>1.4166666666666667</v>
          </cell>
          <cell r="P735">
            <v>1.25</v>
          </cell>
          <cell r="Q735">
            <v>1.25</v>
          </cell>
          <cell r="R735">
            <v>1.25</v>
          </cell>
          <cell r="S735">
            <v>1.25</v>
          </cell>
          <cell r="T735">
            <v>1.4861111111111109</v>
          </cell>
        </row>
        <row r="736">
          <cell r="B736">
            <v>95400606</v>
          </cell>
          <cell r="C736" t="str">
            <v>095400606</v>
          </cell>
          <cell r="D736" t="str">
            <v>مسطرة بلاستيك عادية 30سم -الصين</v>
          </cell>
          <cell r="E736" t="str">
            <v>مسطرة</v>
          </cell>
          <cell r="F736">
            <v>2023</v>
          </cell>
          <cell r="G736">
            <v>3</v>
          </cell>
          <cell r="H736">
            <v>0.5</v>
          </cell>
          <cell r="I736">
            <v>0.5</v>
          </cell>
          <cell r="J736">
            <v>0.5</v>
          </cell>
          <cell r="K736">
            <v>0.5</v>
          </cell>
          <cell r="L736">
            <v>0.5</v>
          </cell>
          <cell r="M736">
            <v>0.5</v>
          </cell>
          <cell r="N736">
            <v>0.5</v>
          </cell>
          <cell r="O736">
            <v>0.5</v>
          </cell>
          <cell r="P736">
            <v>0.5</v>
          </cell>
          <cell r="Q736">
            <v>0.5</v>
          </cell>
          <cell r="R736">
            <v>0.5</v>
          </cell>
          <cell r="S736">
            <v>0.5</v>
          </cell>
          <cell r="T736">
            <v>0.5</v>
          </cell>
        </row>
        <row r="737">
          <cell r="B737">
            <v>95400608</v>
          </cell>
          <cell r="C737" t="str">
            <v>095400608</v>
          </cell>
          <cell r="D737" t="str">
            <v>قصص هادفة للأطفال (مجموعة من 8 ) (صيني)</v>
          </cell>
          <cell r="E737" t="str">
            <v>8 قصص</v>
          </cell>
          <cell r="F737">
            <v>2023</v>
          </cell>
          <cell r="G737">
            <v>3</v>
          </cell>
          <cell r="H737">
            <v>13.444444444444445</v>
          </cell>
          <cell r="I737">
            <v>13.111111111111111</v>
          </cell>
          <cell r="J737">
            <v>13.222222222222221</v>
          </cell>
          <cell r="K737">
            <v>13.222222222222221</v>
          </cell>
          <cell r="L737">
            <v>14.333333333333334</v>
          </cell>
          <cell r="M737">
            <v>13.777777777777779</v>
          </cell>
          <cell r="N737">
            <v>14.111111111111111</v>
          </cell>
          <cell r="O737">
            <v>13.555555555555555</v>
          </cell>
          <cell r="P737">
            <v>13.222222222222221</v>
          </cell>
          <cell r="Q737">
            <v>13.333333333333334</v>
          </cell>
          <cell r="R737">
            <v>13.333333333333334</v>
          </cell>
          <cell r="S737">
            <v>13.333333333333334</v>
          </cell>
          <cell r="T737">
            <v>13.500000000000002</v>
          </cell>
        </row>
        <row r="738">
          <cell r="B738">
            <v>95400701</v>
          </cell>
          <cell r="C738" t="str">
            <v>095400701</v>
          </cell>
          <cell r="D738" t="str">
            <v>حقيبة مدرسية للأطفال من عمر 7-10 سنوات - G.P - الصين</v>
          </cell>
          <cell r="E738" t="str">
            <v>شنطة</v>
          </cell>
          <cell r="F738">
            <v>2023</v>
          </cell>
          <cell r="G738">
            <v>3</v>
          </cell>
          <cell r="H738">
            <v>45</v>
          </cell>
          <cell r="I738">
            <v>45</v>
          </cell>
          <cell r="J738">
            <v>45</v>
          </cell>
          <cell r="K738">
            <v>45</v>
          </cell>
          <cell r="L738">
            <v>45</v>
          </cell>
          <cell r="M738">
            <v>45</v>
          </cell>
          <cell r="N738">
            <v>45</v>
          </cell>
          <cell r="O738">
            <v>45</v>
          </cell>
          <cell r="P738">
            <v>45</v>
          </cell>
          <cell r="Q738">
            <v>45</v>
          </cell>
          <cell r="R738">
            <v>45</v>
          </cell>
          <cell r="S738">
            <v>45</v>
          </cell>
          <cell r="T738">
            <v>45</v>
          </cell>
        </row>
        <row r="739">
          <cell r="B739">
            <v>95400702</v>
          </cell>
          <cell r="C739" t="str">
            <v>095400702</v>
          </cell>
          <cell r="D739" t="str">
            <v>حقيبة مدرسية للكبار من عمر 13-16 سنة - G.P الصين</v>
          </cell>
          <cell r="E739" t="str">
            <v>حقيبة مدرسية</v>
          </cell>
          <cell r="F739">
            <v>2023</v>
          </cell>
          <cell r="G739">
            <v>3</v>
          </cell>
          <cell r="H739">
            <v>46.666666666666664</v>
          </cell>
          <cell r="I739">
            <v>46.666666666666664</v>
          </cell>
          <cell r="J739">
            <v>46.666666666666664</v>
          </cell>
          <cell r="K739">
            <v>46.666666666666664</v>
          </cell>
          <cell r="L739">
            <v>46.666666666666664</v>
          </cell>
          <cell r="M739">
            <v>46.666666666666664</v>
          </cell>
          <cell r="N739">
            <v>46.666666666666664</v>
          </cell>
          <cell r="O739">
            <v>46.666666666666664</v>
          </cell>
          <cell r="P739">
            <v>46.666666666666664</v>
          </cell>
          <cell r="Q739">
            <v>46.666666666666664</v>
          </cell>
          <cell r="R739">
            <v>46.666666666666664</v>
          </cell>
          <cell r="S739">
            <v>46.666666666666664</v>
          </cell>
          <cell r="T739">
            <v>46.666666666666664</v>
          </cell>
        </row>
        <row r="740">
          <cell r="B740">
            <v>95400703</v>
          </cell>
          <cell r="C740" t="str">
            <v>095400703</v>
          </cell>
          <cell r="D740" t="str">
            <v>حقيبة مدرسية للأطفال من عمر 7-10 سنوات - Kal Gove - اسرائيل</v>
          </cell>
          <cell r="E740" t="str">
            <v>حقيبة مدرسية</v>
          </cell>
          <cell r="F740">
            <v>2023</v>
          </cell>
          <cell r="G740">
            <v>3</v>
          </cell>
        </row>
        <row r="741">
          <cell r="B741">
            <v>95400704</v>
          </cell>
          <cell r="C741" t="str">
            <v>095400704</v>
          </cell>
          <cell r="D741" t="str">
            <v>حقيبة مدرسية للكبار من عمر 13-16 سنة - Out Door - اسرائيل</v>
          </cell>
          <cell r="E741" t="str">
            <v>حقيبة مدرسية</v>
          </cell>
          <cell r="F741">
            <v>2023</v>
          </cell>
          <cell r="G741">
            <v>3</v>
          </cell>
        </row>
        <row r="742">
          <cell r="B742">
            <v>101100102</v>
          </cell>
          <cell r="C742" t="str">
            <v>101100102</v>
          </cell>
          <cell r="D742" t="str">
            <v>رسوم رياض اطفال بدون مواصلات</v>
          </cell>
          <cell r="E742" t="str">
            <v>سنويا</v>
          </cell>
          <cell r="F742">
            <v>2023</v>
          </cell>
          <cell r="G742">
            <v>3</v>
          </cell>
          <cell r="H742">
            <v>522</v>
          </cell>
          <cell r="I742">
            <v>522</v>
          </cell>
          <cell r="J742">
            <v>526</v>
          </cell>
          <cell r="K742">
            <v>526</v>
          </cell>
          <cell r="L742">
            <v>526</v>
          </cell>
          <cell r="M742">
            <v>532</v>
          </cell>
          <cell r="N742">
            <v>532</v>
          </cell>
          <cell r="O742">
            <v>532</v>
          </cell>
          <cell r="P742">
            <v>520</v>
          </cell>
          <cell r="Q742">
            <v>520</v>
          </cell>
          <cell r="R742">
            <v>520</v>
          </cell>
          <cell r="S742">
            <v>520</v>
          </cell>
          <cell r="T742">
            <v>524.83333333333337</v>
          </cell>
        </row>
        <row r="743">
          <cell r="B743">
            <v>101100201</v>
          </cell>
          <cell r="C743" t="str">
            <v>101100201</v>
          </cell>
          <cell r="D743" t="str">
            <v>رسوم تعليم اساسي خاص</v>
          </cell>
          <cell r="E743" t="str">
            <v>سنويا</v>
          </cell>
          <cell r="F743">
            <v>2023</v>
          </cell>
          <cell r="G743">
            <v>3</v>
          </cell>
          <cell r="H743">
            <v>2833.3333333333335</v>
          </cell>
          <cell r="I743">
            <v>2833.3333333333335</v>
          </cell>
          <cell r="J743">
            <v>2580</v>
          </cell>
          <cell r="K743">
            <v>2580</v>
          </cell>
          <cell r="L743">
            <v>2580</v>
          </cell>
          <cell r="M743">
            <v>2646.6666666666665</v>
          </cell>
          <cell r="N743">
            <v>2646.6666666666665</v>
          </cell>
          <cell r="O743">
            <v>2646.6666666666665</v>
          </cell>
          <cell r="P743">
            <v>2513.3333333333335</v>
          </cell>
          <cell r="Q743">
            <v>2513.3333333333335</v>
          </cell>
          <cell r="R743">
            <v>2513.3333333333335</v>
          </cell>
          <cell r="S743">
            <v>2513.3333333333335</v>
          </cell>
          <cell r="T743">
            <v>2616.6666666666665</v>
          </cell>
        </row>
        <row r="744">
          <cell r="B744">
            <v>101200101</v>
          </cell>
          <cell r="C744" t="str">
            <v>101200101</v>
          </cell>
          <cell r="D744" t="str">
            <v>رسوم تعليم ثانوي  ادبي</v>
          </cell>
          <cell r="E744" t="str">
            <v>سنويا</v>
          </cell>
          <cell r="F744">
            <v>2023</v>
          </cell>
          <cell r="G744">
            <v>3</v>
          </cell>
          <cell r="H744">
            <v>2960</v>
          </cell>
          <cell r="I744">
            <v>2960</v>
          </cell>
          <cell r="J744">
            <v>2860</v>
          </cell>
          <cell r="K744">
            <v>2860</v>
          </cell>
          <cell r="L744">
            <v>2860</v>
          </cell>
          <cell r="M744">
            <v>2885</v>
          </cell>
          <cell r="N744">
            <v>2885</v>
          </cell>
          <cell r="O744">
            <v>2885</v>
          </cell>
          <cell r="P744">
            <v>2835</v>
          </cell>
          <cell r="Q744">
            <v>2835</v>
          </cell>
          <cell r="R744">
            <v>2835</v>
          </cell>
          <cell r="S744">
            <v>2835</v>
          </cell>
          <cell r="T744">
            <v>2874.5833333333335</v>
          </cell>
        </row>
        <row r="745">
          <cell r="B745">
            <v>101300101</v>
          </cell>
          <cell r="C745" t="str">
            <v>101300101</v>
          </cell>
          <cell r="D745" t="str">
            <v>ساعة معتمدة  - دبلوم  سكرتاريا / ادارة واتمتة المكاتب</v>
          </cell>
          <cell r="E745" t="str">
            <v>ساعة معتمدة</v>
          </cell>
          <cell r="F745">
            <v>2023</v>
          </cell>
          <cell r="G745">
            <v>3</v>
          </cell>
          <cell r="H745">
            <v>56.166666666666664</v>
          </cell>
          <cell r="I745">
            <v>56.166666666666664</v>
          </cell>
          <cell r="J745">
            <v>59.333333333333336</v>
          </cell>
          <cell r="K745">
            <v>59.333333333333336</v>
          </cell>
          <cell r="L745">
            <v>59.333333333333336</v>
          </cell>
          <cell r="M745">
            <v>60.333333333333336</v>
          </cell>
          <cell r="N745">
            <v>60.333333333333336</v>
          </cell>
          <cell r="O745">
            <v>60.333333333333336</v>
          </cell>
          <cell r="P745">
            <v>61.666666666666664</v>
          </cell>
          <cell r="Q745">
            <v>61.666666666666664</v>
          </cell>
          <cell r="R745">
            <v>61.666666666666664</v>
          </cell>
          <cell r="S745">
            <v>61.666666666666664</v>
          </cell>
          <cell r="T745">
            <v>59.833333333333314</v>
          </cell>
        </row>
        <row r="746">
          <cell r="B746">
            <v>101300102</v>
          </cell>
          <cell r="C746" t="str">
            <v>101300102</v>
          </cell>
          <cell r="D746" t="str">
            <v>ساعة معتمدة  - دبلوم  البرمجيات وقواعد البيانات</v>
          </cell>
          <cell r="E746" t="str">
            <v>ساعة معتمدة</v>
          </cell>
          <cell r="F746">
            <v>2023</v>
          </cell>
          <cell r="G746">
            <v>3</v>
          </cell>
          <cell r="H746">
            <v>56.166666666666664</v>
          </cell>
          <cell r="I746">
            <v>56.166666666666664</v>
          </cell>
          <cell r="J746">
            <v>59.333333333333336</v>
          </cell>
          <cell r="K746">
            <v>59.333333333333336</v>
          </cell>
          <cell r="L746">
            <v>59.333333333333336</v>
          </cell>
          <cell r="M746">
            <v>60.333333333333336</v>
          </cell>
          <cell r="N746">
            <v>60.333333333333336</v>
          </cell>
          <cell r="O746">
            <v>60.333333333333336</v>
          </cell>
          <cell r="P746">
            <v>61.666666666666664</v>
          </cell>
          <cell r="Q746">
            <v>61.666666666666664</v>
          </cell>
          <cell r="R746">
            <v>61.666666666666664</v>
          </cell>
          <cell r="S746">
            <v>61.666666666666664</v>
          </cell>
          <cell r="T746">
            <v>59.833333333333314</v>
          </cell>
        </row>
        <row r="747">
          <cell r="B747">
            <v>101300103</v>
          </cell>
          <cell r="C747" t="str">
            <v>101300103</v>
          </cell>
          <cell r="D747" t="str">
            <v>ساعة معتمدة - دبلوم تمريض</v>
          </cell>
          <cell r="E747" t="str">
            <v>ساعة معتمدة</v>
          </cell>
          <cell r="F747">
            <v>2023</v>
          </cell>
          <cell r="G747">
            <v>3</v>
          </cell>
          <cell r="H747">
            <v>48</v>
          </cell>
          <cell r="I747">
            <v>48</v>
          </cell>
          <cell r="J747">
            <v>51</v>
          </cell>
          <cell r="K747">
            <v>51</v>
          </cell>
          <cell r="L747">
            <v>51</v>
          </cell>
          <cell r="M747">
            <v>51</v>
          </cell>
          <cell r="N747">
            <v>51</v>
          </cell>
          <cell r="O747">
            <v>51</v>
          </cell>
          <cell r="P747">
            <v>52</v>
          </cell>
          <cell r="Q747">
            <v>52</v>
          </cell>
          <cell r="R747">
            <v>52</v>
          </cell>
          <cell r="S747">
            <v>52</v>
          </cell>
          <cell r="T747">
            <v>50.833333333333336</v>
          </cell>
        </row>
        <row r="748">
          <cell r="B748">
            <v>101300104</v>
          </cell>
          <cell r="C748" t="str">
            <v>101300104</v>
          </cell>
          <cell r="D748" t="str">
            <v>ساعة معتمدة - دبلوم - محاسبة تقنية</v>
          </cell>
          <cell r="E748" t="str">
            <v>ساعة معتمدة</v>
          </cell>
          <cell r="F748">
            <v>2023</v>
          </cell>
          <cell r="G748">
            <v>3</v>
          </cell>
          <cell r="H748">
            <v>48.25</v>
          </cell>
          <cell r="I748">
            <v>48.25</v>
          </cell>
          <cell r="J748">
            <v>50.5</v>
          </cell>
          <cell r="K748">
            <v>50.5</v>
          </cell>
          <cell r="L748">
            <v>50.5</v>
          </cell>
          <cell r="M748">
            <v>51.5</v>
          </cell>
          <cell r="N748">
            <v>51.5</v>
          </cell>
          <cell r="O748">
            <v>51.5</v>
          </cell>
          <cell r="P748">
            <v>52.5</v>
          </cell>
          <cell r="Q748">
            <v>52.5</v>
          </cell>
          <cell r="R748">
            <v>52.5</v>
          </cell>
          <cell r="S748">
            <v>52.5</v>
          </cell>
          <cell r="T748">
            <v>51.041666666666664</v>
          </cell>
        </row>
        <row r="749">
          <cell r="B749">
            <v>101400101</v>
          </cell>
          <cell r="C749" t="str">
            <v>101400101</v>
          </cell>
          <cell r="D749" t="str">
            <v>ساعة معتمدة كلية اقتصاد</v>
          </cell>
          <cell r="E749" t="str">
            <v>ساعة</v>
          </cell>
          <cell r="F749">
            <v>2023</v>
          </cell>
          <cell r="G749">
            <v>3</v>
          </cell>
          <cell r="H749">
            <v>81</v>
          </cell>
          <cell r="I749">
            <v>81</v>
          </cell>
          <cell r="J749">
            <v>84</v>
          </cell>
          <cell r="K749">
            <v>84</v>
          </cell>
          <cell r="L749">
            <v>84</v>
          </cell>
          <cell r="M749">
            <v>85.333333333333329</v>
          </cell>
          <cell r="N749">
            <v>85.333333333333329</v>
          </cell>
          <cell r="O749">
            <v>85.333333333333329</v>
          </cell>
          <cell r="P749">
            <v>89</v>
          </cell>
          <cell r="Q749">
            <v>89</v>
          </cell>
          <cell r="R749">
            <v>89</v>
          </cell>
          <cell r="S749">
            <v>89</v>
          </cell>
          <cell r="T749">
            <v>85.5</v>
          </cell>
        </row>
        <row r="750">
          <cell r="B750">
            <v>101400102</v>
          </cell>
          <cell r="C750" t="str">
            <v>101400102</v>
          </cell>
          <cell r="D750" t="str">
            <v>ساعة معتمدة كلية علوم - رياضيات، فيزياء، كيمياء</v>
          </cell>
          <cell r="E750" t="str">
            <v>ساعة معتمدة</v>
          </cell>
          <cell r="F750">
            <v>2023</v>
          </cell>
          <cell r="G750">
            <v>3</v>
          </cell>
          <cell r="H750">
            <v>83.333333333333329</v>
          </cell>
          <cell r="I750">
            <v>83.333333333333329</v>
          </cell>
          <cell r="J750">
            <v>82.333333333333329</v>
          </cell>
          <cell r="K750">
            <v>82.333333333333329</v>
          </cell>
          <cell r="L750">
            <v>82.333333333333329</v>
          </cell>
          <cell r="M750">
            <v>83.666666666666671</v>
          </cell>
          <cell r="N750">
            <v>83.666666666666671</v>
          </cell>
          <cell r="O750">
            <v>83.666666666666671</v>
          </cell>
          <cell r="P750">
            <v>87.333333333333329</v>
          </cell>
          <cell r="Q750">
            <v>87.333333333333329</v>
          </cell>
          <cell r="R750">
            <v>87.333333333333329</v>
          </cell>
          <cell r="S750">
            <v>87.333333333333329</v>
          </cell>
          <cell r="T750">
            <v>84.500000000000014</v>
          </cell>
        </row>
        <row r="751">
          <cell r="B751">
            <v>101400103</v>
          </cell>
          <cell r="C751" t="str">
            <v>101400103</v>
          </cell>
          <cell r="D751" t="str">
            <v>ساعة معتمدة كلية آداب</v>
          </cell>
          <cell r="E751" t="str">
            <v>ساعة</v>
          </cell>
          <cell r="F751">
            <v>2023</v>
          </cell>
          <cell r="G751">
            <v>3</v>
          </cell>
          <cell r="H751">
            <v>78.333333333333329</v>
          </cell>
          <cell r="I751">
            <v>78.333333333333329</v>
          </cell>
          <cell r="J751">
            <v>79</v>
          </cell>
          <cell r="K751">
            <v>79</v>
          </cell>
          <cell r="L751">
            <v>79</v>
          </cell>
          <cell r="M751">
            <v>80.333333333333329</v>
          </cell>
          <cell r="N751">
            <v>80.333333333333329</v>
          </cell>
          <cell r="O751">
            <v>80.333333333333329</v>
          </cell>
          <cell r="P751">
            <v>83.666666666666671</v>
          </cell>
          <cell r="Q751">
            <v>83.666666666666671</v>
          </cell>
          <cell r="R751">
            <v>83.666666666666671</v>
          </cell>
          <cell r="S751">
            <v>83.666666666666671</v>
          </cell>
          <cell r="T751">
            <v>80.777777777777757</v>
          </cell>
        </row>
        <row r="752">
          <cell r="B752">
            <v>101400104</v>
          </cell>
          <cell r="C752" t="str">
            <v>101400104</v>
          </cell>
          <cell r="D752" t="str">
            <v>ساعة معتمدة كلية هندسة</v>
          </cell>
          <cell r="E752" t="str">
            <v>ساعة</v>
          </cell>
          <cell r="F752">
            <v>2023</v>
          </cell>
          <cell r="G752">
            <v>3</v>
          </cell>
          <cell r="H752">
            <v>141.5</v>
          </cell>
          <cell r="I752">
            <v>141.5</v>
          </cell>
          <cell r="J752">
            <v>146.5</v>
          </cell>
          <cell r="K752">
            <v>146.5</v>
          </cell>
          <cell r="L752">
            <v>146.5</v>
          </cell>
          <cell r="M752">
            <v>149</v>
          </cell>
          <cell r="N752">
            <v>149</v>
          </cell>
          <cell r="O752">
            <v>149</v>
          </cell>
          <cell r="P752">
            <v>155.5</v>
          </cell>
          <cell r="Q752">
            <v>155.5</v>
          </cell>
          <cell r="R752">
            <v>155.5</v>
          </cell>
          <cell r="S752">
            <v>155.5</v>
          </cell>
          <cell r="T752">
            <v>149.29166666666666</v>
          </cell>
        </row>
        <row r="753">
          <cell r="B753">
            <v>101400105</v>
          </cell>
          <cell r="C753" t="str">
            <v>101400105</v>
          </cell>
          <cell r="D753" t="str">
            <v>ساعة معتمدة كلية صيدلة</v>
          </cell>
          <cell r="E753" t="str">
            <v>ساعة</v>
          </cell>
          <cell r="F753">
            <v>2023</v>
          </cell>
          <cell r="G753">
            <v>3</v>
          </cell>
          <cell r="H753">
            <v>165</v>
          </cell>
          <cell r="I753">
            <v>165</v>
          </cell>
          <cell r="J753">
            <v>173</v>
          </cell>
          <cell r="K753">
            <v>173</v>
          </cell>
          <cell r="L753">
            <v>173</v>
          </cell>
          <cell r="M753">
            <v>176</v>
          </cell>
          <cell r="N753">
            <v>176</v>
          </cell>
          <cell r="O753">
            <v>176</v>
          </cell>
          <cell r="P753">
            <v>181</v>
          </cell>
          <cell r="Q753">
            <v>181</v>
          </cell>
          <cell r="R753">
            <v>181</v>
          </cell>
          <cell r="S753">
            <v>181</v>
          </cell>
          <cell r="T753">
            <v>175.08333333333334</v>
          </cell>
        </row>
        <row r="754">
          <cell r="B754">
            <v>101500101</v>
          </cell>
          <cell r="C754" t="str">
            <v>101500101</v>
          </cell>
          <cell r="D754" t="str">
            <v>دورة تعليم كمبيوتر- icdl</v>
          </cell>
          <cell r="E754" t="str">
            <v>دورة</v>
          </cell>
          <cell r="F754">
            <v>2023</v>
          </cell>
          <cell r="G754">
            <v>3</v>
          </cell>
          <cell r="H754">
            <v>183.33333333333334</v>
          </cell>
          <cell r="I754">
            <v>183.33333333333334</v>
          </cell>
          <cell r="J754">
            <v>200</v>
          </cell>
          <cell r="K754">
            <v>200</v>
          </cell>
          <cell r="L754">
            <v>200</v>
          </cell>
          <cell r="M754">
            <v>200</v>
          </cell>
          <cell r="N754">
            <v>200</v>
          </cell>
          <cell r="O754">
            <v>200</v>
          </cell>
          <cell r="P754">
            <v>200</v>
          </cell>
          <cell r="Q754">
            <v>200</v>
          </cell>
          <cell r="R754">
            <v>200</v>
          </cell>
          <cell r="S754">
            <v>200</v>
          </cell>
          <cell r="T754">
            <v>197.22222222222226</v>
          </cell>
        </row>
        <row r="755">
          <cell r="B755">
            <v>101500102</v>
          </cell>
          <cell r="C755" t="str">
            <v>101500102</v>
          </cell>
          <cell r="D755" t="str">
            <v>دورة تعليم لغة انجليزية - محادثة</v>
          </cell>
          <cell r="E755" t="str">
            <v>دورة</v>
          </cell>
          <cell r="F755">
            <v>2023</v>
          </cell>
          <cell r="G755">
            <v>3</v>
          </cell>
          <cell r="H755">
            <v>200</v>
          </cell>
          <cell r="I755">
            <v>200</v>
          </cell>
          <cell r="J755">
            <v>200</v>
          </cell>
          <cell r="K755">
            <v>200</v>
          </cell>
          <cell r="L755">
            <v>200</v>
          </cell>
          <cell r="M755">
            <v>200</v>
          </cell>
          <cell r="N755">
            <v>200</v>
          </cell>
          <cell r="O755">
            <v>200</v>
          </cell>
          <cell r="P755">
            <v>200</v>
          </cell>
          <cell r="Q755">
            <v>200</v>
          </cell>
          <cell r="R755">
            <v>200</v>
          </cell>
          <cell r="S755">
            <v>200</v>
          </cell>
          <cell r="T755">
            <v>200</v>
          </cell>
        </row>
        <row r="756">
          <cell r="B756">
            <v>101500103</v>
          </cell>
          <cell r="C756" t="str">
            <v>101500103</v>
          </cell>
          <cell r="D756" t="str">
            <v>درس خصوصي في مادة الرياضيات - طالب ثانوية عامة - علمي- لمدة ساعة - بشكل منفرد</v>
          </cell>
          <cell r="E756" t="str">
            <v>درس خصوصي</v>
          </cell>
          <cell r="F756">
            <v>2023</v>
          </cell>
          <cell r="G756">
            <v>3</v>
          </cell>
          <cell r="H756">
            <v>60</v>
          </cell>
          <cell r="I756">
            <v>60</v>
          </cell>
          <cell r="J756">
            <v>60</v>
          </cell>
          <cell r="K756">
            <v>60</v>
          </cell>
          <cell r="L756">
            <v>60</v>
          </cell>
          <cell r="M756">
            <v>60</v>
          </cell>
          <cell r="N756">
            <v>60</v>
          </cell>
          <cell r="O756">
            <v>60</v>
          </cell>
          <cell r="P756">
            <v>60</v>
          </cell>
          <cell r="Q756">
            <v>60</v>
          </cell>
          <cell r="R756">
            <v>60</v>
          </cell>
          <cell r="S756">
            <v>60</v>
          </cell>
          <cell r="T756">
            <v>60</v>
          </cell>
        </row>
        <row r="757">
          <cell r="B757">
            <v>111100101</v>
          </cell>
          <cell r="C757" t="str">
            <v>111100101</v>
          </cell>
          <cell r="D757" t="str">
            <v>صحن حمص - داخل مطعم</v>
          </cell>
          <cell r="E757" t="str">
            <v>صحن</v>
          </cell>
          <cell r="F757">
            <v>2023</v>
          </cell>
          <cell r="G757">
            <v>3</v>
          </cell>
          <cell r="H757">
            <v>3</v>
          </cell>
          <cell r="I757">
            <v>3</v>
          </cell>
          <cell r="J757">
            <v>3</v>
          </cell>
          <cell r="K757">
            <v>3</v>
          </cell>
          <cell r="L757">
            <v>3</v>
          </cell>
          <cell r="M757">
            <v>3.5</v>
          </cell>
          <cell r="N757">
            <v>3.5</v>
          </cell>
          <cell r="O757">
            <v>3.5</v>
          </cell>
          <cell r="P757">
            <v>3.5</v>
          </cell>
          <cell r="Q757">
            <v>3.5</v>
          </cell>
          <cell r="R757">
            <v>3.5</v>
          </cell>
          <cell r="S757">
            <v>3.5</v>
          </cell>
          <cell r="T757">
            <v>3.2916666666666665</v>
          </cell>
        </row>
        <row r="758">
          <cell r="B758">
            <v>111100102</v>
          </cell>
          <cell r="C758" t="str">
            <v>111100102</v>
          </cell>
          <cell r="D758" t="str">
            <v>صحن حمص مع لحمة- داخل مطعم</v>
          </cell>
          <cell r="E758" t="str">
            <v>صحن</v>
          </cell>
          <cell r="F758">
            <v>2023</v>
          </cell>
          <cell r="G758">
            <v>3</v>
          </cell>
          <cell r="H758">
            <v>10</v>
          </cell>
          <cell r="I758">
            <v>10</v>
          </cell>
          <cell r="J758">
            <v>10</v>
          </cell>
          <cell r="K758">
            <v>10</v>
          </cell>
          <cell r="L758">
            <v>10</v>
          </cell>
          <cell r="M758">
            <v>10</v>
          </cell>
          <cell r="N758">
            <v>10</v>
          </cell>
          <cell r="O758">
            <v>10</v>
          </cell>
          <cell r="P758">
            <v>10</v>
          </cell>
          <cell r="Q758">
            <v>10</v>
          </cell>
          <cell r="R758">
            <v>10</v>
          </cell>
          <cell r="S758">
            <v>10</v>
          </cell>
          <cell r="T758">
            <v>10</v>
          </cell>
        </row>
        <row r="759">
          <cell r="B759">
            <v>111100201</v>
          </cell>
          <cell r="C759" t="str">
            <v>111100201</v>
          </cell>
          <cell r="D759" t="str">
            <v>صحن فول-داخل مطعم</v>
          </cell>
          <cell r="E759" t="str">
            <v>صحن</v>
          </cell>
          <cell r="F759">
            <v>2023</v>
          </cell>
          <cell r="G759">
            <v>3</v>
          </cell>
          <cell r="H759">
            <v>3</v>
          </cell>
          <cell r="I759">
            <v>3</v>
          </cell>
          <cell r="J759">
            <v>3</v>
          </cell>
          <cell r="K759">
            <v>3</v>
          </cell>
          <cell r="L759">
            <v>3</v>
          </cell>
          <cell r="M759">
            <v>3.5</v>
          </cell>
          <cell r="N759">
            <v>3.5</v>
          </cell>
          <cell r="O759">
            <v>3.5</v>
          </cell>
          <cell r="P759">
            <v>3.5</v>
          </cell>
          <cell r="Q759">
            <v>3.5</v>
          </cell>
          <cell r="R759">
            <v>3.5</v>
          </cell>
          <cell r="S759">
            <v>3.5</v>
          </cell>
          <cell r="T759">
            <v>3.2916666666666665</v>
          </cell>
        </row>
        <row r="760">
          <cell r="B760">
            <v>111110301</v>
          </cell>
          <cell r="C760" t="str">
            <v>111110301</v>
          </cell>
          <cell r="D760" t="str">
            <v>فلافل حب ( ست حبات )</v>
          </cell>
          <cell r="E760" t="str">
            <v xml:space="preserve"> حبات'6</v>
          </cell>
          <cell r="F760">
            <v>2023</v>
          </cell>
          <cell r="G760">
            <v>3</v>
          </cell>
          <cell r="H760">
            <v>1</v>
          </cell>
          <cell r="I760">
            <v>1</v>
          </cell>
          <cell r="J760">
            <v>1</v>
          </cell>
          <cell r="K760">
            <v>1</v>
          </cell>
          <cell r="L760">
            <v>1</v>
          </cell>
          <cell r="M760">
            <v>1</v>
          </cell>
          <cell r="N760">
            <v>1</v>
          </cell>
          <cell r="O760">
            <v>1</v>
          </cell>
          <cell r="P760">
            <v>1</v>
          </cell>
          <cell r="Q760">
            <v>1</v>
          </cell>
          <cell r="R760">
            <v>1</v>
          </cell>
          <cell r="S760">
            <v>1</v>
          </cell>
          <cell r="T760">
            <v>1</v>
          </cell>
        </row>
        <row r="761">
          <cell r="B761">
            <v>111110401</v>
          </cell>
          <cell r="C761" t="str">
            <v>111110401</v>
          </cell>
          <cell r="D761" t="str">
            <v>ساندويش شاورما لحمة - خبز شراك</v>
          </cell>
          <cell r="E761" t="str">
            <v>ساندويش</v>
          </cell>
          <cell r="F761">
            <v>2023</v>
          </cell>
          <cell r="G761">
            <v>3</v>
          </cell>
          <cell r="H761">
            <v>9.25</v>
          </cell>
          <cell r="I761">
            <v>9.25</v>
          </cell>
          <cell r="J761">
            <v>9.25</v>
          </cell>
          <cell r="K761">
            <v>9.25</v>
          </cell>
          <cell r="L761">
            <v>9.25</v>
          </cell>
          <cell r="M761">
            <v>9.25</v>
          </cell>
          <cell r="N761">
            <v>8.75</v>
          </cell>
          <cell r="O761">
            <v>9.25</v>
          </cell>
          <cell r="P761">
            <v>9.25</v>
          </cell>
          <cell r="Q761">
            <v>9.25</v>
          </cell>
          <cell r="R761">
            <v>9.25</v>
          </cell>
          <cell r="S761">
            <v>9.25</v>
          </cell>
          <cell r="T761">
            <v>9.2083333333333339</v>
          </cell>
        </row>
        <row r="762">
          <cell r="B762">
            <v>111110402</v>
          </cell>
          <cell r="C762" t="str">
            <v>111110402</v>
          </cell>
          <cell r="D762" t="str">
            <v>ساندويش فلافل - كماج</v>
          </cell>
          <cell r="E762" t="str">
            <v>ساندويش</v>
          </cell>
          <cell r="F762">
            <v>2023</v>
          </cell>
          <cell r="G762">
            <v>3</v>
          </cell>
          <cell r="H762">
            <v>1</v>
          </cell>
          <cell r="I762">
            <v>1</v>
          </cell>
          <cell r="J762">
            <v>1</v>
          </cell>
          <cell r="K762">
            <v>1</v>
          </cell>
          <cell r="L762">
            <v>1</v>
          </cell>
          <cell r="M762">
            <v>1</v>
          </cell>
          <cell r="N762">
            <v>1</v>
          </cell>
          <cell r="O762">
            <v>1</v>
          </cell>
          <cell r="P762">
            <v>1</v>
          </cell>
          <cell r="Q762">
            <v>1</v>
          </cell>
          <cell r="R762">
            <v>1</v>
          </cell>
          <cell r="S762">
            <v>1</v>
          </cell>
          <cell r="T762">
            <v>1</v>
          </cell>
        </row>
        <row r="763">
          <cell r="B763">
            <v>111110502</v>
          </cell>
          <cell r="C763" t="str">
            <v>111110502</v>
          </cell>
          <cell r="D763" t="str">
            <v>لحم مشوي (كباب)-داخل مطعم</v>
          </cell>
          <cell r="E763" t="str">
            <v>250 غم</v>
          </cell>
          <cell r="F763">
            <v>2023</v>
          </cell>
          <cell r="G763">
            <v>3</v>
          </cell>
          <cell r="H763">
            <v>18</v>
          </cell>
          <cell r="I763">
            <v>19</v>
          </cell>
          <cell r="J763">
            <v>18</v>
          </cell>
          <cell r="K763">
            <v>18</v>
          </cell>
          <cell r="L763">
            <v>18.399999999999999</v>
          </cell>
          <cell r="M763">
            <v>19</v>
          </cell>
          <cell r="N763">
            <v>19</v>
          </cell>
          <cell r="O763">
            <v>19</v>
          </cell>
          <cell r="P763">
            <v>19</v>
          </cell>
          <cell r="Q763">
            <v>19</v>
          </cell>
          <cell r="R763">
            <v>19</v>
          </cell>
          <cell r="S763">
            <v>19</v>
          </cell>
          <cell r="T763">
            <v>18.7</v>
          </cell>
        </row>
        <row r="764">
          <cell r="B764">
            <v>111110602</v>
          </cell>
          <cell r="C764" t="str">
            <v>111110602</v>
          </cell>
          <cell r="D764" t="str">
            <v>دجاج  مشوي على الماكنة - داخل المطعم</v>
          </cell>
          <cell r="E764" t="str">
            <v>دجاجة</v>
          </cell>
          <cell r="F764">
            <v>2023</v>
          </cell>
          <cell r="G764">
            <v>3</v>
          </cell>
          <cell r="H764">
            <v>26.6</v>
          </cell>
          <cell r="I764">
            <v>28</v>
          </cell>
          <cell r="J764">
            <v>26.6</v>
          </cell>
          <cell r="K764">
            <v>27.4</v>
          </cell>
          <cell r="L764">
            <v>28.6</v>
          </cell>
          <cell r="M764">
            <v>28.6</v>
          </cell>
          <cell r="N764">
            <v>29</v>
          </cell>
          <cell r="O764">
            <v>28.2</v>
          </cell>
          <cell r="P764">
            <v>30.8</v>
          </cell>
          <cell r="Q764">
            <v>30.8</v>
          </cell>
          <cell r="R764">
            <v>30.8</v>
          </cell>
          <cell r="S764">
            <v>30.8</v>
          </cell>
          <cell r="T764">
            <v>28.849999999999998</v>
          </cell>
        </row>
        <row r="765">
          <cell r="B765">
            <v>111110701</v>
          </cell>
          <cell r="C765" t="str">
            <v>111110701</v>
          </cell>
          <cell r="D765" t="str">
            <v>منقوشة "زيت وزعتر" قطعة حجم وسط</v>
          </cell>
          <cell r="E765" t="str">
            <v>قطعة متوسطة الحجم</v>
          </cell>
          <cell r="F765">
            <v>2023</v>
          </cell>
          <cell r="G765">
            <v>3</v>
          </cell>
          <cell r="H765">
            <v>1.2</v>
          </cell>
          <cell r="I765">
            <v>1.2</v>
          </cell>
          <cell r="J765">
            <v>1.1000000000000001</v>
          </cell>
          <cell r="K765">
            <v>1.1000000000000001</v>
          </cell>
          <cell r="L765">
            <v>1.1000000000000001</v>
          </cell>
          <cell r="M765">
            <v>1.1000000000000001</v>
          </cell>
          <cell r="N765">
            <v>1.1000000000000001</v>
          </cell>
          <cell r="O765">
            <v>1.1000000000000001</v>
          </cell>
          <cell r="P765">
            <v>1.1000000000000001</v>
          </cell>
          <cell r="Q765">
            <v>1.1000000000000001</v>
          </cell>
          <cell r="R765">
            <v>1.1000000000000001</v>
          </cell>
          <cell r="S765">
            <v>1.1000000000000001</v>
          </cell>
          <cell r="T765">
            <v>1.1166666666666665</v>
          </cell>
        </row>
        <row r="766">
          <cell r="B766">
            <v>111110702</v>
          </cell>
          <cell r="C766" t="str">
            <v>111110702</v>
          </cell>
          <cell r="D766" t="str">
            <v>سفيحة "لحمة" قطعة حجم كبير</v>
          </cell>
          <cell r="E766" t="str">
            <v>قطعة كبيرة الحجم</v>
          </cell>
          <cell r="F766">
            <v>2023</v>
          </cell>
          <cell r="G766">
            <v>3</v>
          </cell>
          <cell r="H766">
            <v>2</v>
          </cell>
          <cell r="I766">
            <v>2</v>
          </cell>
          <cell r="J766">
            <v>2</v>
          </cell>
          <cell r="K766">
            <v>2</v>
          </cell>
          <cell r="L766">
            <v>2.2000000000000002</v>
          </cell>
          <cell r="M766">
            <v>2.2000000000000002</v>
          </cell>
          <cell r="N766">
            <v>2</v>
          </cell>
          <cell r="O766">
            <v>2</v>
          </cell>
          <cell r="P766">
            <v>2</v>
          </cell>
          <cell r="Q766">
            <v>2</v>
          </cell>
          <cell r="R766">
            <v>2</v>
          </cell>
          <cell r="S766">
            <v>2</v>
          </cell>
          <cell r="T766">
            <v>2.0333333333333332</v>
          </cell>
        </row>
        <row r="767">
          <cell r="B767">
            <v>111110801</v>
          </cell>
          <cell r="C767" t="str">
            <v>111110801</v>
          </cell>
          <cell r="D767" t="str">
            <v>بيتزا "خضار" قطعة حجم صغير</v>
          </cell>
          <cell r="E767" t="str">
            <v>قطعة صغيرة الحجم</v>
          </cell>
          <cell r="F767">
            <v>2023</v>
          </cell>
          <cell r="G767">
            <v>3</v>
          </cell>
          <cell r="H767">
            <v>1.5454545454545454</v>
          </cell>
          <cell r="I767">
            <v>1.5454545454545454</v>
          </cell>
          <cell r="J767">
            <v>1.5454545454545454</v>
          </cell>
          <cell r="K767">
            <v>1.5454545454545454</v>
          </cell>
          <cell r="L767">
            <v>1.5454545454545454</v>
          </cell>
          <cell r="M767">
            <v>1.5454545454545454</v>
          </cell>
          <cell r="N767">
            <v>1.5454545454545454</v>
          </cell>
          <cell r="O767">
            <v>1.5454545454545454</v>
          </cell>
          <cell r="P767">
            <v>1.5454545454545454</v>
          </cell>
          <cell r="Q767">
            <v>1.5454545454545454</v>
          </cell>
          <cell r="R767">
            <v>1.5454545454545454</v>
          </cell>
          <cell r="S767">
            <v>1.5454545454545454</v>
          </cell>
          <cell r="T767">
            <v>1.5454545454545452</v>
          </cell>
        </row>
        <row r="768">
          <cell r="B768">
            <v>111120001</v>
          </cell>
          <cell r="C768" t="str">
            <v>111120001</v>
          </cell>
          <cell r="D768" t="str">
            <v>فنجان قهوة</v>
          </cell>
          <cell r="E768" t="str">
            <v>فنجان</v>
          </cell>
          <cell r="F768">
            <v>2023</v>
          </cell>
          <cell r="G768">
            <v>3</v>
          </cell>
          <cell r="H768">
            <v>2.25</v>
          </cell>
          <cell r="I768">
            <v>2.5</v>
          </cell>
          <cell r="J768">
            <v>2.5</v>
          </cell>
          <cell r="K768">
            <v>2.5</v>
          </cell>
          <cell r="L768">
            <v>2.5</v>
          </cell>
          <cell r="M768">
            <v>2.25</v>
          </cell>
          <cell r="N768">
            <v>2.5</v>
          </cell>
          <cell r="O768">
            <v>2</v>
          </cell>
          <cell r="P768">
            <v>2.75</v>
          </cell>
          <cell r="Q768">
            <v>2.75</v>
          </cell>
          <cell r="R768">
            <v>2.75</v>
          </cell>
          <cell r="S768">
            <v>2.75</v>
          </cell>
          <cell r="T768">
            <v>2.5</v>
          </cell>
        </row>
        <row r="769">
          <cell r="B769">
            <v>111120002</v>
          </cell>
          <cell r="C769" t="str">
            <v>111120002</v>
          </cell>
          <cell r="D769" t="str">
            <v>ارجيلة مع معسل</v>
          </cell>
          <cell r="E769" t="str">
            <v>ارجيلة</v>
          </cell>
          <cell r="F769">
            <v>2023</v>
          </cell>
          <cell r="G769">
            <v>3</v>
          </cell>
          <cell r="H769">
            <v>8.3333333333333339</v>
          </cell>
          <cell r="I769">
            <v>8.6666666666666661</v>
          </cell>
          <cell r="J769">
            <v>8.3333333333333339</v>
          </cell>
          <cell r="K769">
            <v>9.3333333333333339</v>
          </cell>
          <cell r="L769">
            <v>8.3333333333333339</v>
          </cell>
          <cell r="M769">
            <v>8.3333333333333339</v>
          </cell>
          <cell r="N769">
            <v>9</v>
          </cell>
          <cell r="O769">
            <v>9</v>
          </cell>
          <cell r="P769">
            <v>9.3333333333333339</v>
          </cell>
          <cell r="Q769">
            <v>9.3333333333333339</v>
          </cell>
          <cell r="R769">
            <v>9.3333333333333339</v>
          </cell>
          <cell r="S769">
            <v>9.3333333333333339</v>
          </cell>
          <cell r="T769">
            <v>8.8888888888888875</v>
          </cell>
        </row>
        <row r="770">
          <cell r="B770">
            <v>112000102</v>
          </cell>
          <cell r="C770" t="str">
            <v>112000102</v>
          </cell>
          <cell r="D770" t="str">
            <v>اجرة غرفة مزدوجة مع فطور - فندق نجمة واحدة</v>
          </cell>
          <cell r="E770" t="str">
            <v>اجرة ليلة واحدة</v>
          </cell>
          <cell r="F770">
            <v>2023</v>
          </cell>
          <cell r="G770">
            <v>3</v>
          </cell>
          <cell r="H770">
            <v>344</v>
          </cell>
          <cell r="I770">
            <v>364</v>
          </cell>
          <cell r="J770">
            <v>360</v>
          </cell>
          <cell r="K770">
            <v>364</v>
          </cell>
          <cell r="L770">
            <v>360</v>
          </cell>
          <cell r="M770">
            <v>361</v>
          </cell>
          <cell r="N770">
            <v>360</v>
          </cell>
          <cell r="O770">
            <v>370</v>
          </cell>
          <cell r="P770">
            <v>380</v>
          </cell>
          <cell r="Q770">
            <v>384.63577705353998</v>
          </cell>
          <cell r="R770">
            <v>380</v>
          </cell>
          <cell r="S770">
            <v>380</v>
          </cell>
          <cell r="T770">
            <v>367.30298142112832</v>
          </cell>
        </row>
        <row r="771">
          <cell r="B771">
            <v>112000103</v>
          </cell>
          <cell r="C771" t="str">
            <v>112000103</v>
          </cell>
          <cell r="D771" t="str">
            <v>اجرة غرفة مفردة مع فطور - فندق نجمة واحدة</v>
          </cell>
          <cell r="E771" t="str">
            <v>ليلة واحدة</v>
          </cell>
          <cell r="F771">
            <v>2023</v>
          </cell>
          <cell r="G771">
            <v>3</v>
          </cell>
          <cell r="H771">
            <v>373</v>
          </cell>
          <cell r="I771">
            <v>350</v>
          </cell>
          <cell r="J771">
            <v>340</v>
          </cell>
          <cell r="K771">
            <v>320</v>
          </cell>
          <cell r="L771">
            <v>290</v>
          </cell>
          <cell r="M771">
            <v>289</v>
          </cell>
          <cell r="N771">
            <v>290</v>
          </cell>
          <cell r="O771">
            <v>300</v>
          </cell>
          <cell r="P771">
            <v>305</v>
          </cell>
          <cell r="Q771">
            <v>308.72082105613077</v>
          </cell>
          <cell r="R771">
            <v>305</v>
          </cell>
          <cell r="S771">
            <v>305</v>
          </cell>
          <cell r="T771">
            <v>314.64340175467754</v>
          </cell>
        </row>
        <row r="772">
          <cell r="B772">
            <v>112000104</v>
          </cell>
          <cell r="C772" t="str">
            <v>112000104</v>
          </cell>
          <cell r="D772" t="str">
            <v>اجرة غرفة مفردة مع فطور - فندق ثلاث نجوم</v>
          </cell>
          <cell r="E772" t="str">
            <v>اجرة ليلة واحدة</v>
          </cell>
          <cell r="F772">
            <v>2023</v>
          </cell>
          <cell r="G772">
            <v>3</v>
          </cell>
          <cell r="H772">
            <v>335</v>
          </cell>
          <cell r="I772">
            <v>360</v>
          </cell>
          <cell r="J772">
            <v>360</v>
          </cell>
          <cell r="K772">
            <v>364</v>
          </cell>
          <cell r="L772">
            <v>365</v>
          </cell>
          <cell r="M772">
            <v>360</v>
          </cell>
          <cell r="N772">
            <v>360</v>
          </cell>
          <cell r="O772">
            <v>380</v>
          </cell>
          <cell r="P772">
            <v>382</v>
          </cell>
          <cell r="Q772">
            <v>386.66017588013756</v>
          </cell>
          <cell r="R772">
            <v>382</v>
          </cell>
          <cell r="S772">
            <v>382</v>
          </cell>
          <cell r="T772">
            <v>368.05501465667811</v>
          </cell>
        </row>
        <row r="773">
          <cell r="B773">
            <v>112000105</v>
          </cell>
          <cell r="C773" t="str">
            <v>112000105</v>
          </cell>
          <cell r="D773" t="str">
            <v>اجرة غرفة مزدوجة مع فطور - فندق ثلاث نجوم</v>
          </cell>
          <cell r="E773" t="str">
            <v>اجرة ليلة واحدة</v>
          </cell>
          <cell r="F773">
            <v>2023</v>
          </cell>
          <cell r="G773">
            <v>3</v>
          </cell>
          <cell r="H773">
            <v>430</v>
          </cell>
          <cell r="I773">
            <v>468</v>
          </cell>
          <cell r="J773">
            <v>450</v>
          </cell>
          <cell r="K773">
            <v>473</v>
          </cell>
          <cell r="L773">
            <v>455</v>
          </cell>
          <cell r="M773">
            <v>469</v>
          </cell>
          <cell r="N773">
            <v>470</v>
          </cell>
          <cell r="O773">
            <v>418</v>
          </cell>
          <cell r="P773">
            <v>420</v>
          </cell>
          <cell r="Q773">
            <v>425.12375358549156</v>
          </cell>
          <cell r="R773">
            <v>420</v>
          </cell>
          <cell r="S773">
            <v>420</v>
          </cell>
          <cell r="T773">
            <v>443.17697946545763</v>
          </cell>
        </row>
        <row r="774">
          <cell r="B774">
            <v>112000106</v>
          </cell>
          <cell r="C774" t="str">
            <v>112000106</v>
          </cell>
          <cell r="D774" t="str">
            <v>اجرة غرفة مفردة مع فطور - فندق أربع نجوم</v>
          </cell>
          <cell r="E774" t="str">
            <v>اجرة ليلة واحدة</v>
          </cell>
          <cell r="F774">
            <v>2023</v>
          </cell>
          <cell r="G774">
            <v>3</v>
          </cell>
          <cell r="H774">
            <v>376</v>
          </cell>
          <cell r="I774">
            <v>360</v>
          </cell>
          <cell r="J774">
            <v>324</v>
          </cell>
          <cell r="K774">
            <v>360</v>
          </cell>
          <cell r="L774">
            <v>370</v>
          </cell>
          <cell r="M774">
            <v>398</v>
          </cell>
          <cell r="N774">
            <v>407</v>
          </cell>
          <cell r="O774">
            <v>410</v>
          </cell>
          <cell r="P774">
            <v>420</v>
          </cell>
          <cell r="Q774">
            <v>425.12375358549156</v>
          </cell>
          <cell r="R774">
            <v>420</v>
          </cell>
          <cell r="S774">
            <v>420</v>
          </cell>
          <cell r="T774">
            <v>390.84364613212432</v>
          </cell>
        </row>
        <row r="775">
          <cell r="B775">
            <v>112000107</v>
          </cell>
          <cell r="C775" t="str">
            <v>112000107</v>
          </cell>
          <cell r="D775" t="str">
            <v>اجرة غرفة مزدوجة مع فطور - فندق أربع نجوم</v>
          </cell>
          <cell r="E775" t="str">
            <v>اجرة ليلة واحدة</v>
          </cell>
          <cell r="F775">
            <v>2023</v>
          </cell>
          <cell r="G775">
            <v>3</v>
          </cell>
          <cell r="H775">
            <v>478</v>
          </cell>
          <cell r="I775">
            <v>500</v>
          </cell>
          <cell r="J775">
            <v>432</v>
          </cell>
          <cell r="K775">
            <v>500</v>
          </cell>
          <cell r="L775">
            <v>555</v>
          </cell>
          <cell r="M775">
            <v>507</v>
          </cell>
          <cell r="N775">
            <v>518</v>
          </cell>
          <cell r="O775">
            <v>565</v>
          </cell>
          <cell r="P775">
            <v>535</v>
          </cell>
          <cell r="Q775">
            <v>541.5266861148524</v>
          </cell>
          <cell r="R775">
            <v>535</v>
          </cell>
          <cell r="S775">
            <v>535</v>
          </cell>
          <cell r="T775">
            <v>516.79389050957104</v>
          </cell>
        </row>
        <row r="776">
          <cell r="B776">
            <v>112000108</v>
          </cell>
          <cell r="C776" t="str">
            <v>112000108</v>
          </cell>
          <cell r="D776" t="str">
            <v>اجرة غرفة مفردة مع فطور - فندق نجمتين</v>
          </cell>
          <cell r="E776" t="str">
            <v>اجرة ليلة واحدة</v>
          </cell>
          <cell r="F776">
            <v>2023</v>
          </cell>
          <cell r="G776">
            <v>3</v>
          </cell>
          <cell r="H776">
            <v>420</v>
          </cell>
          <cell r="I776">
            <v>453</v>
          </cell>
          <cell r="J776">
            <v>454</v>
          </cell>
          <cell r="K776">
            <v>400</v>
          </cell>
          <cell r="L776">
            <v>466</v>
          </cell>
          <cell r="M776">
            <v>454</v>
          </cell>
          <cell r="N776">
            <v>447</v>
          </cell>
          <cell r="O776">
            <v>475</v>
          </cell>
          <cell r="P776">
            <v>463</v>
          </cell>
          <cell r="Q776">
            <v>468.64832835733955</v>
          </cell>
          <cell r="R776">
            <v>463</v>
          </cell>
          <cell r="S776">
            <v>463</v>
          </cell>
          <cell r="T776">
            <v>452.22069402977831</v>
          </cell>
        </row>
        <row r="777">
          <cell r="B777">
            <v>112000109</v>
          </cell>
          <cell r="C777" t="str">
            <v>112000109</v>
          </cell>
          <cell r="D777" t="str">
            <v>اجرة غرفة مزدوجة مع فطور - فندق نجمتين</v>
          </cell>
          <cell r="E777" t="str">
            <v>اجرة ليلة واحدة</v>
          </cell>
          <cell r="F777">
            <v>2023</v>
          </cell>
          <cell r="G777">
            <v>3</v>
          </cell>
          <cell r="H777">
            <v>480</v>
          </cell>
          <cell r="I777">
            <v>515</v>
          </cell>
          <cell r="J777">
            <v>515</v>
          </cell>
          <cell r="K777">
            <v>473</v>
          </cell>
          <cell r="L777">
            <v>530</v>
          </cell>
          <cell r="M777">
            <v>516</v>
          </cell>
          <cell r="N777">
            <v>480</v>
          </cell>
          <cell r="O777">
            <v>540</v>
          </cell>
          <cell r="P777">
            <v>548</v>
          </cell>
          <cell r="Q777">
            <v>554.68527848773658</v>
          </cell>
          <cell r="R777">
            <v>548</v>
          </cell>
          <cell r="S777">
            <v>548</v>
          </cell>
          <cell r="T777">
            <v>520.64043987397804</v>
          </cell>
        </row>
        <row r="778">
          <cell r="B778">
            <v>121100101</v>
          </cell>
          <cell r="C778" t="str">
            <v>121100101</v>
          </cell>
          <cell r="D778" t="str">
            <v>قص شعر  رجالي بدون سشوار</v>
          </cell>
          <cell r="E778" t="str">
            <v>قص شعر</v>
          </cell>
          <cell r="F778">
            <v>2023</v>
          </cell>
          <cell r="G778">
            <v>3</v>
          </cell>
          <cell r="H778">
            <v>7.2</v>
          </cell>
          <cell r="I778">
            <v>7.2</v>
          </cell>
          <cell r="J778">
            <v>7.6</v>
          </cell>
          <cell r="K778">
            <v>7.6</v>
          </cell>
          <cell r="L778">
            <v>7.6</v>
          </cell>
          <cell r="M778">
            <v>7.6</v>
          </cell>
          <cell r="N778">
            <v>7.6</v>
          </cell>
          <cell r="O778">
            <v>7.6</v>
          </cell>
          <cell r="P778">
            <v>7.8</v>
          </cell>
          <cell r="Q778">
            <v>7.8</v>
          </cell>
          <cell r="R778">
            <v>7.8</v>
          </cell>
          <cell r="S778">
            <v>7.8</v>
          </cell>
          <cell r="T778">
            <v>7.6000000000000005</v>
          </cell>
        </row>
        <row r="779">
          <cell r="B779">
            <v>121100103</v>
          </cell>
          <cell r="C779" t="str">
            <v>121100103</v>
          </cell>
          <cell r="D779" t="str">
            <v>حلاقة ذقن</v>
          </cell>
          <cell r="E779" t="str">
            <v>حلاقة ذقن</v>
          </cell>
          <cell r="F779">
            <v>2023</v>
          </cell>
          <cell r="G779">
            <v>3</v>
          </cell>
          <cell r="H779">
            <v>2.8</v>
          </cell>
          <cell r="I779">
            <v>2.8</v>
          </cell>
          <cell r="J779">
            <v>3</v>
          </cell>
          <cell r="K779">
            <v>3</v>
          </cell>
          <cell r="L779">
            <v>3</v>
          </cell>
          <cell r="M779">
            <v>3</v>
          </cell>
          <cell r="N779">
            <v>3</v>
          </cell>
          <cell r="O779">
            <v>3</v>
          </cell>
          <cell r="P779">
            <v>3.4</v>
          </cell>
          <cell r="Q779">
            <v>3.4</v>
          </cell>
          <cell r="R779">
            <v>3.4</v>
          </cell>
          <cell r="S779">
            <v>3.4</v>
          </cell>
          <cell r="T779">
            <v>3.0999999999999996</v>
          </cell>
        </row>
        <row r="780">
          <cell r="B780">
            <v>121100201</v>
          </cell>
          <cell r="C780" t="str">
            <v>121100201</v>
          </cell>
          <cell r="D780" t="str">
            <v>قص شعر نسائي</v>
          </cell>
          <cell r="E780" t="str">
            <v>قص شعر</v>
          </cell>
          <cell r="F780">
            <v>2023</v>
          </cell>
          <cell r="G780">
            <v>3</v>
          </cell>
          <cell r="H780">
            <v>14</v>
          </cell>
          <cell r="I780">
            <v>14</v>
          </cell>
          <cell r="J780">
            <v>14</v>
          </cell>
          <cell r="K780">
            <v>14</v>
          </cell>
          <cell r="L780">
            <v>14</v>
          </cell>
          <cell r="M780">
            <v>14</v>
          </cell>
          <cell r="N780">
            <v>14</v>
          </cell>
          <cell r="O780">
            <v>14</v>
          </cell>
          <cell r="P780">
            <v>12</v>
          </cell>
          <cell r="Q780">
            <v>12</v>
          </cell>
          <cell r="R780">
            <v>12</v>
          </cell>
          <cell r="S780">
            <v>12</v>
          </cell>
          <cell r="T780">
            <v>13.333333333333334</v>
          </cell>
        </row>
        <row r="781">
          <cell r="B781">
            <v>121100202</v>
          </cell>
          <cell r="C781" t="str">
            <v>121100202</v>
          </cell>
          <cell r="D781" t="str">
            <v>سشوار</v>
          </cell>
          <cell r="E781" t="str">
            <v>سشوار</v>
          </cell>
          <cell r="F781">
            <v>2023</v>
          </cell>
          <cell r="G781">
            <v>3</v>
          </cell>
          <cell r="H781">
            <v>14</v>
          </cell>
          <cell r="I781">
            <v>14</v>
          </cell>
          <cell r="J781">
            <v>14</v>
          </cell>
          <cell r="K781">
            <v>14</v>
          </cell>
          <cell r="L781">
            <v>14</v>
          </cell>
          <cell r="M781">
            <v>15</v>
          </cell>
          <cell r="N781">
            <v>15</v>
          </cell>
          <cell r="O781">
            <v>15</v>
          </cell>
          <cell r="P781">
            <v>13</v>
          </cell>
          <cell r="Q781">
            <v>13</v>
          </cell>
          <cell r="R781">
            <v>13</v>
          </cell>
          <cell r="S781">
            <v>13</v>
          </cell>
          <cell r="T781">
            <v>13.916666666666666</v>
          </cell>
        </row>
        <row r="782">
          <cell r="B782">
            <v>121300101</v>
          </cell>
          <cell r="C782" t="str">
            <v>121300101</v>
          </cell>
          <cell r="D782" t="str">
            <v>شفرات حلاقة سحب - ماكش 3 - اميركا</v>
          </cell>
          <cell r="E782" t="str">
            <v>باكيت/4 شفرات</v>
          </cell>
          <cell r="F782">
            <v>2023</v>
          </cell>
          <cell r="G782">
            <v>3</v>
          </cell>
          <cell r="H782">
            <v>34</v>
          </cell>
          <cell r="I782">
            <v>33.5</v>
          </cell>
          <cell r="J782">
            <v>34.5</v>
          </cell>
          <cell r="K782">
            <v>34.5</v>
          </cell>
          <cell r="L782">
            <v>35</v>
          </cell>
          <cell r="M782">
            <v>34</v>
          </cell>
          <cell r="N782">
            <v>33.5</v>
          </cell>
          <cell r="O782">
            <v>34.5</v>
          </cell>
          <cell r="P782">
            <v>34.5</v>
          </cell>
          <cell r="Q782">
            <v>34.5</v>
          </cell>
          <cell r="R782">
            <v>34.5</v>
          </cell>
          <cell r="S782">
            <v>34.5</v>
          </cell>
          <cell r="T782">
            <v>34.291666666666664</v>
          </cell>
        </row>
        <row r="783">
          <cell r="B783">
            <v>121300102</v>
          </cell>
          <cell r="C783" t="str">
            <v>121300102</v>
          </cell>
          <cell r="D783" t="str">
            <v>شفرات حلاقة/ماكنات بلاستيك - اسثور - اليونان</v>
          </cell>
          <cell r="E783" t="str">
            <v>باكيت /5 قطع</v>
          </cell>
          <cell r="F783">
            <v>2023</v>
          </cell>
          <cell r="G783">
            <v>3</v>
          </cell>
          <cell r="H783">
            <v>4.666666666666667</v>
          </cell>
          <cell r="I783">
            <v>4.666666666666667</v>
          </cell>
          <cell r="J783">
            <v>4.666666666666667</v>
          </cell>
          <cell r="K783">
            <v>4.666666666666667</v>
          </cell>
          <cell r="L783">
            <v>4.666666666666667</v>
          </cell>
          <cell r="M783">
            <v>4.666666666666667</v>
          </cell>
          <cell r="N783">
            <v>4.666666666666667</v>
          </cell>
          <cell r="O783">
            <v>4.666666666666667</v>
          </cell>
          <cell r="P783">
            <v>4.666666666666667</v>
          </cell>
          <cell r="Q783">
            <v>4.666666666666667</v>
          </cell>
          <cell r="R783">
            <v>4.666666666666667</v>
          </cell>
          <cell r="S783">
            <v>4.666666666666667</v>
          </cell>
          <cell r="T783">
            <v>4.6666666666666661</v>
          </cell>
        </row>
        <row r="784">
          <cell r="B784">
            <v>121300202</v>
          </cell>
          <cell r="C784" t="str">
            <v>121300202</v>
          </cell>
          <cell r="D784" t="str">
            <v>فرشاة اسنان - سنسوداين</v>
          </cell>
          <cell r="E784" t="str">
            <v>فرشاة</v>
          </cell>
          <cell r="F784">
            <v>2023</v>
          </cell>
          <cell r="G784">
            <v>3</v>
          </cell>
          <cell r="H784">
            <v>7.75</v>
          </cell>
          <cell r="I784">
            <v>7.75</v>
          </cell>
          <cell r="J784">
            <v>7.75</v>
          </cell>
          <cell r="K784">
            <v>7.75</v>
          </cell>
          <cell r="L784">
            <v>7.75</v>
          </cell>
          <cell r="M784">
            <v>7.75</v>
          </cell>
          <cell r="N784">
            <v>7.5</v>
          </cell>
          <cell r="O784">
            <v>7.75</v>
          </cell>
          <cell r="P784">
            <v>7.75</v>
          </cell>
          <cell r="Q784">
            <v>7.75</v>
          </cell>
          <cell r="R784">
            <v>7.75</v>
          </cell>
          <cell r="S784">
            <v>7.75</v>
          </cell>
          <cell r="T784">
            <v>7.729166666666667</v>
          </cell>
        </row>
        <row r="785">
          <cell r="B785">
            <v>121300302</v>
          </cell>
          <cell r="C785" t="str">
            <v>121300302</v>
          </cell>
          <cell r="D785" t="str">
            <v>قصاصة اظافر حجم كبير</v>
          </cell>
          <cell r="E785" t="str">
            <v>قصاصة</v>
          </cell>
          <cell r="F785">
            <v>2023</v>
          </cell>
          <cell r="G785">
            <v>3</v>
          </cell>
          <cell r="H785">
            <v>3.3333333333333335</v>
          </cell>
          <cell r="I785">
            <v>3.4444444444444446</v>
          </cell>
          <cell r="J785">
            <v>3.4444444444444446</v>
          </cell>
          <cell r="K785">
            <v>3.4444444444444446</v>
          </cell>
          <cell r="L785">
            <v>3.3333333333333335</v>
          </cell>
          <cell r="M785">
            <v>3.4444444444444446</v>
          </cell>
          <cell r="N785">
            <v>3.1111111111111112</v>
          </cell>
          <cell r="O785">
            <v>3.2222222222222223</v>
          </cell>
          <cell r="P785">
            <v>3</v>
          </cell>
          <cell r="Q785">
            <v>3</v>
          </cell>
          <cell r="R785">
            <v>3</v>
          </cell>
          <cell r="S785">
            <v>3</v>
          </cell>
          <cell r="T785">
            <v>3.231481481481481</v>
          </cell>
        </row>
        <row r="786">
          <cell r="B786">
            <v>121300304</v>
          </cell>
          <cell r="C786" t="str">
            <v>121300304</v>
          </cell>
          <cell r="D786" t="str">
            <v>ليفة استحمام - على شكل كف يد</v>
          </cell>
          <cell r="E786" t="str">
            <v>ليفة استحمام</v>
          </cell>
          <cell r="F786">
            <v>2023</v>
          </cell>
          <cell r="G786">
            <v>3</v>
          </cell>
          <cell r="H786">
            <v>4.75</v>
          </cell>
          <cell r="I786">
            <v>5</v>
          </cell>
          <cell r="J786">
            <v>4.875</v>
          </cell>
          <cell r="K786">
            <v>5</v>
          </cell>
          <cell r="L786">
            <v>5</v>
          </cell>
          <cell r="M786">
            <v>5</v>
          </cell>
          <cell r="N786">
            <v>4.875</v>
          </cell>
          <cell r="O786">
            <v>5</v>
          </cell>
          <cell r="P786">
            <v>4.875</v>
          </cell>
          <cell r="Q786">
            <v>5</v>
          </cell>
          <cell r="R786">
            <v>5</v>
          </cell>
          <cell r="S786">
            <v>5</v>
          </cell>
          <cell r="T786">
            <v>4.947916666666667</v>
          </cell>
        </row>
        <row r="787">
          <cell r="B787">
            <v>121300401</v>
          </cell>
          <cell r="C787" t="str">
            <v>121300401</v>
          </cell>
          <cell r="D787" t="str">
            <v>صابون تواليت - بالموليف - اميركا</v>
          </cell>
          <cell r="E787" t="str">
            <v>قطعة /125 غم</v>
          </cell>
          <cell r="F787">
            <v>2023</v>
          </cell>
          <cell r="G787">
            <v>3</v>
          </cell>
          <cell r="H787">
            <v>3</v>
          </cell>
          <cell r="I787">
            <v>3</v>
          </cell>
          <cell r="J787">
            <v>3</v>
          </cell>
          <cell r="K787">
            <v>3</v>
          </cell>
          <cell r="L787">
            <v>3</v>
          </cell>
          <cell r="M787">
            <v>3</v>
          </cell>
          <cell r="N787">
            <v>3</v>
          </cell>
          <cell r="O787">
            <v>3</v>
          </cell>
          <cell r="P787">
            <v>3</v>
          </cell>
          <cell r="Q787">
            <v>3</v>
          </cell>
          <cell r="R787">
            <v>3.5</v>
          </cell>
          <cell r="S787">
            <v>5.5</v>
          </cell>
          <cell r="T787">
            <v>3.25</v>
          </cell>
        </row>
        <row r="788">
          <cell r="B788">
            <v>121300501</v>
          </cell>
          <cell r="C788" t="str">
            <v>121300501</v>
          </cell>
          <cell r="D788" t="str">
            <v>شامبو - ستار- محلي</v>
          </cell>
          <cell r="E788" t="str">
            <v>عبوة/4لتر</v>
          </cell>
          <cell r="F788">
            <v>2023</v>
          </cell>
          <cell r="G788">
            <v>3</v>
          </cell>
          <cell r="H788">
            <v>10</v>
          </cell>
          <cell r="I788">
            <v>10</v>
          </cell>
          <cell r="J788">
            <v>10</v>
          </cell>
          <cell r="K788">
            <v>10</v>
          </cell>
          <cell r="L788">
            <v>10</v>
          </cell>
          <cell r="M788">
            <v>10</v>
          </cell>
          <cell r="N788">
            <v>10</v>
          </cell>
          <cell r="O788">
            <v>10</v>
          </cell>
          <cell r="P788">
            <v>10</v>
          </cell>
          <cell r="Q788">
            <v>10</v>
          </cell>
          <cell r="R788">
            <v>10.5</v>
          </cell>
          <cell r="S788">
            <v>10.5</v>
          </cell>
          <cell r="T788">
            <v>10.083333333333334</v>
          </cell>
        </row>
        <row r="789">
          <cell r="B789">
            <v>121300503</v>
          </cell>
          <cell r="C789" t="str">
            <v>121300503</v>
          </cell>
          <cell r="D789" t="str">
            <v>شامبو - سانسلك - اميركا</v>
          </cell>
          <cell r="E789" t="str">
            <v>عبوة 700 مل</v>
          </cell>
          <cell r="F789">
            <v>2023</v>
          </cell>
          <cell r="G789">
            <v>3</v>
          </cell>
          <cell r="H789">
            <v>11.625</v>
          </cell>
          <cell r="I789">
            <v>10.875</v>
          </cell>
          <cell r="J789">
            <v>11.125</v>
          </cell>
          <cell r="K789">
            <v>11.375</v>
          </cell>
          <cell r="L789">
            <v>11.375</v>
          </cell>
          <cell r="M789">
            <v>11.25</v>
          </cell>
          <cell r="N789">
            <v>11</v>
          </cell>
          <cell r="O789">
            <v>11.375</v>
          </cell>
          <cell r="P789">
            <v>11.375</v>
          </cell>
          <cell r="Q789">
            <v>11.375</v>
          </cell>
          <cell r="R789">
            <v>11.875</v>
          </cell>
          <cell r="S789">
            <v>13.875</v>
          </cell>
          <cell r="T789">
            <v>11.541666666666666</v>
          </cell>
        </row>
        <row r="790">
          <cell r="B790">
            <v>121300602</v>
          </cell>
          <cell r="C790" t="str">
            <v>121300602</v>
          </cell>
          <cell r="D790" t="str">
            <v>معجون حلاقة - بالموليف - اميركا</v>
          </cell>
          <cell r="E790" t="str">
            <v>عبوة/100 مل</v>
          </cell>
          <cell r="F790">
            <v>2023</v>
          </cell>
          <cell r="G790">
            <v>3</v>
          </cell>
          <cell r="H790">
            <v>11.833333333333334</v>
          </cell>
          <cell r="I790">
            <v>11.833333333333334</v>
          </cell>
          <cell r="J790">
            <v>11.833333333333334</v>
          </cell>
          <cell r="K790">
            <v>11.833333333333334</v>
          </cell>
          <cell r="L790">
            <v>11.666666666666666</v>
          </cell>
          <cell r="M790">
            <v>11.666666666666666</v>
          </cell>
          <cell r="N790">
            <v>11.666666666666666</v>
          </cell>
          <cell r="O790">
            <v>11.666666666666666</v>
          </cell>
          <cell r="P790">
            <v>11.666666666666666</v>
          </cell>
          <cell r="Q790">
            <v>11.666666666666666</v>
          </cell>
          <cell r="R790">
            <v>12.166666666666666</v>
          </cell>
          <cell r="S790">
            <v>14.166666666666666</v>
          </cell>
          <cell r="T790">
            <v>11.972222222222223</v>
          </cell>
        </row>
        <row r="791">
          <cell r="B791">
            <v>121300702</v>
          </cell>
          <cell r="C791" t="str">
            <v>121300702</v>
          </cell>
          <cell r="D791" t="str">
            <v>معجون اسنان - سجنال 2 - بريطانيا</v>
          </cell>
          <cell r="E791" t="str">
            <v>عبوة/100 مل</v>
          </cell>
          <cell r="F791">
            <v>2023</v>
          </cell>
          <cell r="G791">
            <v>3</v>
          </cell>
          <cell r="H791">
            <v>6.4285714285714288</v>
          </cell>
          <cell r="I791">
            <v>6.4285714285714288</v>
          </cell>
          <cell r="J791">
            <v>6.5714285714285712</v>
          </cell>
          <cell r="K791">
            <v>6.4285714285714288</v>
          </cell>
          <cell r="L791">
            <v>6.4285714285714288</v>
          </cell>
          <cell r="M791">
            <v>6.1428571428571432</v>
          </cell>
          <cell r="N791">
            <v>5.8571428571428568</v>
          </cell>
          <cell r="O791">
            <v>5.8571428571428568</v>
          </cell>
          <cell r="P791">
            <v>5.7142857142857144</v>
          </cell>
          <cell r="Q791">
            <v>5.8571428571428568</v>
          </cell>
          <cell r="R791">
            <v>6.3571428571428568</v>
          </cell>
          <cell r="S791">
            <v>8.3571428571428577</v>
          </cell>
          <cell r="T791">
            <v>6.3690476190476195</v>
          </cell>
        </row>
        <row r="792">
          <cell r="B792">
            <v>121300703</v>
          </cell>
          <cell r="C792" t="str">
            <v>121300703</v>
          </cell>
          <cell r="D792" t="str">
            <v>معجون اسنان - سنسوداين- اميركا</v>
          </cell>
          <cell r="E792" t="str">
            <v>عبوة/75 مل</v>
          </cell>
          <cell r="F792">
            <v>2023</v>
          </cell>
          <cell r="G792">
            <v>3</v>
          </cell>
          <cell r="H792">
            <v>11.25</v>
          </cell>
          <cell r="I792">
            <v>11.875</v>
          </cell>
          <cell r="J792">
            <v>12</v>
          </cell>
          <cell r="K792">
            <v>12.75</v>
          </cell>
          <cell r="L792">
            <v>13.375</v>
          </cell>
          <cell r="M792">
            <v>13</v>
          </cell>
          <cell r="N792">
            <v>12.5</v>
          </cell>
          <cell r="O792">
            <v>11.5</v>
          </cell>
          <cell r="P792">
            <v>12</v>
          </cell>
          <cell r="Q792">
            <v>11.875</v>
          </cell>
          <cell r="R792">
            <v>12.375</v>
          </cell>
          <cell r="S792">
            <v>14.375</v>
          </cell>
          <cell r="T792">
            <v>12.40625</v>
          </cell>
        </row>
        <row r="793">
          <cell r="B793">
            <v>121300801</v>
          </cell>
          <cell r="C793" t="str">
            <v>121300801</v>
          </cell>
          <cell r="D793" t="str">
            <v>عطر نسائي - لاكوست</v>
          </cell>
          <cell r="E793" t="str">
            <v>زجاجة /100 مل</v>
          </cell>
          <cell r="F793">
            <v>2023</v>
          </cell>
          <cell r="G793">
            <v>3</v>
          </cell>
          <cell r="H793">
            <v>165</v>
          </cell>
          <cell r="I793">
            <v>165</v>
          </cell>
          <cell r="J793">
            <v>170</v>
          </cell>
          <cell r="K793">
            <v>170</v>
          </cell>
          <cell r="L793">
            <v>170</v>
          </cell>
          <cell r="M793">
            <v>170</v>
          </cell>
          <cell r="N793">
            <v>170</v>
          </cell>
          <cell r="O793">
            <v>172.5</v>
          </cell>
          <cell r="P793">
            <v>167.5</v>
          </cell>
          <cell r="Q793">
            <v>167.5</v>
          </cell>
          <cell r="R793">
            <v>167.5</v>
          </cell>
          <cell r="S793">
            <v>167.5</v>
          </cell>
          <cell r="T793">
            <v>168.54166666666666</v>
          </cell>
        </row>
        <row r="794">
          <cell r="B794">
            <v>121300802</v>
          </cell>
          <cell r="C794" t="str">
            <v>121300802</v>
          </cell>
          <cell r="D794" t="str">
            <v>عطر رجالي - دنهل - فرنسا</v>
          </cell>
          <cell r="E794" t="str">
            <v>زجاجة /100مل</v>
          </cell>
          <cell r="F794">
            <v>2023</v>
          </cell>
          <cell r="G794">
            <v>3</v>
          </cell>
          <cell r="H794">
            <v>165</v>
          </cell>
          <cell r="I794">
            <v>165</v>
          </cell>
          <cell r="J794">
            <v>170</v>
          </cell>
          <cell r="K794">
            <v>170</v>
          </cell>
          <cell r="L794">
            <v>160</v>
          </cell>
          <cell r="M794">
            <v>160</v>
          </cell>
          <cell r="N794">
            <v>155</v>
          </cell>
          <cell r="O794">
            <v>150</v>
          </cell>
          <cell r="P794">
            <v>150</v>
          </cell>
          <cell r="Q794">
            <v>150</v>
          </cell>
          <cell r="R794">
            <v>150</v>
          </cell>
          <cell r="S794">
            <v>150</v>
          </cell>
          <cell r="T794">
            <v>157.91666666666666</v>
          </cell>
        </row>
        <row r="795">
          <cell r="B795">
            <v>121300904</v>
          </cell>
          <cell r="C795" t="str">
            <v>121300904</v>
          </cell>
          <cell r="D795" t="str">
            <v>مسكارا - جيد - اسرائيل</v>
          </cell>
          <cell r="E795" t="str">
            <v>قلم</v>
          </cell>
          <cell r="F795">
            <v>2023</v>
          </cell>
          <cell r="G795">
            <v>3</v>
          </cell>
          <cell r="H795">
            <v>31.25</v>
          </cell>
          <cell r="I795">
            <v>31.25</v>
          </cell>
          <cell r="J795">
            <v>31.25</v>
          </cell>
          <cell r="K795">
            <v>31.25</v>
          </cell>
          <cell r="L795">
            <v>31.25</v>
          </cell>
          <cell r="M795">
            <v>31.25</v>
          </cell>
          <cell r="N795">
            <v>33.75</v>
          </cell>
          <cell r="O795">
            <v>35.833333333333336</v>
          </cell>
          <cell r="P795">
            <v>36.666666666666664</v>
          </cell>
          <cell r="Q795">
            <v>36.666666666666664</v>
          </cell>
          <cell r="R795">
            <v>36.666666666666664</v>
          </cell>
          <cell r="S795">
            <v>36.666666666666664</v>
          </cell>
          <cell r="T795">
            <v>33.645833333333336</v>
          </cell>
        </row>
        <row r="796">
          <cell r="B796">
            <v>121300905</v>
          </cell>
          <cell r="C796" t="str">
            <v>121300905</v>
          </cell>
          <cell r="D796" t="str">
            <v>قلم كحل - J.D   اسرائيل</v>
          </cell>
          <cell r="E796" t="str">
            <v>قلم</v>
          </cell>
          <cell r="F796">
            <v>2023</v>
          </cell>
          <cell r="G796">
            <v>3</v>
          </cell>
          <cell r="H796">
            <v>10.5</v>
          </cell>
          <cell r="I796">
            <v>10.5</v>
          </cell>
          <cell r="J796">
            <v>10.5</v>
          </cell>
          <cell r="K796">
            <v>10.5</v>
          </cell>
          <cell r="L796">
            <v>10.5</v>
          </cell>
          <cell r="M796">
            <v>10.5</v>
          </cell>
          <cell r="N796">
            <v>11.25</v>
          </cell>
          <cell r="O796">
            <v>12.666666666666666</v>
          </cell>
          <cell r="P796">
            <v>13</v>
          </cell>
          <cell r="Q796">
            <v>13</v>
          </cell>
          <cell r="R796">
            <v>13</v>
          </cell>
          <cell r="S796">
            <v>13</v>
          </cell>
          <cell r="T796">
            <v>11.576388888888891</v>
          </cell>
        </row>
        <row r="797">
          <cell r="B797">
            <v>121300906</v>
          </cell>
          <cell r="C797" t="str">
            <v>121300906</v>
          </cell>
          <cell r="D797" t="str">
            <v>قلم حومرة - Mac</v>
          </cell>
          <cell r="E797" t="str">
            <v>قلم</v>
          </cell>
          <cell r="F797">
            <v>2023</v>
          </cell>
          <cell r="G797">
            <v>3</v>
          </cell>
          <cell r="H797">
            <v>23.333333333333332</v>
          </cell>
          <cell r="I797">
            <v>23.333333333333332</v>
          </cell>
          <cell r="J797">
            <v>23.333333333333332</v>
          </cell>
          <cell r="K797">
            <v>23.333333333333332</v>
          </cell>
          <cell r="L797">
            <v>23.333333333333332</v>
          </cell>
          <cell r="M797">
            <v>23.333333333333332</v>
          </cell>
          <cell r="N797">
            <v>23.333333333333332</v>
          </cell>
          <cell r="O797">
            <v>26</v>
          </cell>
          <cell r="P797">
            <v>30</v>
          </cell>
          <cell r="Q797">
            <v>30</v>
          </cell>
          <cell r="R797">
            <v>30</v>
          </cell>
          <cell r="S797">
            <v>30</v>
          </cell>
          <cell r="T797">
            <v>25.777777777777782</v>
          </cell>
        </row>
        <row r="798">
          <cell r="B798">
            <v>121300907</v>
          </cell>
          <cell r="C798" t="str">
            <v>121300907</v>
          </cell>
          <cell r="D798" t="str">
            <v>كريم يدوي - فنجال - اسرائيل</v>
          </cell>
          <cell r="E798" t="str">
            <v>علبة</v>
          </cell>
          <cell r="F798">
            <v>2023</v>
          </cell>
          <cell r="G798">
            <v>3</v>
          </cell>
          <cell r="H798">
            <v>6</v>
          </cell>
          <cell r="I798">
            <v>6</v>
          </cell>
          <cell r="J798">
            <v>6.333333333333333</v>
          </cell>
          <cell r="K798">
            <v>6.333333333333333</v>
          </cell>
          <cell r="L798">
            <v>6.333333333333333</v>
          </cell>
          <cell r="M798">
            <v>6.333333333333333</v>
          </cell>
          <cell r="N798">
            <v>6.333333333333333</v>
          </cell>
          <cell r="O798">
            <v>6</v>
          </cell>
          <cell r="P798">
            <v>6.666666666666667</v>
          </cell>
          <cell r="Q798">
            <v>6.333333333333333</v>
          </cell>
          <cell r="R798">
            <v>6.333333333333333</v>
          </cell>
          <cell r="S798">
            <v>6.333333333333333</v>
          </cell>
          <cell r="T798">
            <v>6.2777777777777777</v>
          </cell>
        </row>
        <row r="799">
          <cell r="B799">
            <v>121301003</v>
          </cell>
          <cell r="C799" t="str">
            <v>121301003</v>
          </cell>
          <cell r="D799" t="str">
            <v>مناديل-فاين-الاردن - 3 ربطات</v>
          </cell>
          <cell r="E799" t="str">
            <v>كيس /820غم</v>
          </cell>
          <cell r="F799">
            <v>2023</v>
          </cell>
          <cell r="G799">
            <v>3</v>
          </cell>
          <cell r="H799">
            <v>10</v>
          </cell>
          <cell r="I799">
            <v>10</v>
          </cell>
          <cell r="J799">
            <v>10</v>
          </cell>
          <cell r="K799">
            <v>10</v>
          </cell>
          <cell r="L799">
            <v>10</v>
          </cell>
          <cell r="M799">
            <v>10</v>
          </cell>
          <cell r="N799">
            <v>10</v>
          </cell>
          <cell r="O799">
            <v>10</v>
          </cell>
          <cell r="P799">
            <v>10</v>
          </cell>
          <cell r="Q799">
            <v>10</v>
          </cell>
          <cell r="R799">
            <v>12</v>
          </cell>
          <cell r="S799">
            <v>18</v>
          </cell>
          <cell r="T799">
            <v>10.833333333333334</v>
          </cell>
        </row>
        <row r="800">
          <cell r="B800">
            <v>121301004</v>
          </cell>
          <cell r="C800" t="str">
            <v>121301004</v>
          </cell>
          <cell r="D800" t="str">
            <v xml:space="preserve">  ورق تواليت - حجم كبير - 48 لفة موليت - اسرائيل</v>
          </cell>
          <cell r="E800" t="str">
            <v>كيس /3.5 كغم</v>
          </cell>
          <cell r="F800">
            <v>2023</v>
          </cell>
          <cell r="G800">
            <v>3</v>
          </cell>
          <cell r="H800">
            <v>36.25</v>
          </cell>
          <cell r="I800">
            <v>36.25</v>
          </cell>
          <cell r="J800">
            <v>36.25</v>
          </cell>
          <cell r="K800">
            <v>36.25</v>
          </cell>
          <cell r="L800">
            <v>36.25</v>
          </cell>
          <cell r="M800">
            <v>35.5</v>
          </cell>
          <cell r="N800">
            <v>35.5</v>
          </cell>
          <cell r="T800">
            <v>36.035714285714285</v>
          </cell>
        </row>
        <row r="801">
          <cell r="B801">
            <v>121301005</v>
          </cell>
          <cell r="C801" t="str">
            <v>121301005</v>
          </cell>
          <cell r="D801" t="str">
            <v>فوط للسيدات - الويز - اسرائيل</v>
          </cell>
          <cell r="E801" t="str">
            <v>باكيت/ 10مناديل</v>
          </cell>
          <cell r="F801">
            <v>2023</v>
          </cell>
          <cell r="G801">
            <v>3</v>
          </cell>
          <cell r="H801">
            <v>6</v>
          </cell>
          <cell r="I801">
            <v>6.25</v>
          </cell>
          <cell r="J801">
            <v>6</v>
          </cell>
          <cell r="K801">
            <v>6</v>
          </cell>
          <cell r="L801">
            <v>6.25</v>
          </cell>
          <cell r="M801">
            <v>6</v>
          </cell>
          <cell r="N801">
            <v>5.875</v>
          </cell>
          <cell r="O801">
            <v>5.875</v>
          </cell>
          <cell r="P801">
            <v>6</v>
          </cell>
          <cell r="Q801">
            <v>6.125</v>
          </cell>
          <cell r="R801">
            <v>10</v>
          </cell>
          <cell r="S801">
            <v>11.75</v>
          </cell>
          <cell r="T801">
            <v>6.84375</v>
          </cell>
        </row>
        <row r="802">
          <cell r="B802">
            <v>121301006</v>
          </cell>
          <cell r="C802" t="str">
            <v>121301006</v>
          </cell>
          <cell r="D802" t="str">
            <v>فوط أطفال سليب بيبي نمرة 2 - 44 قطعة</v>
          </cell>
          <cell r="E802" t="str">
            <v>44 قطعة</v>
          </cell>
          <cell r="F802">
            <v>2023</v>
          </cell>
          <cell r="G802">
            <v>3</v>
          </cell>
          <cell r="O802">
            <v>15.625</v>
          </cell>
          <cell r="P802">
            <v>15.5</v>
          </cell>
          <cell r="Q802">
            <v>15.5</v>
          </cell>
          <cell r="R802">
            <v>20</v>
          </cell>
          <cell r="S802">
            <v>32.5</v>
          </cell>
          <cell r="T802">
            <v>19.824999999999999</v>
          </cell>
        </row>
        <row r="803">
          <cell r="B803">
            <v>121301007</v>
          </cell>
          <cell r="C803" t="str">
            <v>121301007</v>
          </cell>
          <cell r="D803" t="str">
            <v xml:space="preserve">فوط اطفال بامبرز </v>
          </cell>
          <cell r="E803" t="str">
            <v>كيس / 22 قطعة</v>
          </cell>
          <cell r="F803">
            <v>2023</v>
          </cell>
          <cell r="G803">
            <v>3</v>
          </cell>
          <cell r="H803">
            <v>20.625</v>
          </cell>
          <cell r="I803">
            <v>21.375</v>
          </cell>
          <cell r="J803">
            <v>24.625</v>
          </cell>
          <cell r="K803">
            <v>25</v>
          </cell>
          <cell r="L803">
            <v>25.5</v>
          </cell>
          <cell r="M803">
            <v>26.125</v>
          </cell>
          <cell r="N803">
            <v>26.125</v>
          </cell>
          <cell r="T803">
            <v>24.196428571428573</v>
          </cell>
        </row>
        <row r="804">
          <cell r="B804">
            <v>121301009</v>
          </cell>
          <cell r="C804" t="str">
            <v>121301009</v>
          </cell>
          <cell r="D804" t="str">
            <v>ورق تواليت فلورا محلي 32 لفة</v>
          </cell>
          <cell r="E804" t="str">
            <v>32 لفة</v>
          </cell>
          <cell r="F804">
            <v>2023</v>
          </cell>
          <cell r="G804">
            <v>3</v>
          </cell>
          <cell r="O804">
            <v>15.75</v>
          </cell>
          <cell r="P804">
            <v>15.5</v>
          </cell>
          <cell r="Q804">
            <v>16</v>
          </cell>
          <cell r="R804">
            <v>18</v>
          </cell>
          <cell r="S804">
            <v>44.444444444444443</v>
          </cell>
          <cell r="T804">
            <v>21.93888888888889</v>
          </cell>
        </row>
        <row r="805">
          <cell r="B805">
            <v>123100101</v>
          </cell>
          <cell r="C805" t="str">
            <v>123100101</v>
          </cell>
          <cell r="D805" t="str">
            <v>ذهب عيار 21 مصنع محليا - محلي</v>
          </cell>
          <cell r="E805" t="str">
            <v>غم</v>
          </cell>
          <cell r="F805">
            <v>2023</v>
          </cell>
          <cell r="G805">
            <v>3</v>
          </cell>
          <cell r="H805">
            <v>188.25</v>
          </cell>
          <cell r="I805">
            <v>190.5</v>
          </cell>
          <cell r="J805">
            <v>191.5</v>
          </cell>
          <cell r="K805">
            <v>201</v>
          </cell>
          <cell r="L805">
            <v>202.5</v>
          </cell>
          <cell r="M805">
            <v>210.25</v>
          </cell>
          <cell r="N805">
            <v>213</v>
          </cell>
          <cell r="O805">
            <v>211.5</v>
          </cell>
          <cell r="P805">
            <v>217.5</v>
          </cell>
          <cell r="Q805">
            <v>222.75014305111262</v>
          </cell>
          <cell r="R805">
            <v>213.36139757965842</v>
          </cell>
          <cell r="S805">
            <v>213.1421162531077</v>
          </cell>
          <cell r="T805">
            <v>206.27113807365654</v>
          </cell>
        </row>
        <row r="806">
          <cell r="B806">
            <v>123100102</v>
          </cell>
          <cell r="C806" t="str">
            <v>123100102</v>
          </cell>
          <cell r="D806" t="str">
            <v>ذهب  عيار 24 مصنع محليا - محلي</v>
          </cell>
          <cell r="E806" t="str">
            <v>غم</v>
          </cell>
          <cell r="F806">
            <v>2023</v>
          </cell>
          <cell r="G806">
            <v>3</v>
          </cell>
          <cell r="H806">
            <v>200.5</v>
          </cell>
          <cell r="I806">
            <v>208.25</v>
          </cell>
          <cell r="J806">
            <v>208.5</v>
          </cell>
          <cell r="K806">
            <v>217</v>
          </cell>
          <cell r="L806">
            <v>223.75</v>
          </cell>
          <cell r="M806">
            <v>235.25</v>
          </cell>
          <cell r="N806">
            <v>232.25</v>
          </cell>
          <cell r="O806">
            <v>236.625</v>
          </cell>
          <cell r="P806">
            <v>236</v>
          </cell>
          <cell r="Q806">
            <v>241.83169339689738</v>
          </cell>
          <cell r="R806">
            <v>231.65658114964072</v>
          </cell>
          <cell r="S806">
            <v>231.41849702104514</v>
          </cell>
          <cell r="T806">
            <v>225.25264763063191</v>
          </cell>
        </row>
        <row r="807">
          <cell r="B807">
            <v>123200101</v>
          </cell>
          <cell r="C807" t="str">
            <v>123200101</v>
          </cell>
          <cell r="D807" t="str">
            <v>شنطة سفر حجم وسط صيني</v>
          </cell>
          <cell r="E807" t="str">
            <v>شنطة</v>
          </cell>
          <cell r="F807">
            <v>2023</v>
          </cell>
          <cell r="G807">
            <v>3</v>
          </cell>
          <cell r="H807">
            <v>60</v>
          </cell>
          <cell r="I807">
            <v>60</v>
          </cell>
          <cell r="J807">
            <v>65</v>
          </cell>
          <cell r="K807">
            <v>60</v>
          </cell>
          <cell r="L807">
            <v>60</v>
          </cell>
          <cell r="M807">
            <v>60</v>
          </cell>
          <cell r="N807">
            <v>65</v>
          </cell>
          <cell r="O807">
            <v>60</v>
          </cell>
          <cell r="P807">
            <v>70</v>
          </cell>
          <cell r="Q807">
            <v>70</v>
          </cell>
          <cell r="R807">
            <v>70</v>
          </cell>
          <cell r="S807">
            <v>70</v>
          </cell>
          <cell r="T807">
            <v>64.166666666666671</v>
          </cell>
        </row>
        <row r="808">
          <cell r="B808">
            <v>123200203</v>
          </cell>
          <cell r="C808" t="str">
            <v>123200203</v>
          </cell>
          <cell r="D808" t="str">
            <v>أرجيلة حجم وسط - مصر</v>
          </cell>
          <cell r="E808" t="str">
            <v>ارجيلة</v>
          </cell>
          <cell r="F808">
            <v>2023</v>
          </cell>
          <cell r="G808">
            <v>3</v>
          </cell>
          <cell r="H808">
            <v>47.5</v>
          </cell>
          <cell r="I808">
            <v>47.5</v>
          </cell>
          <cell r="J808">
            <v>47.5</v>
          </cell>
          <cell r="K808">
            <v>50</v>
          </cell>
          <cell r="L808">
            <v>47.5</v>
          </cell>
          <cell r="M808">
            <v>45</v>
          </cell>
          <cell r="N808">
            <v>47.5</v>
          </cell>
          <cell r="O808">
            <v>47.5</v>
          </cell>
          <cell r="P808">
            <v>47.5</v>
          </cell>
          <cell r="Q808">
            <v>52.5</v>
          </cell>
          <cell r="R808">
            <v>52.5</v>
          </cell>
          <cell r="S808">
            <v>52.5</v>
          </cell>
          <cell r="T808">
            <v>48.75</v>
          </cell>
        </row>
        <row r="809">
          <cell r="B809">
            <v>123200303</v>
          </cell>
          <cell r="C809" t="str">
            <v>123200303</v>
          </cell>
          <cell r="D809" t="str">
            <v>ولاعه بلاستيك عادية</v>
          </cell>
          <cell r="E809" t="str">
            <v>ولاعة</v>
          </cell>
          <cell r="F809">
            <v>2023</v>
          </cell>
          <cell r="G809">
            <v>3</v>
          </cell>
          <cell r="H809">
            <v>1</v>
          </cell>
          <cell r="I809">
            <v>1</v>
          </cell>
          <cell r="J809">
            <v>1</v>
          </cell>
          <cell r="K809">
            <v>1</v>
          </cell>
          <cell r="L809">
            <v>1</v>
          </cell>
          <cell r="M809">
            <v>1</v>
          </cell>
          <cell r="N809">
            <v>1</v>
          </cell>
          <cell r="O809">
            <v>1</v>
          </cell>
          <cell r="P809">
            <v>1</v>
          </cell>
          <cell r="Q809">
            <v>1</v>
          </cell>
          <cell r="R809">
            <v>1</v>
          </cell>
          <cell r="S809">
            <v>1</v>
          </cell>
          <cell r="T809">
            <v>1</v>
          </cell>
        </row>
        <row r="810">
          <cell r="B810">
            <v>125300101</v>
          </cell>
          <cell r="C810" t="str">
            <v>125300101</v>
          </cell>
          <cell r="D810" t="str">
            <v>تأمين صحي شامل لمدة سنة</v>
          </cell>
          <cell r="E810" t="str">
            <v>سنويا</v>
          </cell>
          <cell r="F810">
            <v>2023</v>
          </cell>
          <cell r="G810">
            <v>3</v>
          </cell>
          <cell r="H810">
            <v>900</v>
          </cell>
          <cell r="I810">
            <v>900</v>
          </cell>
          <cell r="J810">
            <v>900</v>
          </cell>
          <cell r="K810">
            <v>900</v>
          </cell>
          <cell r="L810">
            <v>900</v>
          </cell>
          <cell r="M810">
            <v>900</v>
          </cell>
          <cell r="N810">
            <v>900</v>
          </cell>
          <cell r="O810">
            <v>900</v>
          </cell>
          <cell r="P810">
            <v>900</v>
          </cell>
          <cell r="Q810">
            <v>900</v>
          </cell>
          <cell r="R810">
            <v>900</v>
          </cell>
          <cell r="S810">
            <v>900</v>
          </cell>
          <cell r="T810">
            <v>900</v>
          </cell>
        </row>
        <row r="811">
          <cell r="B811">
            <v>125300102</v>
          </cell>
          <cell r="C811" t="str">
            <v>125300102</v>
          </cell>
          <cell r="D811" t="str">
            <v>تأمين حكومي صحي فردي</v>
          </cell>
          <cell r="E811" t="str">
            <v>سنوي</v>
          </cell>
          <cell r="F811">
            <v>2023</v>
          </cell>
          <cell r="G811">
            <v>3</v>
          </cell>
          <cell r="H811">
            <v>900</v>
          </cell>
          <cell r="I811">
            <v>900</v>
          </cell>
          <cell r="J811">
            <v>900</v>
          </cell>
          <cell r="K811">
            <v>900</v>
          </cell>
          <cell r="L811">
            <v>900</v>
          </cell>
          <cell r="M811">
            <v>900</v>
          </cell>
          <cell r="N811">
            <v>900</v>
          </cell>
          <cell r="O811">
            <v>900</v>
          </cell>
          <cell r="P811">
            <v>900</v>
          </cell>
          <cell r="Q811">
            <v>900</v>
          </cell>
          <cell r="R811">
            <v>900</v>
          </cell>
          <cell r="S811">
            <v>900</v>
          </cell>
          <cell r="T811">
            <v>900</v>
          </cell>
        </row>
        <row r="812">
          <cell r="B812">
            <v>125400104</v>
          </cell>
          <cell r="C812" t="str">
            <v>125400104</v>
          </cell>
          <cell r="D812" t="str">
            <v>تأمين الزامي لسيارة خصوصي , قوة ماتور أكثر من  2000 سي سي</v>
          </cell>
          <cell r="E812" t="str">
            <v>سنويا</v>
          </cell>
          <cell r="F812">
            <v>2023</v>
          </cell>
          <cell r="G812">
            <v>3</v>
          </cell>
          <cell r="H812">
            <v>1405</v>
          </cell>
          <cell r="I812">
            <v>1405</v>
          </cell>
          <cell r="J812">
            <v>1405</v>
          </cell>
          <cell r="K812">
            <v>1405</v>
          </cell>
          <cell r="L812">
            <v>1405</v>
          </cell>
          <cell r="M812">
            <v>1405</v>
          </cell>
          <cell r="N812">
            <v>1405</v>
          </cell>
          <cell r="O812">
            <v>1405</v>
          </cell>
          <cell r="P812">
            <v>1405</v>
          </cell>
          <cell r="Q812">
            <v>1405</v>
          </cell>
          <cell r="R812">
            <v>1405</v>
          </cell>
          <cell r="S812">
            <v>1405</v>
          </cell>
          <cell r="T812">
            <v>1405</v>
          </cell>
        </row>
        <row r="813">
          <cell r="B813">
            <v>125400105</v>
          </cell>
          <cell r="C813" t="str">
            <v>125400105</v>
          </cell>
          <cell r="D813" t="str">
            <v xml:space="preserve">تأمين الزامي لسيارة خصوصي , قوة ماتور من 1501 -  2000 سي سي </v>
          </cell>
          <cell r="E813" t="str">
            <v>سنويا</v>
          </cell>
          <cell r="F813">
            <v>2023</v>
          </cell>
          <cell r="G813">
            <v>3</v>
          </cell>
          <cell r="H813">
            <v>1055</v>
          </cell>
          <cell r="I813">
            <v>1055</v>
          </cell>
          <cell r="J813">
            <v>1055</v>
          </cell>
          <cell r="K813">
            <v>1055</v>
          </cell>
          <cell r="L813">
            <v>1055</v>
          </cell>
          <cell r="M813">
            <v>1055</v>
          </cell>
          <cell r="N813">
            <v>1055</v>
          </cell>
          <cell r="O813">
            <v>1055</v>
          </cell>
          <cell r="P813">
            <v>1055</v>
          </cell>
          <cell r="Q813">
            <v>1055</v>
          </cell>
          <cell r="R813">
            <v>1055</v>
          </cell>
          <cell r="S813">
            <v>1055</v>
          </cell>
          <cell r="T813">
            <v>1055</v>
          </cell>
        </row>
        <row r="814">
          <cell r="B814">
            <v>125400106</v>
          </cell>
          <cell r="C814" t="str">
            <v>125400106</v>
          </cell>
          <cell r="D814" t="str">
            <v>تأمين الزامي لسيارة خصوصي , قوة ماتور لغاية 1000 سي سي</v>
          </cell>
          <cell r="E814" t="str">
            <v>سنويا</v>
          </cell>
          <cell r="F814">
            <v>2023</v>
          </cell>
          <cell r="G814">
            <v>3</v>
          </cell>
          <cell r="H814">
            <v>705</v>
          </cell>
          <cell r="I814">
            <v>705</v>
          </cell>
          <cell r="J814">
            <v>705</v>
          </cell>
          <cell r="K814">
            <v>705</v>
          </cell>
          <cell r="L814">
            <v>705</v>
          </cell>
          <cell r="M814">
            <v>705</v>
          </cell>
          <cell r="N814">
            <v>705</v>
          </cell>
          <cell r="O814">
            <v>705</v>
          </cell>
          <cell r="P814">
            <v>705</v>
          </cell>
          <cell r="Q814">
            <v>705</v>
          </cell>
          <cell r="R814">
            <v>705</v>
          </cell>
          <cell r="S814">
            <v>705</v>
          </cell>
          <cell r="T814">
            <v>705</v>
          </cell>
        </row>
        <row r="815">
          <cell r="B815">
            <v>126200101</v>
          </cell>
          <cell r="C815" t="str">
            <v>126200101</v>
          </cell>
          <cell r="D815" t="str">
            <v>رسوم ومصاريف استخراج دفتر شيكات</v>
          </cell>
          <cell r="E815" t="str">
            <v>دفتر</v>
          </cell>
          <cell r="F815">
            <v>2023</v>
          </cell>
          <cell r="G815">
            <v>3</v>
          </cell>
          <cell r="H815">
            <v>26</v>
          </cell>
          <cell r="I815">
            <v>26</v>
          </cell>
          <cell r="J815">
            <v>26.5</v>
          </cell>
          <cell r="K815">
            <v>26.5</v>
          </cell>
          <cell r="L815">
            <v>26.5</v>
          </cell>
          <cell r="M815">
            <v>25.5</v>
          </cell>
          <cell r="N815">
            <v>25.5</v>
          </cell>
          <cell r="O815">
            <v>25.5</v>
          </cell>
          <cell r="P815">
            <v>23.5</v>
          </cell>
          <cell r="Q815">
            <v>23.5</v>
          </cell>
          <cell r="R815">
            <v>23.5</v>
          </cell>
          <cell r="S815">
            <v>23.5</v>
          </cell>
          <cell r="T815">
            <v>25.166666666666668</v>
          </cell>
        </row>
        <row r="816">
          <cell r="B816">
            <v>127000201</v>
          </cell>
          <cell r="C816" t="str">
            <v>127000201</v>
          </cell>
          <cell r="D816" t="str">
            <v>رسوم شهادة ميلاد</v>
          </cell>
          <cell r="E816" t="str">
            <v>شهادة</v>
          </cell>
          <cell r="F816">
            <v>2023</v>
          </cell>
          <cell r="G816">
            <v>3</v>
          </cell>
          <cell r="H816">
            <v>21.666666666666668</v>
          </cell>
          <cell r="I816">
            <v>21.666666666666668</v>
          </cell>
          <cell r="J816">
            <v>22</v>
          </cell>
          <cell r="K816">
            <v>22</v>
          </cell>
          <cell r="L816">
            <v>22</v>
          </cell>
          <cell r="M816">
            <v>22</v>
          </cell>
          <cell r="N816">
            <v>22</v>
          </cell>
          <cell r="O816">
            <v>22</v>
          </cell>
          <cell r="P816">
            <v>22</v>
          </cell>
          <cell r="Q816">
            <v>22</v>
          </cell>
          <cell r="R816">
            <v>22</v>
          </cell>
          <cell r="S816">
            <v>22</v>
          </cell>
          <cell r="T816">
            <v>21.944444444444446</v>
          </cell>
        </row>
        <row r="817">
          <cell r="B817">
            <v>127000202</v>
          </cell>
          <cell r="C817" t="str">
            <v>127000202</v>
          </cell>
          <cell r="D817" t="str">
            <v>رسوم استخراج تصريح للاردن</v>
          </cell>
          <cell r="E817" t="str">
            <v>تصريح</v>
          </cell>
          <cell r="F817">
            <v>2023</v>
          </cell>
          <cell r="G817">
            <v>3</v>
          </cell>
          <cell r="H817">
            <v>50</v>
          </cell>
          <cell r="I817">
            <v>50</v>
          </cell>
          <cell r="J817">
            <v>50</v>
          </cell>
          <cell r="K817">
            <v>50</v>
          </cell>
          <cell r="L817">
            <v>50</v>
          </cell>
          <cell r="M817">
            <v>50</v>
          </cell>
          <cell r="N817">
            <v>50</v>
          </cell>
          <cell r="O817">
            <v>50</v>
          </cell>
          <cell r="P817">
            <v>50</v>
          </cell>
          <cell r="Q817">
            <v>50</v>
          </cell>
          <cell r="R817">
            <v>50</v>
          </cell>
          <cell r="S817">
            <v>50</v>
          </cell>
          <cell r="T817">
            <v>50</v>
          </cell>
        </row>
        <row r="818">
          <cell r="B818">
            <v>127000203</v>
          </cell>
          <cell r="C818" t="str">
            <v>127000203</v>
          </cell>
          <cell r="D818" t="str">
            <v>رسوم استخراج جواز سفر</v>
          </cell>
          <cell r="E818" t="str">
            <v>جواز سفر</v>
          </cell>
          <cell r="F818">
            <v>2023</v>
          </cell>
          <cell r="G818">
            <v>3</v>
          </cell>
          <cell r="H818">
            <v>236.66666666666666</v>
          </cell>
          <cell r="I818">
            <v>236.66666666666666</v>
          </cell>
          <cell r="J818">
            <v>233.33333333333334</v>
          </cell>
          <cell r="K818">
            <v>233.33333333333334</v>
          </cell>
          <cell r="L818">
            <v>233.33333333333334</v>
          </cell>
          <cell r="M818">
            <v>226.66666666666666</v>
          </cell>
          <cell r="N818">
            <v>226.66666666666666</v>
          </cell>
          <cell r="O818">
            <v>226.66666666666666</v>
          </cell>
          <cell r="P818">
            <v>230</v>
          </cell>
          <cell r="Q818">
            <v>230</v>
          </cell>
          <cell r="R818">
            <v>230</v>
          </cell>
          <cell r="S818">
            <v>230</v>
          </cell>
          <cell r="T818">
            <v>231.11111111111111</v>
          </cell>
        </row>
        <row r="819">
          <cell r="B819">
            <v>127000204</v>
          </cell>
          <cell r="C819" t="str">
            <v>127000204</v>
          </cell>
          <cell r="D819" t="str">
            <v>رسوم تصديق  شهادة دراسية جامعية</v>
          </cell>
          <cell r="E819" t="str">
            <v xml:space="preserve">تصديق شهادة جامعية </v>
          </cell>
          <cell r="F819">
            <v>2023</v>
          </cell>
          <cell r="G819">
            <v>3</v>
          </cell>
          <cell r="H819">
            <v>12.666666666666666</v>
          </cell>
          <cell r="I819">
            <v>12.666666666666666</v>
          </cell>
          <cell r="J819">
            <v>12.666666666666666</v>
          </cell>
          <cell r="K819">
            <v>12.666666666666666</v>
          </cell>
          <cell r="L819">
            <v>12.666666666666666</v>
          </cell>
          <cell r="M819">
            <v>12.333333333333334</v>
          </cell>
          <cell r="N819">
            <v>12.333333333333334</v>
          </cell>
          <cell r="O819">
            <v>12.333333333333334</v>
          </cell>
          <cell r="P819">
            <v>12.333333333333334</v>
          </cell>
          <cell r="Q819">
            <v>12.333333333333334</v>
          </cell>
          <cell r="R819">
            <v>12.333333333333334</v>
          </cell>
          <cell r="S819">
            <v>12.333333333333334</v>
          </cell>
          <cell r="T819">
            <v>12.472222222222221</v>
          </cell>
        </row>
        <row r="820">
          <cell r="B820">
            <v>127000205</v>
          </cell>
          <cell r="C820" t="str">
            <v>127000205</v>
          </cell>
          <cell r="D820" t="str">
            <v>رسوم استخراج رخصة قيادة لمدة 5 سنوات - يضاف اليها رسوم ختم الرخصة في البنك التابع للمديرية</v>
          </cell>
          <cell r="E820" t="str">
            <v>رخصة قيادة لمدة خمس سنوات</v>
          </cell>
          <cell r="F820">
            <v>2023</v>
          </cell>
          <cell r="G820">
            <v>3</v>
          </cell>
          <cell r="H820">
            <v>217.33333333333334</v>
          </cell>
          <cell r="I820">
            <v>217.33333333333334</v>
          </cell>
          <cell r="J820">
            <v>217.33333333333334</v>
          </cell>
          <cell r="K820">
            <v>217.33333333333334</v>
          </cell>
          <cell r="L820">
            <v>217.33333333333334</v>
          </cell>
          <cell r="M820">
            <v>217</v>
          </cell>
          <cell r="N820">
            <v>217</v>
          </cell>
          <cell r="O820">
            <v>217</v>
          </cell>
          <cell r="P820">
            <v>217.33333333333334</v>
          </cell>
          <cell r="Q820">
            <v>217.33333333333334</v>
          </cell>
          <cell r="R820">
            <v>217.33333333333334</v>
          </cell>
          <cell r="S820">
            <v>217.33333333333334</v>
          </cell>
          <cell r="T820">
            <v>217.25000000000003</v>
          </cell>
        </row>
        <row r="821">
          <cell r="B821">
            <v>127000206</v>
          </cell>
          <cell r="C821" t="str">
            <v>127000206</v>
          </cell>
          <cell r="D821" t="str">
            <v>رسوم استخراج رخصة قيادة دراجة نارية حتى 500 سم3 لمدة عامين</v>
          </cell>
          <cell r="E821" t="str">
            <v>رخصة قيادة لمدة عامين</v>
          </cell>
          <cell r="F821">
            <v>2023</v>
          </cell>
          <cell r="G821">
            <v>3</v>
          </cell>
          <cell r="H821">
            <v>80</v>
          </cell>
          <cell r="I821">
            <v>80</v>
          </cell>
          <cell r="J821">
            <v>80</v>
          </cell>
          <cell r="K821">
            <v>80</v>
          </cell>
          <cell r="L821">
            <v>80</v>
          </cell>
          <cell r="M821">
            <v>80</v>
          </cell>
          <cell r="N821">
            <v>80</v>
          </cell>
          <cell r="O821">
            <v>80</v>
          </cell>
          <cell r="P821">
            <v>80</v>
          </cell>
          <cell r="Q821">
            <v>80</v>
          </cell>
          <cell r="R821">
            <v>80</v>
          </cell>
          <cell r="S821">
            <v>80</v>
          </cell>
          <cell r="T821">
            <v>80</v>
          </cell>
        </row>
        <row r="822">
          <cell r="B822">
            <v>127000207</v>
          </cell>
          <cell r="C822" t="str">
            <v>127000207</v>
          </cell>
          <cell r="D822" t="str">
            <v>رسوم استخراج رخصة قيادة مركبة نقل عمومية (تاكسي)</v>
          </cell>
          <cell r="E822" t="str">
            <v>رخصة قيادة مركبة نقل عمومية (تاكسي)</v>
          </cell>
          <cell r="F822">
            <v>2023</v>
          </cell>
          <cell r="G822">
            <v>3</v>
          </cell>
          <cell r="H822">
            <v>300</v>
          </cell>
          <cell r="I822">
            <v>300</v>
          </cell>
          <cell r="J822">
            <v>300</v>
          </cell>
          <cell r="K822">
            <v>300</v>
          </cell>
          <cell r="L822">
            <v>300</v>
          </cell>
          <cell r="M822">
            <v>300</v>
          </cell>
          <cell r="N822">
            <v>300</v>
          </cell>
          <cell r="O822">
            <v>300</v>
          </cell>
          <cell r="P822">
            <v>300</v>
          </cell>
          <cell r="Q822">
            <v>300</v>
          </cell>
          <cell r="R822">
            <v>300</v>
          </cell>
          <cell r="S822">
            <v>300</v>
          </cell>
          <cell r="T822">
            <v>300</v>
          </cell>
        </row>
        <row r="823">
          <cell r="B823">
            <v>127000208</v>
          </cell>
          <cell r="C823" t="str">
            <v>127000208</v>
          </cell>
          <cell r="D823" t="str">
            <v>رسوم نقل ملكية لمركبات تعمل بالبنزين</v>
          </cell>
          <cell r="E823" t="str">
            <v>رسوم نقل ملكية</v>
          </cell>
          <cell r="F823">
            <v>2023</v>
          </cell>
          <cell r="G823">
            <v>3</v>
          </cell>
          <cell r="H823">
            <v>100</v>
          </cell>
          <cell r="I823">
            <v>100</v>
          </cell>
          <cell r="J823">
            <v>100</v>
          </cell>
          <cell r="K823">
            <v>100</v>
          </cell>
          <cell r="L823">
            <v>100</v>
          </cell>
          <cell r="M823">
            <v>100</v>
          </cell>
          <cell r="N823">
            <v>100</v>
          </cell>
          <cell r="O823">
            <v>100</v>
          </cell>
          <cell r="P823">
            <v>100</v>
          </cell>
          <cell r="Q823">
            <v>100</v>
          </cell>
          <cell r="R823">
            <v>100</v>
          </cell>
          <cell r="S823">
            <v>100</v>
          </cell>
          <cell r="T823">
            <v>100</v>
          </cell>
        </row>
        <row r="824">
          <cell r="B824">
            <v>127000209</v>
          </cell>
          <cell r="C824" t="str">
            <v>127000209</v>
          </cell>
          <cell r="D824" t="str">
            <v>رسوم ترخيص مركبة - قوة محركها أقل من 1000cc عمرها حتى 3 سنوات</v>
          </cell>
          <cell r="E824" t="str">
            <v>رسوم ترخيص السنوي</v>
          </cell>
          <cell r="F824">
            <v>2023</v>
          </cell>
          <cell r="G824">
            <v>3</v>
          </cell>
          <cell r="H824">
            <v>480</v>
          </cell>
          <cell r="I824">
            <v>480</v>
          </cell>
          <cell r="J824">
            <v>480</v>
          </cell>
          <cell r="K824">
            <v>480</v>
          </cell>
          <cell r="L824">
            <v>480</v>
          </cell>
          <cell r="M824">
            <v>480</v>
          </cell>
          <cell r="N824">
            <v>480</v>
          </cell>
          <cell r="O824">
            <v>480</v>
          </cell>
          <cell r="P824">
            <v>480</v>
          </cell>
          <cell r="Q824">
            <v>480</v>
          </cell>
          <cell r="R824">
            <v>480</v>
          </cell>
          <cell r="S824">
            <v>480</v>
          </cell>
          <cell r="T824">
            <v>480</v>
          </cell>
        </row>
        <row r="825">
          <cell r="B825">
            <v>127000210</v>
          </cell>
          <cell r="C825" t="str">
            <v>127000210</v>
          </cell>
          <cell r="D825" t="str">
            <v>رسوم ترخيص مركبة - قوة محركها أقل من 1000cc عمرها حتى 3 - 8 سنوات</v>
          </cell>
          <cell r="E825" t="str">
            <v>رسوم ترخيص السنوي</v>
          </cell>
          <cell r="F825">
            <v>2023</v>
          </cell>
          <cell r="G825">
            <v>3</v>
          </cell>
          <cell r="H825">
            <v>450</v>
          </cell>
          <cell r="I825">
            <v>450</v>
          </cell>
          <cell r="J825">
            <v>450</v>
          </cell>
          <cell r="K825">
            <v>450</v>
          </cell>
          <cell r="L825">
            <v>450</v>
          </cell>
          <cell r="M825">
            <v>450</v>
          </cell>
          <cell r="N825">
            <v>450</v>
          </cell>
          <cell r="O825">
            <v>450</v>
          </cell>
          <cell r="P825">
            <v>450</v>
          </cell>
          <cell r="Q825">
            <v>450</v>
          </cell>
          <cell r="R825">
            <v>450</v>
          </cell>
          <cell r="S825">
            <v>450</v>
          </cell>
          <cell r="T825">
            <v>450</v>
          </cell>
        </row>
        <row r="826">
          <cell r="B826">
            <v>127000211</v>
          </cell>
          <cell r="C826" t="str">
            <v>127000211</v>
          </cell>
          <cell r="D826" t="str">
            <v>رسوم ترخيص مركبة - قوة محركها من 2000cc - 1000ccعمرها حتى 3 سنوات</v>
          </cell>
          <cell r="E826" t="str">
            <v>رسوم ترخيص السنوي</v>
          </cell>
          <cell r="F826">
            <v>2023</v>
          </cell>
          <cell r="G826">
            <v>3</v>
          </cell>
          <cell r="H826">
            <v>720</v>
          </cell>
          <cell r="I826">
            <v>720</v>
          </cell>
          <cell r="J826">
            <v>720</v>
          </cell>
          <cell r="K826">
            <v>720</v>
          </cell>
          <cell r="L826">
            <v>720</v>
          </cell>
          <cell r="M826">
            <v>720</v>
          </cell>
          <cell r="N826">
            <v>720</v>
          </cell>
          <cell r="O826">
            <v>720</v>
          </cell>
          <cell r="P826">
            <v>720</v>
          </cell>
          <cell r="Q826">
            <v>720</v>
          </cell>
          <cell r="R826">
            <v>720</v>
          </cell>
          <cell r="S826">
            <v>720</v>
          </cell>
          <cell r="T826">
            <v>720</v>
          </cell>
        </row>
        <row r="827">
          <cell r="B827">
            <v>127000212</v>
          </cell>
          <cell r="C827" t="str">
            <v>127000212</v>
          </cell>
          <cell r="D827" t="str">
            <v>رسوم ترخيص مركبة - قوة محركها من 2000cc - 1000cc عمرها حتى 3 - 8 سنوات</v>
          </cell>
          <cell r="E827" t="str">
            <v>رسوم ترخيص السنوي</v>
          </cell>
          <cell r="F827">
            <v>2023</v>
          </cell>
          <cell r="G827">
            <v>3</v>
          </cell>
          <cell r="H827">
            <v>690</v>
          </cell>
          <cell r="I827">
            <v>690</v>
          </cell>
          <cell r="J827">
            <v>690</v>
          </cell>
          <cell r="K827">
            <v>690</v>
          </cell>
          <cell r="L827">
            <v>690</v>
          </cell>
          <cell r="M827">
            <v>690</v>
          </cell>
          <cell r="N827">
            <v>690</v>
          </cell>
          <cell r="O827">
            <v>690</v>
          </cell>
          <cell r="P827">
            <v>690</v>
          </cell>
          <cell r="Q827">
            <v>690</v>
          </cell>
          <cell r="R827">
            <v>690</v>
          </cell>
          <cell r="S827">
            <v>690</v>
          </cell>
          <cell r="T827">
            <v>690</v>
          </cell>
        </row>
        <row r="828">
          <cell r="B828">
            <v>127000213</v>
          </cell>
          <cell r="C828" t="str">
            <v>127000213</v>
          </cell>
          <cell r="D828" t="str">
            <v>رسوم ترخيص مركبة - قوة محركها من 3000cc - 2000ccعمرها حتى 3 سنوات</v>
          </cell>
          <cell r="E828" t="str">
            <v>رسوم ترخيص السنوي</v>
          </cell>
          <cell r="F828">
            <v>2023</v>
          </cell>
          <cell r="G828">
            <v>3</v>
          </cell>
          <cell r="H828">
            <v>1440</v>
          </cell>
          <cell r="I828">
            <v>1440</v>
          </cell>
          <cell r="J828">
            <v>1440</v>
          </cell>
          <cell r="K828">
            <v>1440</v>
          </cell>
          <cell r="L828">
            <v>1440</v>
          </cell>
          <cell r="M828">
            <v>1440</v>
          </cell>
          <cell r="N828">
            <v>1440</v>
          </cell>
          <cell r="O828">
            <v>1440</v>
          </cell>
          <cell r="P828">
            <v>1440</v>
          </cell>
          <cell r="Q828">
            <v>1440</v>
          </cell>
          <cell r="R828">
            <v>1440</v>
          </cell>
          <cell r="S828">
            <v>1440</v>
          </cell>
          <cell r="T828">
            <v>1440</v>
          </cell>
        </row>
        <row r="829">
          <cell r="B829">
            <v>127000214</v>
          </cell>
          <cell r="C829" t="str">
            <v>127000214</v>
          </cell>
          <cell r="D829" t="str">
            <v>رسوم ترخيص مركبة - قوة محركها من 3000cc - 2000cc عمرها حتى 3 - 8 سنوات</v>
          </cell>
          <cell r="E829" t="str">
            <v>رسوم ترخيص السنوي</v>
          </cell>
          <cell r="F829">
            <v>2023</v>
          </cell>
          <cell r="G829">
            <v>3</v>
          </cell>
          <cell r="H829">
            <v>1320</v>
          </cell>
          <cell r="I829">
            <v>1320</v>
          </cell>
          <cell r="J829">
            <v>1320</v>
          </cell>
          <cell r="K829">
            <v>1320</v>
          </cell>
          <cell r="L829">
            <v>1320</v>
          </cell>
          <cell r="M829">
            <v>1320</v>
          </cell>
          <cell r="N829">
            <v>1320</v>
          </cell>
          <cell r="O829">
            <v>1320</v>
          </cell>
          <cell r="P829">
            <v>1320</v>
          </cell>
          <cell r="Q829">
            <v>1320</v>
          </cell>
          <cell r="R829">
            <v>1320</v>
          </cell>
          <cell r="S829">
            <v>1320</v>
          </cell>
          <cell r="T829">
            <v>1320</v>
          </cell>
        </row>
        <row r="830">
          <cell r="B830">
            <v>127000215</v>
          </cell>
          <cell r="C830" t="str">
            <v>127000215</v>
          </cell>
          <cell r="D830" t="str">
            <v>رسوم اختبار القيادة لاول مرة "تست السواقة" - سيارة خصوصي</v>
          </cell>
          <cell r="E830" t="str">
            <v>رسم الاختبار</v>
          </cell>
          <cell r="F830">
            <v>2023</v>
          </cell>
          <cell r="G830">
            <v>3</v>
          </cell>
          <cell r="H830">
            <v>290</v>
          </cell>
          <cell r="I830">
            <v>290</v>
          </cell>
          <cell r="J830">
            <v>290</v>
          </cell>
          <cell r="K830">
            <v>290</v>
          </cell>
          <cell r="L830">
            <v>290</v>
          </cell>
          <cell r="M830">
            <v>290</v>
          </cell>
          <cell r="N830">
            <v>290</v>
          </cell>
          <cell r="O830">
            <v>290</v>
          </cell>
          <cell r="P830">
            <v>290</v>
          </cell>
          <cell r="Q830">
            <v>290</v>
          </cell>
          <cell r="R830">
            <v>290</v>
          </cell>
          <cell r="S830">
            <v>290</v>
          </cell>
          <cell r="T830">
            <v>290</v>
          </cell>
        </row>
        <row r="831">
          <cell r="B831">
            <v>127000216</v>
          </cell>
          <cell r="C831" t="str">
            <v>127000216</v>
          </cell>
          <cell r="D831" t="str">
            <v>رسوم اختبار تؤريا، شامل فحص النظر - سيارة خصوصي</v>
          </cell>
          <cell r="E831" t="str">
            <v>الرسم</v>
          </cell>
          <cell r="F831">
            <v>2023</v>
          </cell>
          <cell r="G831">
            <v>3</v>
          </cell>
          <cell r="H831">
            <v>200</v>
          </cell>
          <cell r="I831">
            <v>200</v>
          </cell>
          <cell r="J831">
            <v>200</v>
          </cell>
          <cell r="K831">
            <v>200</v>
          </cell>
          <cell r="L831">
            <v>200</v>
          </cell>
          <cell r="M831">
            <v>200</v>
          </cell>
          <cell r="N831">
            <v>200</v>
          </cell>
          <cell r="O831">
            <v>200</v>
          </cell>
          <cell r="P831">
            <v>200</v>
          </cell>
          <cell r="Q831">
            <v>200</v>
          </cell>
          <cell r="R831">
            <v>200</v>
          </cell>
          <cell r="S831">
            <v>200</v>
          </cell>
          <cell r="T831">
            <v>200</v>
          </cell>
        </row>
        <row r="832">
          <cell r="B832">
            <v>127000217</v>
          </cell>
          <cell r="C832" t="str">
            <v>127000217</v>
          </cell>
          <cell r="D832" t="str">
            <v>رسوم استخراج تأشيرة سياحة وسفر الى تركيا</v>
          </cell>
          <cell r="E832" t="str">
            <v>الرسم</v>
          </cell>
          <cell r="F832">
            <v>2023</v>
          </cell>
          <cell r="G832">
            <v>3</v>
          </cell>
          <cell r="H832">
            <v>413.11200000000002</v>
          </cell>
          <cell r="I832">
            <v>424.48020000000002</v>
          </cell>
          <cell r="J832">
            <v>434.41885714285718</v>
          </cell>
          <cell r="K832">
            <v>434.98941176470584</v>
          </cell>
          <cell r="L832">
            <v>439.96172727272716</v>
          </cell>
          <cell r="M832">
            <v>436.58233333333328</v>
          </cell>
          <cell r="N832">
            <v>440.77114285714299</v>
          </cell>
          <cell r="O832">
            <v>440.77114285714299</v>
          </cell>
          <cell r="P832">
            <v>459.98210526315791</v>
          </cell>
          <cell r="Q832">
            <v>475.69390909090919</v>
          </cell>
          <cell r="R832">
            <v>455.97629999999998</v>
          </cell>
          <cell r="S832">
            <v>440.78778947368431</v>
          </cell>
          <cell r="T832">
            <v>441.46057658797173</v>
          </cell>
        </row>
        <row r="833">
          <cell r="B833">
            <v>127000218</v>
          </cell>
          <cell r="C833" t="str">
            <v>127000218</v>
          </cell>
          <cell r="D833" t="str">
            <v>رسوم عبور حدود - جسر اللنبي - اسرائيل</v>
          </cell>
          <cell r="E833" t="str">
            <v>رسم العبور</v>
          </cell>
          <cell r="F833">
            <v>2023</v>
          </cell>
          <cell r="G833">
            <v>3</v>
          </cell>
          <cell r="H833">
            <v>167</v>
          </cell>
          <cell r="I833">
            <v>167</v>
          </cell>
          <cell r="J833">
            <v>167</v>
          </cell>
          <cell r="K833">
            <v>167</v>
          </cell>
          <cell r="L833">
            <v>167</v>
          </cell>
          <cell r="M833">
            <v>167</v>
          </cell>
          <cell r="N833">
            <v>167</v>
          </cell>
          <cell r="O833">
            <v>167</v>
          </cell>
          <cell r="P833">
            <v>167</v>
          </cell>
          <cell r="Q833">
            <v>167</v>
          </cell>
          <cell r="R833">
            <v>167</v>
          </cell>
          <cell r="S833">
            <v>167</v>
          </cell>
          <cell r="T833">
            <v>167</v>
          </cell>
        </row>
        <row r="834">
          <cell r="B834">
            <v>127000219</v>
          </cell>
          <cell r="C834" t="str">
            <v>127000219</v>
          </cell>
          <cell r="D834" t="str">
            <v>رسوم عبور حدود - جسر الملك حسين - الاردن</v>
          </cell>
          <cell r="E834" t="str">
            <v>رسم العبور</v>
          </cell>
          <cell r="F834">
            <v>2023</v>
          </cell>
          <cell r="G834">
            <v>3</v>
          </cell>
          <cell r="H834">
            <v>48.556999999999995</v>
          </cell>
          <cell r="I834">
            <v>49.892049999999998</v>
          </cell>
          <cell r="J834">
            <v>51.060214285714281</v>
          </cell>
          <cell r="K834">
            <v>51.127323529411754</v>
          </cell>
          <cell r="L834">
            <v>51.711704545454545</v>
          </cell>
          <cell r="M834">
            <v>51.31444444444444</v>
          </cell>
          <cell r="N834">
            <v>51.806857142857126</v>
          </cell>
          <cell r="O834">
            <v>51.806857142857126</v>
          </cell>
          <cell r="P834">
            <v>54.141184210526312</v>
          </cell>
          <cell r="Q834">
            <v>55.911590909090904</v>
          </cell>
          <cell r="R834">
            <v>53.594025000000002</v>
          </cell>
          <cell r="S834">
            <v>51.808815789473677</v>
          </cell>
          <cell r="T834">
            <v>51.894338916652508</v>
          </cell>
        </row>
        <row r="835">
          <cell r="B835">
            <v>127000220</v>
          </cell>
          <cell r="C835" t="str">
            <v>127000220</v>
          </cell>
          <cell r="D835" t="str">
            <v>حوالات صادرة الى فروع المصارف الاخرى خارج فلسطين لغاية 3000 دولار</v>
          </cell>
          <cell r="E835" t="str">
            <v>رسوم</v>
          </cell>
          <cell r="F835">
            <v>2023</v>
          </cell>
          <cell r="G835">
            <v>3</v>
          </cell>
          <cell r="H835">
            <v>17.213000000000001</v>
          </cell>
          <cell r="I835">
            <v>17.686675000000001</v>
          </cell>
          <cell r="J835">
            <v>18.100785714285717</v>
          </cell>
          <cell r="K835">
            <v>18.124558823529412</v>
          </cell>
          <cell r="L835">
            <v>18.331738636363632</v>
          </cell>
          <cell r="M835">
            <v>18.190930555555553</v>
          </cell>
          <cell r="N835">
            <v>18.365464285714289</v>
          </cell>
          <cell r="O835">
            <v>18.699934782608697</v>
          </cell>
          <cell r="P835">
            <v>19.165921052631578</v>
          </cell>
          <cell r="Q835">
            <v>19.820579545454549</v>
          </cell>
          <cell r="R835">
            <v>18.999012499999999</v>
          </cell>
          <cell r="S835">
            <v>18.366157894736844</v>
          </cell>
          <cell r="T835">
            <v>18.422063232573354</v>
          </cell>
        </row>
        <row r="836">
          <cell r="B836">
            <v>127000221</v>
          </cell>
          <cell r="C836" t="str">
            <v>127000221</v>
          </cell>
          <cell r="D836" t="str">
            <v>حوالات واردة من خارج فلسطين لغاية 5000 دولار</v>
          </cell>
          <cell r="E836" t="str">
            <v>الرسم</v>
          </cell>
          <cell r="F836">
            <v>2023</v>
          </cell>
          <cell r="G836">
            <v>3</v>
          </cell>
          <cell r="H836">
            <v>6.8852000000000002</v>
          </cell>
          <cell r="I836">
            <v>7.0746700000000002</v>
          </cell>
          <cell r="J836">
            <v>7.2403142857142866</v>
          </cell>
          <cell r="K836">
            <v>7.2498235294117643</v>
          </cell>
          <cell r="L836">
            <v>7.332695454545453</v>
          </cell>
          <cell r="M836">
            <v>7.2763722222222214</v>
          </cell>
          <cell r="N836">
            <v>7.3461857142857161</v>
          </cell>
          <cell r="O836">
            <v>7.4799739130434784</v>
          </cell>
          <cell r="P836">
            <v>7.6663684210526313</v>
          </cell>
          <cell r="Q836">
            <v>7.9282318181818194</v>
          </cell>
          <cell r="R836">
            <v>7.5996049999999995</v>
          </cell>
          <cell r="S836">
            <v>7.3464631578947381</v>
          </cell>
          <cell r="T836">
            <v>7.3688252930293414</v>
          </cell>
        </row>
        <row r="837">
          <cell r="B837">
            <v>127000222</v>
          </cell>
          <cell r="C837" t="str">
            <v>127000222</v>
          </cell>
          <cell r="D837" t="str">
            <v>تحويل اموال لغاية 1000 دينار باستخدام نظام western union</v>
          </cell>
          <cell r="E837" t="str">
            <v>الرسوم</v>
          </cell>
          <cell r="F837">
            <v>2023</v>
          </cell>
          <cell r="G837">
            <v>3</v>
          </cell>
          <cell r="H837">
            <v>16.994949999999999</v>
          </cell>
          <cell r="I837">
            <v>17.462217500000001</v>
          </cell>
          <cell r="J837">
            <v>17.871074999999998</v>
          </cell>
          <cell r="K837">
            <v>17.894563235294115</v>
          </cell>
          <cell r="L837">
            <v>18.099096590909092</v>
          </cell>
          <cell r="M837">
            <v>17.960055555555556</v>
          </cell>
          <cell r="N837">
            <v>18.132399999999993</v>
          </cell>
          <cell r="O837">
            <v>18.462614130434787</v>
          </cell>
          <cell r="P837">
            <v>18.949414473684207</v>
          </cell>
          <cell r="Q837">
            <v>19.569056818181817</v>
          </cell>
          <cell r="R837">
            <v>18.757908749999999</v>
          </cell>
          <cell r="S837">
            <v>18.133085526315789</v>
          </cell>
          <cell r="T837">
            <v>18.190536465031279</v>
          </cell>
        </row>
        <row r="838">
          <cell r="B838">
            <v>127000223</v>
          </cell>
          <cell r="C838" t="str">
            <v>127000223</v>
          </cell>
          <cell r="D838" t="str">
            <v>أسعار الفائدة على القروض - دينار</v>
          </cell>
          <cell r="E838" t="str">
            <v>سعر الفائدة</v>
          </cell>
          <cell r="F838">
            <v>2023</v>
          </cell>
          <cell r="G838">
            <v>3</v>
          </cell>
          <cell r="H838">
            <v>6.3392148888292033</v>
          </cell>
          <cell r="I838">
            <v>6.3392148888292033</v>
          </cell>
          <cell r="J838">
            <v>6.3392148888292033</v>
          </cell>
          <cell r="K838">
            <v>6.0801499750218282</v>
          </cell>
          <cell r="L838">
            <v>6.190237925802645</v>
          </cell>
          <cell r="M838">
            <v>6.4495223893822713</v>
          </cell>
          <cell r="N838">
            <v>6.4495223893822713</v>
          </cell>
          <cell r="O838">
            <v>6.087262986253843</v>
          </cell>
          <cell r="P838">
            <v>6.087262986253843</v>
          </cell>
          <cell r="Q838">
            <v>6.087262986253843</v>
          </cell>
          <cell r="R838">
            <v>6.087262986253843</v>
          </cell>
          <cell r="S838">
            <v>6.087262986253843</v>
          </cell>
          <cell r="T838">
            <v>6.2186160231121539</v>
          </cell>
        </row>
        <row r="839">
          <cell r="B839">
            <v>127000224</v>
          </cell>
          <cell r="C839" t="str">
            <v>127000224</v>
          </cell>
          <cell r="D839" t="str">
            <v>أسعار الفائدة على القروض - دولار</v>
          </cell>
          <cell r="E839" t="str">
            <v>سعر الفائدة</v>
          </cell>
          <cell r="F839">
            <v>2023</v>
          </cell>
          <cell r="G839">
            <v>3</v>
          </cell>
          <cell r="H839">
            <v>5.6236925641389286</v>
          </cell>
          <cell r="I839">
            <v>5.6236925641389286</v>
          </cell>
          <cell r="J839">
            <v>5.6236925641389286</v>
          </cell>
          <cell r="K839">
            <v>6.1429527456272313</v>
          </cell>
          <cell r="L839">
            <v>6.1568452409593615</v>
          </cell>
          <cell r="M839">
            <v>6.3175977830276269</v>
          </cell>
          <cell r="N839">
            <v>6.3175977830276269</v>
          </cell>
          <cell r="O839">
            <v>6.2987566638503187</v>
          </cell>
          <cell r="P839">
            <v>6.2987566638503187</v>
          </cell>
          <cell r="Q839">
            <v>6.2987566638503187</v>
          </cell>
          <cell r="R839">
            <v>6.2987566638503187</v>
          </cell>
          <cell r="S839">
            <v>6.2987566638503187</v>
          </cell>
          <cell r="T839">
            <v>6.1083212136925189</v>
          </cell>
        </row>
        <row r="840">
          <cell r="B840">
            <v>127000225</v>
          </cell>
          <cell r="C840" t="str">
            <v>127000225</v>
          </cell>
          <cell r="D840" t="str">
            <v>أسعار الفائدة على القروض - شيقل</v>
          </cell>
          <cell r="E840" t="str">
            <v>سعر الفائدة</v>
          </cell>
          <cell r="F840">
            <v>2023</v>
          </cell>
          <cell r="G840">
            <v>3</v>
          </cell>
          <cell r="H840">
            <v>6.7367542159678218</v>
          </cell>
          <cell r="I840">
            <v>6.7367542159678218</v>
          </cell>
          <cell r="J840">
            <v>6.7367542159678218</v>
          </cell>
          <cell r="K840">
            <v>6.8274450846157864</v>
          </cell>
          <cell r="L840">
            <v>7.1702765437656648</v>
          </cell>
          <cell r="M840">
            <v>7.0826843529666883</v>
          </cell>
          <cell r="N840">
            <v>7.0826843529666883</v>
          </cell>
          <cell r="O840">
            <v>7.0336711541521897</v>
          </cell>
          <cell r="P840">
            <v>7.0336711541521897</v>
          </cell>
          <cell r="Q840">
            <v>7.0336711541521897</v>
          </cell>
          <cell r="R840">
            <v>7.0336711541521897</v>
          </cell>
          <cell r="S840">
            <v>7.0336711541521897</v>
          </cell>
          <cell r="T840">
            <v>6.9618090627482694</v>
          </cell>
        </row>
        <row r="841">
          <cell r="B841">
            <v>127000230</v>
          </cell>
          <cell r="C841" t="str">
            <v>127000230</v>
          </cell>
          <cell r="D841" t="str">
            <v>تنظيم رحلة سياحية الى مدينة اسطنبول لمدة 5 ليالي "شاملة تكاليف السفر طيران، الاقامة في فندق منطقة تقسيم تايتنيك سيتي ، التأشيرات"  - السعر لشخص واحد، غرفة مفردة</v>
          </cell>
          <cell r="E841" t="str">
            <v>رسوم</v>
          </cell>
          <cell r="F841">
            <v>2023</v>
          </cell>
          <cell r="G841">
            <v>3</v>
          </cell>
          <cell r="H841">
            <v>2161.644073651702</v>
          </cell>
          <cell r="I841">
            <v>2474.5489932343303</v>
          </cell>
          <cell r="J841">
            <v>2123.8735892186924</v>
          </cell>
          <cell r="K841">
            <v>2225.2733377250834</v>
          </cell>
          <cell r="L841">
            <v>2320.9972364162722</v>
          </cell>
          <cell r="M841">
            <v>2279.0042897805506</v>
          </cell>
          <cell r="N841">
            <v>2264.1132963695081</v>
          </cell>
          <cell r="O841">
            <v>2330.2705986912842</v>
          </cell>
          <cell r="P841">
            <v>2079.6492448753406</v>
          </cell>
          <cell r="Q841">
            <v>2311.7892804789767</v>
          </cell>
          <cell r="R841">
            <v>2225.2733377250834</v>
          </cell>
          <cell r="S841">
            <v>2225.2733377250834</v>
          </cell>
          <cell r="T841">
            <v>2251.8092179909927</v>
          </cell>
        </row>
        <row r="842">
          <cell r="B842">
            <v>127000231</v>
          </cell>
          <cell r="C842" t="str">
            <v>127000231</v>
          </cell>
          <cell r="D842" t="str">
            <v>تنظيم رحلة سياحية الى مدينة شرم الشيخ لمدة 5 ليالي "شاملة تكاليف السفر طيران، الاقامة في منتجع في شرم الشيخ charmillion، التأشيرات" – السعر لشخص واحد، غرفة مفردة</v>
          </cell>
          <cell r="E842" t="str">
            <v>رسوم</v>
          </cell>
          <cell r="F842">
            <v>2023</v>
          </cell>
          <cell r="G842">
            <v>3</v>
          </cell>
          <cell r="H842">
            <v>1901.3468046614328</v>
          </cell>
          <cell r="I842">
            <v>2176.5728588777633</v>
          </cell>
          <cell r="J842">
            <v>1868.1245037458621</v>
          </cell>
          <cell r="K842">
            <v>1957.3140656011612</v>
          </cell>
          <cell r="L842">
            <v>2041.5112427056988</v>
          </cell>
          <cell r="M842">
            <v>2004.5749330341132</v>
          </cell>
          <cell r="N842">
            <v>1991.4770585572619</v>
          </cell>
          <cell r="O842">
            <v>2049.6679406306616</v>
          </cell>
          <cell r="P842">
            <v>1829.2254931129823</v>
          </cell>
          <cell r="Q842">
            <v>2033.4120751266144</v>
          </cell>
          <cell r="R842">
            <v>1957.3140656011612</v>
          </cell>
          <cell r="S842">
            <v>1957.3140656011612</v>
          </cell>
          <cell r="T842">
            <v>1980.6545922713224</v>
          </cell>
        </row>
        <row r="843">
          <cell r="B843">
            <v>127000232</v>
          </cell>
          <cell r="C843" t="str">
            <v>127000232</v>
          </cell>
          <cell r="D843" t="str">
            <v>تنظيم رحلة سياحية الى مدينة العقبة لمدة 5 ليالي "شاملة تكاليف السفر طيران، الاقامة في منتجع او فندق في العقبة movenpick city BB " – السعر لشخص واحد، غرفة مفردة</v>
          </cell>
          <cell r="E843" t="str">
            <v>رسوم</v>
          </cell>
          <cell r="F843">
            <v>2023</v>
          </cell>
          <cell r="G843">
            <v>3</v>
          </cell>
          <cell r="H843">
            <v>1701.8350849282326</v>
          </cell>
          <cell r="I843">
            <v>1948.1811771841985</v>
          </cell>
          <cell r="J843">
            <v>1672.0988594476692</v>
          </cell>
          <cell r="K843">
            <v>1751.9296011106835</v>
          </cell>
          <cell r="L843">
            <v>1827.2918178809866</v>
          </cell>
          <cell r="M843">
            <v>1794.2313012236525</v>
          </cell>
          <cell r="N843">
            <v>1782.5078101340505</v>
          </cell>
          <cell r="O843">
            <v>1834.5926189088846</v>
          </cell>
          <cell r="P843">
            <v>1637.2815915501278</v>
          </cell>
          <cell r="Q843">
            <v>1820.0425104369124</v>
          </cell>
          <cell r="R843">
            <v>1751.9296011106835</v>
          </cell>
          <cell r="S843">
            <v>1751.9296011106835</v>
          </cell>
          <cell r="T843">
            <v>1772.8209645855641</v>
          </cell>
        </row>
        <row r="844">
          <cell r="B844">
            <v>127000233</v>
          </cell>
          <cell r="C844" t="str">
            <v>127000233</v>
          </cell>
          <cell r="D844" t="str">
            <v>تنظيم رحلة عمرة - بر "حافلة عادية" لمدة 12 يوم - التكلفة لشخص واحد، غرفة مزدوجة "فندق امجاد الضيافة في مكة، فندق في المركزية في المدينة"</v>
          </cell>
          <cell r="E844" t="str">
            <v>رسوم</v>
          </cell>
          <cell r="F844">
            <v>2023</v>
          </cell>
          <cell r="G844">
            <v>3</v>
          </cell>
          <cell r="H844">
            <v>1008.7382657824307</v>
          </cell>
          <cell r="I844">
            <v>1154.7563682914886</v>
          </cell>
          <cell r="J844">
            <v>991.11254588287647</v>
          </cell>
          <cell r="K844">
            <v>1038.4310696425805</v>
          </cell>
          <cell r="L844">
            <v>1083.1009395516269</v>
          </cell>
          <cell r="M844">
            <v>1063.5047938767968</v>
          </cell>
          <cell r="N844">
            <v>1056.5558631752422</v>
          </cell>
          <cell r="O844">
            <v>1087.428384339272</v>
          </cell>
          <cell r="P844">
            <v>970.47511118118859</v>
          </cell>
          <cell r="Q844">
            <v>1078.8040168450607</v>
          </cell>
          <cell r="R844">
            <v>1038.4310696425805</v>
          </cell>
          <cell r="S844">
            <v>1038.4310696425805</v>
          </cell>
          <cell r="T844">
            <v>1050.8141248211437</v>
          </cell>
        </row>
        <row r="845">
          <cell r="B845">
            <v>127000234</v>
          </cell>
          <cell r="C845" t="str">
            <v>127000234</v>
          </cell>
          <cell r="D845" t="str">
            <v>رسوم الحج السنوية</v>
          </cell>
          <cell r="E845" t="str">
            <v>الرسم السنوي</v>
          </cell>
          <cell r="F845">
            <v>2023</v>
          </cell>
          <cell r="G845">
            <v>3</v>
          </cell>
          <cell r="H845">
            <v>13363.8</v>
          </cell>
          <cell r="I845">
            <v>13363.8</v>
          </cell>
          <cell r="J845">
            <v>13363.8</v>
          </cell>
          <cell r="K845">
            <v>13363.8</v>
          </cell>
          <cell r="L845">
            <v>16716</v>
          </cell>
          <cell r="M845">
            <v>16716</v>
          </cell>
          <cell r="N845">
            <v>16716</v>
          </cell>
          <cell r="O845">
            <v>16716</v>
          </cell>
          <cell r="P845">
            <v>16716</v>
          </cell>
          <cell r="Q845">
            <v>16716</v>
          </cell>
          <cell r="R845">
            <v>16716</v>
          </cell>
          <cell r="S845">
            <v>16716</v>
          </cell>
          <cell r="T845">
            <v>15598.6</v>
          </cell>
        </row>
        <row r="846">
          <cell r="B846">
            <v>127000302</v>
          </cell>
          <cell r="C846" t="str">
            <v>127000302</v>
          </cell>
          <cell r="D846" t="str">
            <v>رسوم ضريبة الاملاك</v>
          </cell>
          <cell r="E846" t="str">
            <v>النسبة السنوية</v>
          </cell>
          <cell r="F846">
            <v>2023</v>
          </cell>
          <cell r="G846">
            <v>3</v>
          </cell>
          <cell r="H846">
            <v>0.17</v>
          </cell>
          <cell r="I846">
            <v>0.17</v>
          </cell>
          <cell r="J846">
            <v>0.17</v>
          </cell>
          <cell r="K846">
            <v>0.17</v>
          </cell>
          <cell r="L846">
            <v>0.17</v>
          </cell>
          <cell r="M846">
            <v>0.17</v>
          </cell>
          <cell r="N846">
            <v>0.17</v>
          </cell>
          <cell r="O846">
            <v>0.17</v>
          </cell>
          <cell r="P846">
            <v>0.17</v>
          </cell>
          <cell r="Q846">
            <v>0.17</v>
          </cell>
          <cell r="R846">
            <v>0.17</v>
          </cell>
          <cell r="S846">
            <v>0.17</v>
          </cell>
          <cell r="T846">
            <v>0.16999999999999996</v>
          </cell>
        </row>
        <row r="847">
          <cell r="B847">
            <v>127002035</v>
          </cell>
          <cell r="C847" t="str">
            <v>127002035</v>
          </cell>
          <cell r="D847" t="str">
            <v>زكاة الفطر</v>
          </cell>
          <cell r="E847" t="str">
            <v>رسوم</v>
          </cell>
          <cell r="F847">
            <v>2023</v>
          </cell>
          <cell r="G847">
            <v>3</v>
          </cell>
          <cell r="H847">
            <v>9</v>
          </cell>
          <cell r="I847">
            <v>9</v>
          </cell>
          <cell r="J847">
            <v>10</v>
          </cell>
          <cell r="K847">
            <v>10</v>
          </cell>
          <cell r="L847">
            <v>10</v>
          </cell>
          <cell r="M847">
            <v>10</v>
          </cell>
          <cell r="N847">
            <v>10</v>
          </cell>
          <cell r="O847">
            <v>10</v>
          </cell>
          <cell r="P847">
            <v>10</v>
          </cell>
          <cell r="Q847">
            <v>10</v>
          </cell>
          <cell r="R847">
            <v>10</v>
          </cell>
          <cell r="S847">
            <v>10</v>
          </cell>
          <cell r="T847">
            <v>9.8333333333333339</v>
          </cell>
        </row>
      </sheetData>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rightToLeft="1" tabSelected="1" view="pageBreakPreview" zoomScaleNormal="100" zoomScaleSheetLayoutView="100" workbookViewId="0">
      <selection activeCell="Q17" sqref="Q17"/>
    </sheetView>
  </sheetViews>
  <sheetFormatPr defaultRowHeight="12.75" x14ac:dyDescent="0.2"/>
  <cols>
    <col min="1" max="1" width="9.140625" style="1" customWidth="1"/>
    <col min="2" max="2" width="10.42578125" style="2" customWidth="1"/>
    <col min="3" max="14" width="9.28515625" customWidth="1"/>
    <col min="15" max="15" width="10.42578125" customWidth="1"/>
  </cols>
  <sheetData>
    <row r="1" spans="1:15" ht="19.899999999999999" customHeight="1" x14ac:dyDescent="0.2">
      <c r="A1" s="340" t="s">
        <v>1269</v>
      </c>
      <c r="B1" s="340"/>
      <c r="C1" s="340"/>
      <c r="D1" s="340"/>
      <c r="E1" s="340"/>
      <c r="F1" s="340"/>
      <c r="G1" s="340"/>
      <c r="H1" s="340"/>
      <c r="I1" s="340"/>
      <c r="J1" s="340"/>
      <c r="K1" s="340"/>
      <c r="L1" s="340"/>
      <c r="M1" s="340"/>
      <c r="N1" s="340"/>
      <c r="O1" s="340"/>
    </row>
    <row r="2" spans="1:15" ht="19.899999999999999" customHeight="1" x14ac:dyDescent="0.2">
      <c r="A2" s="341" t="s">
        <v>1270</v>
      </c>
      <c r="B2" s="341"/>
      <c r="C2" s="341"/>
      <c r="D2" s="341"/>
      <c r="E2" s="341"/>
      <c r="F2" s="341"/>
      <c r="G2" s="341"/>
      <c r="H2" s="341"/>
      <c r="I2" s="341"/>
      <c r="J2" s="341"/>
      <c r="K2" s="341"/>
      <c r="L2" s="341"/>
      <c r="M2" s="341"/>
      <c r="N2" s="341"/>
      <c r="O2" s="341"/>
    </row>
    <row r="3" spans="1:15" ht="5.0999999999999996" customHeight="1" x14ac:dyDescent="0.2">
      <c r="A3" s="352"/>
      <c r="B3" s="352"/>
      <c r="C3" s="352"/>
      <c r="D3" s="352"/>
      <c r="E3" s="352"/>
      <c r="F3" s="352"/>
      <c r="G3" s="352"/>
      <c r="H3" s="352"/>
      <c r="I3" s="352"/>
      <c r="J3" s="352"/>
      <c r="K3" s="352"/>
      <c r="L3" s="352"/>
      <c r="M3" s="352"/>
      <c r="N3" s="352"/>
      <c r="O3" s="352"/>
    </row>
    <row r="4" spans="1:15" ht="18" customHeight="1" x14ac:dyDescent="0.2">
      <c r="A4" s="342" t="s">
        <v>21</v>
      </c>
      <c r="B4" s="5" t="s">
        <v>0</v>
      </c>
      <c r="C4" s="345" t="s">
        <v>24</v>
      </c>
      <c r="D4" s="346"/>
      <c r="E4" s="346"/>
      <c r="F4" s="346"/>
      <c r="G4" s="346"/>
      <c r="H4" s="346"/>
      <c r="I4" s="347" t="s">
        <v>23</v>
      </c>
      <c r="J4" s="347"/>
      <c r="K4" s="347"/>
      <c r="L4" s="347"/>
      <c r="M4" s="347"/>
      <c r="N4" s="348"/>
      <c r="O4" s="349" t="s">
        <v>20</v>
      </c>
    </row>
    <row r="5" spans="1:15" ht="18" customHeight="1" x14ac:dyDescent="0.2">
      <c r="A5" s="343"/>
      <c r="B5" s="353" t="s">
        <v>22</v>
      </c>
      <c r="C5" s="3" t="s">
        <v>1</v>
      </c>
      <c r="D5" s="3" t="s">
        <v>2</v>
      </c>
      <c r="E5" s="3" t="s">
        <v>3</v>
      </c>
      <c r="F5" s="3" t="s">
        <v>4</v>
      </c>
      <c r="G5" s="3" t="s">
        <v>27</v>
      </c>
      <c r="H5" s="3" t="s">
        <v>5</v>
      </c>
      <c r="I5" s="3" t="s">
        <v>6</v>
      </c>
      <c r="J5" s="3" t="s">
        <v>28</v>
      </c>
      <c r="K5" s="3" t="s">
        <v>29</v>
      </c>
      <c r="L5" s="3" t="s">
        <v>30</v>
      </c>
      <c r="M5" s="3" t="s">
        <v>7</v>
      </c>
      <c r="N5" s="3" t="s">
        <v>31</v>
      </c>
      <c r="O5" s="350"/>
    </row>
    <row r="6" spans="1:15" ht="18" customHeight="1" x14ac:dyDescent="0.2">
      <c r="A6" s="344"/>
      <c r="B6" s="354"/>
      <c r="C6" s="4" t="s">
        <v>8</v>
      </c>
      <c r="D6" s="4" t="s">
        <v>10</v>
      </c>
      <c r="E6" s="4" t="s">
        <v>9</v>
      </c>
      <c r="F6" s="4" t="s">
        <v>11</v>
      </c>
      <c r="G6" s="4" t="s">
        <v>12</v>
      </c>
      <c r="H6" s="4" t="s">
        <v>13</v>
      </c>
      <c r="I6" s="4" t="s">
        <v>14</v>
      </c>
      <c r="J6" s="4" t="s">
        <v>15</v>
      </c>
      <c r="K6" s="4" t="s">
        <v>16</v>
      </c>
      <c r="L6" s="4" t="s">
        <v>17</v>
      </c>
      <c r="M6" s="4" t="s">
        <v>18</v>
      </c>
      <c r="N6" s="4" t="s">
        <v>19</v>
      </c>
      <c r="O6" s="351"/>
    </row>
    <row r="7" spans="1:15" ht="17.45" customHeight="1" x14ac:dyDescent="0.2">
      <c r="A7" s="6">
        <v>2004</v>
      </c>
      <c r="B7" s="14">
        <f t="shared" ref="B7" si="0">AVERAGE(C7:N7)</f>
        <v>100</v>
      </c>
      <c r="C7" s="15">
        <v>99.561194818926793</v>
      </c>
      <c r="D7" s="15">
        <v>99.885452462772051</v>
      </c>
      <c r="E7" s="15">
        <v>99.476605868358462</v>
      </c>
      <c r="F7" s="15">
        <v>100.01938496783858</v>
      </c>
      <c r="G7" s="15">
        <v>99.490704026786503</v>
      </c>
      <c r="H7" s="15">
        <v>99.39201691779013</v>
      </c>
      <c r="I7" s="15">
        <v>99.476605868358462</v>
      </c>
      <c r="J7" s="15">
        <v>99.540047581284711</v>
      </c>
      <c r="K7" s="15">
        <v>99.843157987487885</v>
      </c>
      <c r="L7" s="15">
        <v>99.955943254912356</v>
      </c>
      <c r="M7" s="15">
        <v>100.96396158251829</v>
      </c>
      <c r="N7" s="16">
        <v>102.39492466296591</v>
      </c>
      <c r="O7" s="9">
        <v>2004</v>
      </c>
    </row>
    <row r="8" spans="1:15" ht="17.45" customHeight="1" x14ac:dyDescent="0.2">
      <c r="A8" s="7">
        <v>2005</v>
      </c>
      <c r="B8" s="14">
        <f t="shared" ref="B8:B13" si="1">AVERAGE(C8:N8)</f>
        <v>104.10725070715932</v>
      </c>
      <c r="C8" s="17">
        <v>102.46667636605881</v>
      </c>
      <c r="D8" s="15">
        <v>103.41296128141006</v>
      </c>
      <c r="E8" s="15">
        <v>103.27253160931296</v>
      </c>
      <c r="F8" s="15">
        <v>103.71731076119703</v>
      </c>
      <c r="G8" s="15">
        <v>103.04355788506402</v>
      </c>
      <c r="H8" s="15">
        <v>103.08823905823404</v>
      </c>
      <c r="I8" s="15">
        <v>103.57863936438693</v>
      </c>
      <c r="J8" s="15">
        <v>103.83782320285135</v>
      </c>
      <c r="K8" s="15">
        <v>104.73393738742979</v>
      </c>
      <c r="L8" s="15">
        <v>106.02558478641143</v>
      </c>
      <c r="M8" s="15">
        <v>106.254756315145</v>
      </c>
      <c r="N8" s="18">
        <v>105.85499046841031</v>
      </c>
      <c r="O8" s="10">
        <v>2005</v>
      </c>
    </row>
    <row r="9" spans="1:15" ht="17.45" customHeight="1" x14ac:dyDescent="0.2">
      <c r="A9" s="6">
        <v>2006</v>
      </c>
      <c r="B9" s="14">
        <f t="shared" si="1"/>
        <v>108.10740655182583</v>
      </c>
      <c r="C9" s="15">
        <v>106.00288758507874</v>
      </c>
      <c r="D9" s="15">
        <v>106.83340612995335</v>
      </c>
      <c r="E9" s="15">
        <v>107.11895018082717</v>
      </c>
      <c r="F9" s="15">
        <v>107.43429166815677</v>
      </c>
      <c r="G9" s="15">
        <v>108.68300111865298</v>
      </c>
      <c r="H9" s="15">
        <v>108.40916499826419</v>
      </c>
      <c r="I9" s="15">
        <v>108.53258977628691</v>
      </c>
      <c r="J9" s="15">
        <v>108.23764823922558</v>
      </c>
      <c r="K9" s="15">
        <v>109.04904431837518</v>
      </c>
      <c r="L9" s="15">
        <v>108.80340933821324</v>
      </c>
      <c r="M9" s="15">
        <v>108.96335244340554</v>
      </c>
      <c r="N9" s="16">
        <v>109.22113282547045</v>
      </c>
      <c r="O9" s="9">
        <v>2006</v>
      </c>
    </row>
    <row r="10" spans="1:15" ht="17.45" customHeight="1" x14ac:dyDescent="0.2">
      <c r="A10" s="6">
        <v>2007</v>
      </c>
      <c r="B10" s="14">
        <f t="shared" si="1"/>
        <v>110.1179273354992</v>
      </c>
      <c r="C10" s="15">
        <v>108.13212566804724</v>
      </c>
      <c r="D10" s="15">
        <v>107.94473345547019</v>
      </c>
      <c r="E10" s="15">
        <v>107.61138218946479</v>
      </c>
      <c r="F10" s="15">
        <v>107.80291923126052</v>
      </c>
      <c r="G10" s="15">
        <v>107.44</v>
      </c>
      <c r="H10" s="15">
        <v>108.56600176781917</v>
      </c>
      <c r="I10" s="15">
        <v>108.61124392341507</v>
      </c>
      <c r="J10" s="15">
        <v>111.37342952011691</v>
      </c>
      <c r="K10" s="15">
        <v>111.97744407174606</v>
      </c>
      <c r="L10" s="15">
        <v>113.38135230134566</v>
      </c>
      <c r="M10" s="15">
        <v>114.09</v>
      </c>
      <c r="N10" s="16">
        <v>114.48449589730505</v>
      </c>
      <c r="O10" s="9">
        <v>2007</v>
      </c>
    </row>
    <row r="11" spans="1:15" ht="17.45" customHeight="1" x14ac:dyDescent="0.2">
      <c r="A11" s="6">
        <v>2008</v>
      </c>
      <c r="B11" s="14">
        <f>AVERAGE(C11:N11)</f>
        <v>121.00858802209855</v>
      </c>
      <c r="C11" s="17">
        <v>115.78035060874035</v>
      </c>
      <c r="D11" s="15">
        <v>116.76800920825843</v>
      </c>
      <c r="E11" s="15">
        <v>118.68755693393484</v>
      </c>
      <c r="F11" s="15">
        <v>120.45587183945963</v>
      </c>
      <c r="G11" s="15">
        <v>120.5657495132767</v>
      </c>
      <c r="H11" s="15">
        <v>121.28302345644541</v>
      </c>
      <c r="I11" s="15">
        <v>122.11663923160694</v>
      </c>
      <c r="J11" s="15">
        <v>122.61718863978417</v>
      </c>
      <c r="K11" s="15">
        <v>124.18866683367639</v>
      </c>
      <c r="L11" s="19">
        <v>124.12</v>
      </c>
      <c r="M11" s="19">
        <v>123.08</v>
      </c>
      <c r="N11" s="20">
        <v>122.44</v>
      </c>
      <c r="O11" s="9">
        <v>2008</v>
      </c>
    </row>
    <row r="12" spans="1:15" ht="17.45" customHeight="1" x14ac:dyDescent="0.2">
      <c r="A12" s="6">
        <v>2009</v>
      </c>
      <c r="B12" s="21">
        <f t="shared" si="1"/>
        <v>124.34108570013825</v>
      </c>
      <c r="C12" s="15">
        <v>121.57433367749201</v>
      </c>
      <c r="D12" s="15">
        <v>121.54001688776296</v>
      </c>
      <c r="E12" s="15">
        <v>122.81625877075437</v>
      </c>
      <c r="F12" s="15">
        <v>122.55471822140611</v>
      </c>
      <c r="G12" s="15">
        <v>123.04928210684317</v>
      </c>
      <c r="H12" s="15">
        <v>123.47816281883387</v>
      </c>
      <c r="I12" s="15">
        <v>124.22202592037158</v>
      </c>
      <c r="J12" s="15">
        <v>125.60143839067001</v>
      </c>
      <c r="K12" s="15">
        <v>126.27589166559858</v>
      </c>
      <c r="L12" s="15">
        <v>126.21922949178344</v>
      </c>
      <c r="M12" s="15">
        <v>127.00964910854282</v>
      </c>
      <c r="N12" s="16">
        <v>127.7520213416002</v>
      </c>
      <c r="O12" s="9">
        <v>2009</v>
      </c>
    </row>
    <row r="13" spans="1:15" ht="17.45" customHeight="1" x14ac:dyDescent="0.2">
      <c r="A13" s="6">
        <v>2010</v>
      </c>
      <c r="B13" s="21">
        <f t="shared" si="1"/>
        <v>129.00282856168639</v>
      </c>
      <c r="C13" s="15">
        <v>127.83448277746487</v>
      </c>
      <c r="D13" s="15">
        <v>127.47596027912924</v>
      </c>
      <c r="E13" s="15">
        <v>127.4408747599802</v>
      </c>
      <c r="F13" s="15">
        <v>127.50204561100412</v>
      </c>
      <c r="G13" s="15">
        <v>127.59568548402973</v>
      </c>
      <c r="H13" s="15">
        <v>127.896310277358</v>
      </c>
      <c r="I13" s="15">
        <v>128.49883895557102</v>
      </c>
      <c r="J13" s="15">
        <v>128.88697470417296</v>
      </c>
      <c r="K13" s="15">
        <v>130.68104287615228</v>
      </c>
      <c r="L13" s="15">
        <v>131.36006880419393</v>
      </c>
      <c r="M13" s="15">
        <v>131.49670985250185</v>
      </c>
      <c r="N13" s="16">
        <v>131.36494835867816</v>
      </c>
      <c r="O13" s="9">
        <v>2010</v>
      </c>
    </row>
    <row r="14" spans="1:15" ht="17.45" customHeight="1" x14ac:dyDescent="0.2">
      <c r="A14" s="8"/>
      <c r="B14" s="336" t="s">
        <v>25</v>
      </c>
      <c r="C14" s="337"/>
      <c r="D14" s="337"/>
      <c r="E14" s="337"/>
      <c r="F14" s="337"/>
      <c r="G14" s="337"/>
      <c r="H14" s="337"/>
      <c r="I14" s="338" t="s">
        <v>26</v>
      </c>
      <c r="J14" s="338"/>
      <c r="K14" s="338"/>
      <c r="L14" s="338"/>
      <c r="M14" s="338"/>
      <c r="N14" s="339"/>
      <c r="O14" s="9"/>
    </row>
    <row r="15" spans="1:15" ht="17.45" customHeight="1" x14ac:dyDescent="0.2">
      <c r="A15" s="6">
        <v>2011</v>
      </c>
      <c r="B15" s="21">
        <f t="shared" ref="B15:B20" si="2">AVERAGE(C15:N15)</f>
        <v>102.87724358495934</v>
      </c>
      <c r="C15" s="15">
        <v>101.94874162718571</v>
      </c>
      <c r="D15" s="15">
        <v>102.3926448932238</v>
      </c>
      <c r="E15" s="15">
        <v>102.33877089025667</v>
      </c>
      <c r="F15" s="15">
        <v>102.30798364489837</v>
      </c>
      <c r="G15" s="15">
        <v>102.04511502531096</v>
      </c>
      <c r="H15" s="15">
        <v>102.18798498535742</v>
      </c>
      <c r="I15" s="15">
        <v>102.57249435236292</v>
      </c>
      <c r="J15" s="15">
        <v>102.75197919043788</v>
      </c>
      <c r="K15" s="15">
        <v>103.47993408760794</v>
      </c>
      <c r="L15" s="15">
        <v>103.67309364914396</v>
      </c>
      <c r="M15" s="15">
        <v>104.19723322731335</v>
      </c>
      <c r="N15" s="16">
        <v>104.63094744641327</v>
      </c>
      <c r="O15" s="9">
        <v>2011</v>
      </c>
    </row>
    <row r="16" spans="1:15" ht="17.45" customHeight="1" x14ac:dyDescent="0.2">
      <c r="A16" s="6">
        <v>2012</v>
      </c>
      <c r="B16" s="21">
        <f t="shared" si="2"/>
        <v>105.73629238985882</v>
      </c>
      <c r="C16" s="15">
        <v>105.14613424100385</v>
      </c>
      <c r="D16" s="15">
        <v>105.27264780303811</v>
      </c>
      <c r="E16" s="15">
        <v>105.53393832465332</v>
      </c>
      <c r="F16" s="15">
        <v>105.28180656915555</v>
      </c>
      <c r="G16" s="15">
        <v>105.06943858208805</v>
      </c>
      <c r="H16" s="15">
        <v>104.16692862641695</v>
      </c>
      <c r="I16" s="15">
        <v>104.59353155012961</v>
      </c>
      <c r="J16" s="15">
        <v>106.17541357905243</v>
      </c>
      <c r="K16" s="15">
        <v>107.68231799248609</v>
      </c>
      <c r="L16" s="15">
        <v>107.03528200187429</v>
      </c>
      <c r="M16" s="15">
        <v>106.44497339924045</v>
      </c>
      <c r="N16" s="16">
        <v>106.43309600916703</v>
      </c>
      <c r="O16" s="9">
        <v>2012</v>
      </c>
    </row>
    <row r="17" spans="1:15" ht="17.45" customHeight="1" x14ac:dyDescent="0.2">
      <c r="A17" s="6">
        <v>2013</v>
      </c>
      <c r="B17" s="21">
        <f t="shared" si="2"/>
        <v>107.55960831402507</v>
      </c>
      <c r="C17" s="15">
        <v>107.63118923378208</v>
      </c>
      <c r="D17" s="15">
        <v>107.12153417188179</v>
      </c>
      <c r="E17" s="15">
        <v>106.58506617092299</v>
      </c>
      <c r="F17" s="15">
        <v>106.48501920001691</v>
      </c>
      <c r="G17" s="15">
        <v>106.59131409103053</v>
      </c>
      <c r="H17" s="15">
        <v>106.9825165482347</v>
      </c>
      <c r="I17" s="15">
        <v>107.24911903341025</v>
      </c>
      <c r="J17" s="15">
        <v>107.64743281354642</v>
      </c>
      <c r="K17" s="15">
        <v>108.13714310550151</v>
      </c>
      <c r="L17" s="15">
        <v>109.02353095320379</v>
      </c>
      <c r="M17" s="15">
        <v>107.94238029808164</v>
      </c>
      <c r="N17" s="16">
        <v>109.31905414868829</v>
      </c>
      <c r="O17" s="11">
        <v>2013</v>
      </c>
    </row>
    <row r="18" spans="1:15" ht="17.45" customHeight="1" x14ac:dyDescent="0.2">
      <c r="A18" s="6">
        <v>2014</v>
      </c>
      <c r="B18" s="21">
        <f t="shared" si="2"/>
        <v>109.42360030012848</v>
      </c>
      <c r="C18" s="15">
        <v>109.63051077560016</v>
      </c>
      <c r="D18" s="15">
        <v>109.40033131271633</v>
      </c>
      <c r="E18" s="15">
        <v>109.33024051879228</v>
      </c>
      <c r="F18" s="15">
        <v>108.47776060809294</v>
      </c>
      <c r="G18" s="15">
        <v>107.60711339234592</v>
      </c>
      <c r="H18" s="15">
        <v>107.99010374393431</v>
      </c>
      <c r="I18" s="15">
        <v>109.64633627833622</v>
      </c>
      <c r="J18" s="15">
        <v>110.23472480216948</v>
      </c>
      <c r="K18" s="15">
        <v>110.41834048661728</v>
      </c>
      <c r="L18" s="15">
        <v>109.82408659109061</v>
      </c>
      <c r="M18" s="15">
        <v>109.90585103759062</v>
      </c>
      <c r="N18" s="16">
        <v>110.61780405425556</v>
      </c>
      <c r="O18" s="9">
        <v>2014</v>
      </c>
    </row>
    <row r="19" spans="1:15" ht="17.45" customHeight="1" x14ac:dyDescent="0.2">
      <c r="A19" s="6">
        <v>2015</v>
      </c>
      <c r="B19" s="21">
        <f t="shared" si="2"/>
        <v>110.99012109989583</v>
      </c>
      <c r="C19" s="15">
        <v>110.17205618360614</v>
      </c>
      <c r="D19" s="15">
        <v>109.71024075863568</v>
      </c>
      <c r="E19" s="15">
        <v>110.37298571356172</v>
      </c>
      <c r="F19" s="15">
        <v>111.34288380210141</v>
      </c>
      <c r="G19" s="15">
        <v>110.83534440947645</v>
      </c>
      <c r="H19" s="15">
        <v>110.89277597335953</v>
      </c>
      <c r="I19" s="15">
        <v>110.43403090362283</v>
      </c>
      <c r="J19" s="15">
        <v>110.69823671323797</v>
      </c>
      <c r="K19" s="15">
        <v>112.07022341415922</v>
      </c>
      <c r="L19" s="15">
        <v>112.17288767681545</v>
      </c>
      <c r="M19" s="15">
        <v>111.49119147496845</v>
      </c>
      <c r="N19" s="16">
        <v>111.68859617520528</v>
      </c>
      <c r="O19" s="9">
        <v>2015</v>
      </c>
    </row>
    <row r="20" spans="1:15" ht="17.45" customHeight="1" x14ac:dyDescent="0.2">
      <c r="A20" s="6">
        <v>2016</v>
      </c>
      <c r="B20" s="21">
        <f t="shared" si="2"/>
        <v>110.74693441377109</v>
      </c>
      <c r="C20" s="15">
        <v>110.95508249018653</v>
      </c>
      <c r="D20" s="15">
        <v>110.671366556897</v>
      </c>
      <c r="E20" s="15">
        <v>110.72251911932089</v>
      </c>
      <c r="F20" s="15">
        <v>111.03241756266276</v>
      </c>
      <c r="G20" s="15">
        <v>110.49315008326089</v>
      </c>
      <c r="H20" s="15">
        <v>110.73887593269984</v>
      </c>
      <c r="I20" s="15">
        <v>110.81337065626268</v>
      </c>
      <c r="J20" s="15">
        <v>111.20057175091314</v>
      </c>
      <c r="K20" s="15">
        <v>111.30684993311471</v>
      </c>
      <c r="L20" s="15">
        <v>110.30473072777545</v>
      </c>
      <c r="M20" s="15">
        <v>110.20600153975856</v>
      </c>
      <c r="N20" s="16">
        <v>110.5182766124007</v>
      </c>
      <c r="O20" s="9">
        <v>2016</v>
      </c>
    </row>
    <row r="21" spans="1:15" ht="17.45" customHeight="1" x14ac:dyDescent="0.2">
      <c r="A21" s="6">
        <v>2017</v>
      </c>
      <c r="B21" s="21">
        <f t="shared" ref="B21" si="3">AVERAGE(C21:N21)</f>
        <v>110.98215609471261</v>
      </c>
      <c r="C21" s="15">
        <v>110.66881289584298</v>
      </c>
      <c r="D21" s="15">
        <v>111.35262359633445</v>
      </c>
      <c r="E21" s="15">
        <v>112.54968785808387</v>
      </c>
      <c r="F21" s="15">
        <v>111.98437326674454</v>
      </c>
      <c r="G21" s="15">
        <v>111.04283276585532</v>
      </c>
      <c r="H21" s="15">
        <v>109.98223025238805</v>
      </c>
      <c r="I21" s="15">
        <v>109.8150313671414</v>
      </c>
      <c r="J21" s="15">
        <v>110.42505581818754</v>
      </c>
      <c r="K21" s="15">
        <v>111.14558572655872</v>
      </c>
      <c r="L21" s="15">
        <v>111.37281980503596</v>
      </c>
      <c r="M21" s="15">
        <v>110.94914913043998</v>
      </c>
      <c r="N21" s="16">
        <v>110.4976706539386</v>
      </c>
      <c r="O21" s="9">
        <v>2017</v>
      </c>
    </row>
    <row r="22" spans="1:15" ht="17.45" customHeight="1" x14ac:dyDescent="0.2">
      <c r="A22" s="272">
        <v>2018</v>
      </c>
      <c r="B22" s="21">
        <f>AVERAGE(C22:N22)</f>
        <v>110.76581501416167</v>
      </c>
      <c r="C22" s="15">
        <v>110.35209966543454</v>
      </c>
      <c r="D22" s="15">
        <v>110.30100392710077</v>
      </c>
      <c r="E22" s="15">
        <v>110.16971586810408</v>
      </c>
      <c r="F22" s="15">
        <v>110.52147081862925</v>
      </c>
      <c r="G22" s="15">
        <v>110.07140381107867</v>
      </c>
      <c r="H22" s="15">
        <v>111.10001781046603</v>
      </c>
      <c r="I22" s="15">
        <v>111.14161282011823</v>
      </c>
      <c r="J22" s="15">
        <v>111.12415585514429</v>
      </c>
      <c r="K22" s="15">
        <v>111.04816881667857</v>
      </c>
      <c r="L22" s="15">
        <v>111.456243928753</v>
      </c>
      <c r="M22" s="15">
        <v>111.05122242382797</v>
      </c>
      <c r="N22" s="16">
        <v>110.85266442460463</v>
      </c>
      <c r="O22" s="9">
        <v>2018</v>
      </c>
    </row>
    <row r="23" spans="1:15" ht="17.45" customHeight="1" x14ac:dyDescent="0.2">
      <c r="A23" s="8"/>
      <c r="B23" s="336" t="s">
        <v>1171</v>
      </c>
      <c r="C23" s="337"/>
      <c r="D23" s="337"/>
      <c r="E23" s="337"/>
      <c r="F23" s="337"/>
      <c r="G23" s="337"/>
      <c r="H23" s="337"/>
      <c r="I23" s="338" t="s">
        <v>1172</v>
      </c>
      <c r="J23" s="338"/>
      <c r="K23" s="338"/>
      <c r="L23" s="338"/>
      <c r="M23" s="338"/>
      <c r="N23" s="339"/>
      <c r="O23" s="9"/>
    </row>
    <row r="24" spans="1:15" ht="17.45" customHeight="1" x14ac:dyDescent="0.2">
      <c r="A24" s="6">
        <v>2019</v>
      </c>
      <c r="B24" s="21">
        <f>AVERAGE(C24:N24)</f>
        <v>101.58018333639394</v>
      </c>
      <c r="C24" s="15">
        <v>100.07003221563558</v>
      </c>
      <c r="D24" s="15">
        <v>100.02146955648124</v>
      </c>
      <c r="E24" s="15">
        <v>100.87500029843417</v>
      </c>
      <c r="F24" s="15">
        <v>101.73567930556067</v>
      </c>
      <c r="G24" s="15">
        <v>102.17703884199291</v>
      </c>
      <c r="H24" s="15">
        <v>101.69095012663347</v>
      </c>
      <c r="I24" s="15">
        <v>101.87790063241405</v>
      </c>
      <c r="J24" s="15">
        <v>102.19745450850449</v>
      </c>
      <c r="K24" s="15">
        <v>102.53657631173591</v>
      </c>
      <c r="L24" s="15">
        <v>102.22080291110682</v>
      </c>
      <c r="M24" s="15">
        <v>101.90174265920479</v>
      </c>
      <c r="N24" s="16">
        <v>101.65755266902333</v>
      </c>
      <c r="O24" s="9">
        <v>2019</v>
      </c>
    </row>
    <row r="25" spans="1:15" ht="17.45" customHeight="1" x14ac:dyDescent="0.2">
      <c r="A25" s="6">
        <v>2020</v>
      </c>
      <c r="B25" s="21">
        <f>AVERAGE(C25:N25)</f>
        <v>100.83360522801394</v>
      </c>
      <c r="C25" s="15">
        <v>101.32978953000359</v>
      </c>
      <c r="D25" s="15">
        <v>101.26256572302663</v>
      </c>
      <c r="E25" s="15">
        <v>101.99642564560821</v>
      </c>
      <c r="F25" s="15">
        <v>101.09268602109779</v>
      </c>
      <c r="G25" s="15">
        <v>100.17763238447174</v>
      </c>
      <c r="H25" s="15">
        <v>99.711497647909098</v>
      </c>
      <c r="I25" s="15">
        <v>99.693114550054148</v>
      </c>
      <c r="J25" s="15">
        <v>99.721706572452248</v>
      </c>
      <c r="K25" s="15">
        <v>100.97683828915807</v>
      </c>
      <c r="L25" s="15">
        <v>101.4971159196074</v>
      </c>
      <c r="M25" s="15">
        <v>101.12406001106064</v>
      </c>
      <c r="N25" s="16">
        <v>101.41983044171769</v>
      </c>
      <c r="O25" s="9">
        <v>2020</v>
      </c>
    </row>
    <row r="26" spans="1:15" ht="17.45" customHeight="1" x14ac:dyDescent="0.2">
      <c r="A26" s="6">
        <v>2021</v>
      </c>
      <c r="B26" s="21">
        <f>AVERAGE(C26:N26)</f>
        <v>102.08087495405361</v>
      </c>
      <c r="C26" s="15">
        <v>100.73580886782899</v>
      </c>
      <c r="D26" s="15">
        <v>101.06408401301951</v>
      </c>
      <c r="E26" s="15">
        <v>101.4583203127068</v>
      </c>
      <c r="F26" s="15">
        <v>102.39977417272364</v>
      </c>
      <c r="G26" s="15">
        <v>102.477747540789</v>
      </c>
      <c r="H26" s="15">
        <v>101.83836033608888</v>
      </c>
      <c r="I26" s="15">
        <v>101.96663191970303</v>
      </c>
      <c r="J26" s="15">
        <v>102.26674409998436</v>
      </c>
      <c r="K26" s="15">
        <v>102.71021683874442</v>
      </c>
      <c r="L26" s="15">
        <v>102.79492515063275</v>
      </c>
      <c r="M26" s="15">
        <v>102.52191538557548</v>
      </c>
      <c r="N26" s="16">
        <v>102.73597081084661</v>
      </c>
      <c r="O26" s="9">
        <v>2021</v>
      </c>
    </row>
    <row r="27" spans="1:15" ht="17.45" customHeight="1" x14ac:dyDescent="0.2">
      <c r="A27" s="6">
        <v>2022</v>
      </c>
      <c r="B27" s="21">
        <f>AVERAGE(C27:N27)</f>
        <v>105.90029324123655</v>
      </c>
      <c r="C27" s="15">
        <v>103.43320568396557</v>
      </c>
      <c r="D27" s="15">
        <v>104.06284761536091</v>
      </c>
      <c r="E27" s="15">
        <v>105.13092236417569</v>
      </c>
      <c r="F27" s="15">
        <v>106.27049264268942</v>
      </c>
      <c r="G27" s="15">
        <v>105.98787930669906</v>
      </c>
      <c r="H27" s="15">
        <v>106.38804084929032</v>
      </c>
      <c r="I27" s="15">
        <v>105.99919036090914</v>
      </c>
      <c r="J27" s="15">
        <v>105.49332236229948</v>
      </c>
      <c r="K27" s="15">
        <v>106.86036538577943</v>
      </c>
      <c r="L27" s="15">
        <v>107.31161902647928</v>
      </c>
      <c r="M27" s="15">
        <v>106.92939836213863</v>
      </c>
      <c r="N27" s="16">
        <v>106.93623493505162</v>
      </c>
      <c r="O27" s="9">
        <v>2022</v>
      </c>
    </row>
    <row r="28" spans="1:15" ht="17.45" customHeight="1" x14ac:dyDescent="0.2">
      <c r="A28" s="256">
        <v>2023</v>
      </c>
      <c r="B28" s="332">
        <f>AVERAGE(C28:N28)</f>
        <v>112.1172265242153</v>
      </c>
      <c r="C28" s="73">
        <v>107.29591029395432</v>
      </c>
      <c r="D28" s="73">
        <v>108.25728689007308</v>
      </c>
      <c r="E28" s="73">
        <v>109.67726805109282</v>
      </c>
      <c r="F28" s="73">
        <v>110.36850809719628</v>
      </c>
      <c r="G28" s="73">
        <v>110.08230341480412</v>
      </c>
      <c r="H28" s="73">
        <v>109.70140837317297</v>
      </c>
      <c r="I28" s="73">
        <v>109.85039255299124</v>
      </c>
      <c r="J28" s="73">
        <v>110.65747489659557</v>
      </c>
      <c r="K28" s="73">
        <v>112.17088188681483</v>
      </c>
      <c r="L28" s="73">
        <v>115.04837032914651</v>
      </c>
      <c r="M28" s="73">
        <v>119.07171135013124</v>
      </c>
      <c r="N28" s="81">
        <v>123.22520215461044</v>
      </c>
      <c r="O28" s="22">
        <v>2023</v>
      </c>
    </row>
    <row r="29" spans="1:15" x14ac:dyDescent="0.2">
      <c r="C29" s="280"/>
      <c r="D29" s="280"/>
      <c r="E29" s="280"/>
      <c r="F29" s="280"/>
      <c r="G29" s="280"/>
      <c r="H29" s="280"/>
      <c r="I29" s="280"/>
      <c r="J29" s="280"/>
      <c r="K29" s="280"/>
      <c r="L29" s="280"/>
      <c r="M29" s="280"/>
      <c r="N29" s="280"/>
      <c r="O29" s="280"/>
    </row>
  </sheetData>
  <mergeCells count="12">
    <mergeCell ref="B23:H23"/>
    <mergeCell ref="I23:N23"/>
    <mergeCell ref="B14:H14"/>
    <mergeCell ref="I14:N14"/>
    <mergeCell ref="A1:O1"/>
    <mergeCell ref="A2:O2"/>
    <mergeCell ref="A4:A6"/>
    <mergeCell ref="C4:H4"/>
    <mergeCell ref="I4:N4"/>
    <mergeCell ref="O4:O6"/>
    <mergeCell ref="A3:O3"/>
    <mergeCell ref="B5:B6"/>
  </mergeCells>
  <phoneticPr fontId="0" type="noConversion"/>
  <printOptions horizontalCentered="1"/>
  <pageMargins left="0.39370078740157483" right="0.39370078740157483" top="0.78740157480314965" bottom="0.59055118110236227" header="0.39370078740157483" footer="0.39370078740157483"/>
  <pageSetup paperSize="9" firstPageNumber="55" orientation="landscape" useFirstPageNumber="1" r:id="rId1"/>
  <headerFooter alignWithMargins="0">
    <oddHeader>&amp;L&amp;8PCBS: Prices and Price Indices Annual Bulletin, 2023&amp;R&amp;1&amp;K00+000ء&amp;8 &amp;K000000PCBS: الاسعار والأرقام القياسية النشرة السنوية، 2023</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rightToLeft="1" view="pageBreakPreview" zoomScaleNormal="100" zoomScaleSheetLayoutView="100" workbookViewId="0">
      <selection activeCell="B28" sqref="B28"/>
    </sheetView>
  </sheetViews>
  <sheetFormatPr defaultRowHeight="12.75" x14ac:dyDescent="0.2"/>
  <cols>
    <col min="1" max="1" width="9.42578125" style="1" customWidth="1"/>
    <col min="2" max="2" width="10.5703125" style="2" customWidth="1"/>
    <col min="3" max="3" width="8.7109375" customWidth="1"/>
    <col min="4" max="4" width="9.28515625" customWidth="1"/>
    <col min="5" max="6" width="8.85546875" customWidth="1"/>
    <col min="7" max="7" width="9.85546875" customWidth="1"/>
    <col min="8" max="8" width="9.28515625" customWidth="1"/>
    <col min="9" max="10" width="9.42578125" customWidth="1"/>
    <col min="11" max="11" width="9.85546875" customWidth="1"/>
    <col min="12" max="12" width="8.85546875" customWidth="1"/>
    <col min="13" max="13" width="9.140625" customWidth="1"/>
    <col min="14" max="14" width="9.85546875" customWidth="1"/>
    <col min="15" max="15" width="10.140625" customWidth="1"/>
  </cols>
  <sheetData>
    <row r="1" spans="1:15" ht="19.899999999999999" customHeight="1" x14ac:dyDescent="0.2">
      <c r="A1" s="340" t="s">
        <v>1271</v>
      </c>
      <c r="B1" s="340"/>
      <c r="C1" s="340"/>
      <c r="D1" s="340"/>
      <c r="E1" s="340"/>
      <c r="F1" s="340"/>
      <c r="G1" s="340"/>
      <c r="H1" s="340"/>
      <c r="I1" s="340"/>
      <c r="J1" s="340"/>
      <c r="K1" s="340"/>
      <c r="L1" s="340"/>
      <c r="M1" s="340"/>
      <c r="N1" s="340"/>
      <c r="O1" s="340"/>
    </row>
    <row r="2" spans="1:15" ht="19.899999999999999" customHeight="1" x14ac:dyDescent="0.2">
      <c r="A2" s="341" t="s">
        <v>1272</v>
      </c>
      <c r="B2" s="341"/>
      <c r="C2" s="341"/>
      <c r="D2" s="341"/>
      <c r="E2" s="341"/>
      <c r="F2" s="341"/>
      <c r="G2" s="341"/>
      <c r="H2" s="341"/>
      <c r="I2" s="341"/>
      <c r="J2" s="341"/>
      <c r="K2" s="341"/>
      <c r="L2" s="341"/>
      <c r="M2" s="341"/>
      <c r="N2" s="341"/>
      <c r="O2" s="341"/>
    </row>
    <row r="3" spans="1:15" ht="5.0999999999999996" customHeight="1" x14ac:dyDescent="0.2">
      <c r="A3" s="352"/>
      <c r="B3" s="352"/>
      <c r="C3" s="352"/>
      <c r="D3" s="352"/>
      <c r="E3" s="352"/>
      <c r="F3" s="352"/>
      <c r="G3" s="352"/>
      <c r="H3" s="352"/>
      <c r="I3" s="352"/>
      <c r="J3" s="352"/>
      <c r="K3" s="352"/>
      <c r="L3" s="352"/>
      <c r="M3" s="352"/>
      <c r="N3" s="352"/>
      <c r="O3" s="352"/>
    </row>
    <row r="4" spans="1:15" ht="18" customHeight="1" x14ac:dyDescent="0.2">
      <c r="A4" s="342" t="s">
        <v>21</v>
      </c>
      <c r="B4" s="23" t="s">
        <v>0</v>
      </c>
      <c r="C4" s="345" t="s">
        <v>24</v>
      </c>
      <c r="D4" s="346"/>
      <c r="E4" s="346"/>
      <c r="F4" s="346"/>
      <c r="G4" s="346"/>
      <c r="H4" s="346"/>
      <c r="I4" s="347" t="s">
        <v>23</v>
      </c>
      <c r="J4" s="347"/>
      <c r="K4" s="347"/>
      <c r="L4" s="347"/>
      <c r="M4" s="347"/>
      <c r="N4" s="348"/>
      <c r="O4" s="349" t="s">
        <v>20</v>
      </c>
    </row>
    <row r="5" spans="1:15" ht="15.75" customHeight="1" x14ac:dyDescent="0.2">
      <c r="A5" s="343"/>
      <c r="B5" s="357" t="s">
        <v>22</v>
      </c>
      <c r="C5" s="3" t="s">
        <v>1</v>
      </c>
      <c r="D5" s="3" t="s">
        <v>2</v>
      </c>
      <c r="E5" s="3" t="s">
        <v>3</v>
      </c>
      <c r="F5" s="3" t="s">
        <v>4</v>
      </c>
      <c r="G5" s="3" t="s">
        <v>27</v>
      </c>
      <c r="H5" s="3" t="s">
        <v>5</v>
      </c>
      <c r="I5" s="3" t="s">
        <v>6</v>
      </c>
      <c r="J5" s="3" t="s">
        <v>28</v>
      </c>
      <c r="K5" s="3" t="s">
        <v>29</v>
      </c>
      <c r="L5" s="3" t="s">
        <v>30</v>
      </c>
      <c r="M5" s="3" t="s">
        <v>7</v>
      </c>
      <c r="N5" s="3" t="s">
        <v>31</v>
      </c>
      <c r="O5" s="350"/>
    </row>
    <row r="6" spans="1:15" ht="15" customHeight="1" x14ac:dyDescent="0.2">
      <c r="A6" s="344"/>
      <c r="B6" s="358"/>
      <c r="C6" s="4" t="s">
        <v>8</v>
      </c>
      <c r="D6" s="4" t="s">
        <v>10</v>
      </c>
      <c r="E6" s="4" t="s">
        <v>9</v>
      </c>
      <c r="F6" s="4" t="s">
        <v>11</v>
      </c>
      <c r="G6" s="4" t="s">
        <v>12</v>
      </c>
      <c r="H6" s="4" t="s">
        <v>13</v>
      </c>
      <c r="I6" s="4" t="s">
        <v>14</v>
      </c>
      <c r="J6" s="4" t="s">
        <v>15</v>
      </c>
      <c r="K6" s="4" t="s">
        <v>16</v>
      </c>
      <c r="L6" s="4" t="s">
        <v>17</v>
      </c>
      <c r="M6" s="4" t="s">
        <v>18</v>
      </c>
      <c r="N6" s="4" t="s">
        <v>19</v>
      </c>
      <c r="O6" s="351"/>
    </row>
    <row r="7" spans="1:15" ht="17.25" customHeight="1" x14ac:dyDescent="0.2">
      <c r="A7" s="6">
        <v>2004</v>
      </c>
      <c r="B7" s="14">
        <f t="shared" ref="B7:B10" si="0">AVERAGE(C7:N7)</f>
        <v>100.00000000000001</v>
      </c>
      <c r="C7" s="15">
        <v>98.828967111049778</v>
      </c>
      <c r="D7" s="15">
        <v>100.04311608574928</v>
      </c>
      <c r="E7" s="15">
        <v>99.64989738371591</v>
      </c>
      <c r="F7" s="15">
        <v>100.92613352189436</v>
      </c>
      <c r="G7" s="15">
        <v>99.711984547194859</v>
      </c>
      <c r="H7" s="15">
        <v>99.08421433868547</v>
      </c>
      <c r="I7" s="15">
        <v>99.04972147008607</v>
      </c>
      <c r="J7" s="15">
        <v>100.22247900246624</v>
      </c>
      <c r="K7" s="15">
        <v>99.691288826035205</v>
      </c>
      <c r="L7" s="15">
        <v>99.780970284393689</v>
      </c>
      <c r="M7" s="15">
        <v>100.59500198333994</v>
      </c>
      <c r="N7" s="16">
        <v>102.41622544538917</v>
      </c>
      <c r="O7" s="9">
        <v>2004</v>
      </c>
    </row>
    <row r="8" spans="1:15" ht="17.25" customHeight="1" x14ac:dyDescent="0.2">
      <c r="A8" s="7">
        <v>2005</v>
      </c>
      <c r="B8" s="14">
        <f t="shared" si="0"/>
        <v>103.99962407271634</v>
      </c>
      <c r="C8" s="17">
        <v>102.8911909696254</v>
      </c>
      <c r="D8" s="15">
        <v>103.15930349653713</v>
      </c>
      <c r="E8" s="15">
        <v>103.26467764040025</v>
      </c>
      <c r="F8" s="15">
        <v>103.94158576024104</v>
      </c>
      <c r="G8" s="15">
        <v>102.7973302701854</v>
      </c>
      <c r="H8" s="15">
        <v>102.4188400694181</v>
      </c>
      <c r="I8" s="15">
        <v>102.94737753155756</v>
      </c>
      <c r="J8" s="15">
        <v>103.37325723868032</v>
      </c>
      <c r="K8" s="15">
        <v>104.60377580666255</v>
      </c>
      <c r="L8" s="15">
        <v>106.1250163777114</v>
      </c>
      <c r="M8" s="15">
        <v>106.46528016114623</v>
      </c>
      <c r="N8" s="18">
        <v>106.00785355043048</v>
      </c>
      <c r="O8" s="10">
        <v>2005</v>
      </c>
    </row>
    <row r="9" spans="1:15" ht="17.25" customHeight="1" x14ac:dyDescent="0.2">
      <c r="A9" s="6">
        <v>2006</v>
      </c>
      <c r="B9" s="14">
        <f t="shared" si="0"/>
        <v>109.22066640253122</v>
      </c>
      <c r="C9" s="15">
        <v>107.3339361736968</v>
      </c>
      <c r="D9" s="15">
        <v>107.90720185694579</v>
      </c>
      <c r="E9" s="15">
        <v>108.10550344792802</v>
      </c>
      <c r="F9" s="15">
        <v>108.61830496087515</v>
      </c>
      <c r="G9" s="15">
        <v>109.50145540532543</v>
      </c>
      <c r="H9" s="15">
        <v>109.78471091534355</v>
      </c>
      <c r="I9" s="15">
        <v>109.61763791677284</v>
      </c>
      <c r="J9" s="15">
        <v>108.74815920239151</v>
      </c>
      <c r="K9" s="15">
        <v>110.20047143203601</v>
      </c>
      <c r="L9" s="15">
        <v>109.96481192534529</v>
      </c>
      <c r="M9" s="15">
        <v>110.60198858038513</v>
      </c>
      <c r="N9" s="16">
        <v>110.26381501332912</v>
      </c>
      <c r="O9" s="9">
        <v>2006</v>
      </c>
    </row>
    <row r="10" spans="1:15" ht="17.25" customHeight="1" x14ac:dyDescent="0.2">
      <c r="A10" s="6">
        <v>2007</v>
      </c>
      <c r="B10" s="14">
        <f t="shared" si="0"/>
        <v>110.03825586728512</v>
      </c>
      <c r="C10" s="15">
        <v>109.99896057713961</v>
      </c>
      <c r="D10" s="15">
        <v>108.56512042082714</v>
      </c>
      <c r="E10" s="15">
        <v>106.72447227958681</v>
      </c>
      <c r="F10" s="15">
        <v>107.00903753297031</v>
      </c>
      <c r="G10" s="15">
        <v>106.63</v>
      </c>
      <c r="H10" s="15">
        <v>108.12968107003661</v>
      </c>
      <c r="I10" s="15">
        <v>108.60214189411072</v>
      </c>
      <c r="J10" s="15">
        <v>110.35233876997766</v>
      </c>
      <c r="K10" s="15">
        <v>111.17910571865929</v>
      </c>
      <c r="L10" s="15">
        <v>113.45516253769871</v>
      </c>
      <c r="M10" s="15">
        <v>114.80234042125504</v>
      </c>
      <c r="N10" s="16">
        <v>115.0107091851599</v>
      </c>
      <c r="O10" s="9">
        <v>2007</v>
      </c>
    </row>
    <row r="11" spans="1:15" ht="17.25" customHeight="1" x14ac:dyDescent="0.2">
      <c r="A11" s="6">
        <v>2008</v>
      </c>
      <c r="B11" s="14">
        <f>AVERAGE(C11:N11)</f>
        <v>120.83052114834886</v>
      </c>
      <c r="C11" s="17">
        <v>116.54833430391859</v>
      </c>
      <c r="D11" s="15">
        <v>117.75038415397152</v>
      </c>
      <c r="E11" s="15">
        <v>119.2264397341975</v>
      </c>
      <c r="F11" s="15">
        <v>121.08008921803486</v>
      </c>
      <c r="G11" s="15">
        <v>120.45492262449464</v>
      </c>
      <c r="H11" s="15">
        <v>121.1975448077835</v>
      </c>
      <c r="I11" s="15">
        <v>122.52837381789352</v>
      </c>
      <c r="J11" s="15">
        <v>122.15256142990953</v>
      </c>
      <c r="K11" s="15">
        <v>123.77760368998274</v>
      </c>
      <c r="L11" s="19">
        <v>123.17</v>
      </c>
      <c r="M11" s="19">
        <v>121.95</v>
      </c>
      <c r="N11" s="20">
        <v>120.13</v>
      </c>
      <c r="O11" s="9">
        <v>2008</v>
      </c>
    </row>
    <row r="12" spans="1:15" ht="17.25" customHeight="1" x14ac:dyDescent="0.2">
      <c r="A12" s="6">
        <v>2009</v>
      </c>
      <c r="B12" s="21">
        <f>AVERAGE(C12:N12)</f>
        <v>121.52204814371127</v>
      </c>
      <c r="C12" s="15">
        <v>118.8191966759737</v>
      </c>
      <c r="D12" s="15">
        <v>118.57652973387817</v>
      </c>
      <c r="E12" s="15">
        <v>119.97720110640645</v>
      </c>
      <c r="F12" s="15">
        <v>119.15596626464912</v>
      </c>
      <c r="G12" s="15">
        <v>119.76668943005832</v>
      </c>
      <c r="H12" s="15">
        <v>120.31734858768461</v>
      </c>
      <c r="I12" s="15">
        <v>121.42978911721785</v>
      </c>
      <c r="J12" s="15">
        <v>122.75231609368652</v>
      </c>
      <c r="K12" s="15">
        <v>123.24510880949784</v>
      </c>
      <c r="L12" s="15">
        <v>123.70919278527636</v>
      </c>
      <c r="M12" s="15">
        <v>124.97956639583371</v>
      </c>
      <c r="N12" s="16">
        <v>125.53567272437249</v>
      </c>
      <c r="O12" s="9">
        <v>2009</v>
      </c>
    </row>
    <row r="13" spans="1:15" ht="17.25" customHeight="1" x14ac:dyDescent="0.2">
      <c r="A13" s="6">
        <v>2010</v>
      </c>
      <c r="B13" s="21">
        <f t="shared" ref="B13:B20" si="1">AVERAGE(C13:N13)</f>
        <v>126.67021049473264</v>
      </c>
      <c r="C13" s="15">
        <v>125.55966878421845</v>
      </c>
      <c r="D13" s="15">
        <v>125.23596782900501</v>
      </c>
      <c r="E13" s="15">
        <v>125.10905309620389</v>
      </c>
      <c r="F13" s="15">
        <v>125.14415871114923</v>
      </c>
      <c r="G13" s="15">
        <v>124.93938834411628</v>
      </c>
      <c r="H13" s="15">
        <v>125.18071476470493</v>
      </c>
      <c r="I13" s="15">
        <v>125.59199053447269</v>
      </c>
      <c r="J13" s="15">
        <v>126.4670475005836</v>
      </c>
      <c r="K13" s="15">
        <v>128.68488837844683</v>
      </c>
      <c r="L13" s="15">
        <v>129.15087410957926</v>
      </c>
      <c r="M13" s="15">
        <v>129.39514074880859</v>
      </c>
      <c r="N13" s="16">
        <v>129.58363313550294</v>
      </c>
      <c r="O13" s="9">
        <v>2010</v>
      </c>
    </row>
    <row r="14" spans="1:15" ht="17.25" customHeight="1" x14ac:dyDescent="0.2">
      <c r="A14" s="6"/>
      <c r="B14" s="336" t="s">
        <v>32</v>
      </c>
      <c r="C14" s="337"/>
      <c r="D14" s="337"/>
      <c r="E14" s="337"/>
      <c r="F14" s="337"/>
      <c r="G14" s="337"/>
      <c r="H14" s="337"/>
      <c r="I14" s="338" t="s">
        <v>33</v>
      </c>
      <c r="J14" s="338"/>
      <c r="K14" s="338"/>
      <c r="L14" s="338"/>
      <c r="M14" s="338"/>
      <c r="N14" s="339"/>
      <c r="O14" s="9"/>
    </row>
    <row r="15" spans="1:15" ht="17.25" customHeight="1" x14ac:dyDescent="0.2">
      <c r="A15" s="6">
        <v>2011</v>
      </c>
      <c r="B15" s="21">
        <f t="shared" si="1"/>
        <v>103.54455255490105</v>
      </c>
      <c r="C15" s="15">
        <v>102.58275133989277</v>
      </c>
      <c r="D15" s="15">
        <v>102.6961581690958</v>
      </c>
      <c r="E15" s="15">
        <v>102.51082419667534</v>
      </c>
      <c r="F15" s="15">
        <v>102.68089592457827</v>
      </c>
      <c r="G15" s="15">
        <v>102.15269868432094</v>
      </c>
      <c r="H15" s="15">
        <v>103.16155098826739</v>
      </c>
      <c r="I15" s="15">
        <v>103.29555134331308</v>
      </c>
      <c r="J15" s="15">
        <v>103.4651189608616</v>
      </c>
      <c r="K15" s="15">
        <v>104.37865372153856</v>
      </c>
      <c r="L15" s="15">
        <v>104.42374371737817</v>
      </c>
      <c r="M15" s="15">
        <v>105.14414697887246</v>
      </c>
      <c r="N15" s="16">
        <v>106.04253663401825</v>
      </c>
      <c r="O15" s="9">
        <v>2011</v>
      </c>
    </row>
    <row r="16" spans="1:15" ht="17.25" customHeight="1" x14ac:dyDescent="0.2">
      <c r="A16" s="6">
        <v>2012</v>
      </c>
      <c r="B16" s="21">
        <f t="shared" si="1"/>
        <v>107.76832492263281</v>
      </c>
      <c r="C16" s="15">
        <v>106.28789596354004</v>
      </c>
      <c r="D16" s="15">
        <v>106.40035608622433</v>
      </c>
      <c r="E16" s="15">
        <v>106.66413973873478</v>
      </c>
      <c r="F16" s="15">
        <v>106.78715979083512</v>
      </c>
      <c r="G16" s="15">
        <v>106.98182579883034</v>
      </c>
      <c r="H16" s="15">
        <v>105.81935468417475</v>
      </c>
      <c r="I16" s="15">
        <v>106.37339389093285</v>
      </c>
      <c r="J16" s="15">
        <v>108.74753271626739</v>
      </c>
      <c r="K16" s="15">
        <v>111.13929549358149</v>
      </c>
      <c r="L16" s="15">
        <v>110.20055921708634</v>
      </c>
      <c r="M16" s="15">
        <v>108.89849557199368</v>
      </c>
      <c r="N16" s="16">
        <v>108.9198901193926</v>
      </c>
      <c r="O16" s="9">
        <v>2012</v>
      </c>
    </row>
    <row r="17" spans="1:15" ht="17.25" customHeight="1" x14ac:dyDescent="0.2">
      <c r="A17" s="6">
        <v>2013</v>
      </c>
      <c r="B17" s="21">
        <f t="shared" si="1"/>
        <v>111.10908306485537</v>
      </c>
      <c r="C17" s="15">
        <v>110.16829971388307</v>
      </c>
      <c r="D17" s="15">
        <v>109.32973266339863</v>
      </c>
      <c r="E17" s="15">
        <v>109.02443422724181</v>
      </c>
      <c r="F17" s="15">
        <v>109.16938135316386</v>
      </c>
      <c r="G17" s="15">
        <v>110.22212184472365</v>
      </c>
      <c r="H17" s="15">
        <v>110.50198067576791</v>
      </c>
      <c r="I17" s="15">
        <v>111.21937824518348</v>
      </c>
      <c r="J17" s="15">
        <v>111.5340649591339</v>
      </c>
      <c r="K17" s="15">
        <v>112.42419152788437</v>
      </c>
      <c r="L17" s="15">
        <v>114.20401256557115</v>
      </c>
      <c r="M17" s="15">
        <v>111.84057873815776</v>
      </c>
      <c r="N17" s="16">
        <v>113.6708202641545</v>
      </c>
      <c r="O17" s="9">
        <v>2013</v>
      </c>
    </row>
    <row r="18" spans="1:15" ht="17.25" customHeight="1" x14ac:dyDescent="0.2">
      <c r="A18" s="6">
        <v>2014</v>
      </c>
      <c r="B18" s="21">
        <f t="shared" si="1"/>
        <v>112.44086827076397</v>
      </c>
      <c r="C18" s="15">
        <v>113.03167227068919</v>
      </c>
      <c r="D18" s="15">
        <v>112.76975365331552</v>
      </c>
      <c r="E18" s="15">
        <v>112.60527337782632</v>
      </c>
      <c r="F18" s="15">
        <v>112.1995938722807</v>
      </c>
      <c r="G18" s="15">
        <v>111.26259164810502</v>
      </c>
      <c r="H18" s="15">
        <v>111.50262360647488</v>
      </c>
      <c r="I18" s="15">
        <v>112.40739680366278</v>
      </c>
      <c r="J18" s="15">
        <v>112.45064788848639</v>
      </c>
      <c r="K18" s="15">
        <v>112.68403893919245</v>
      </c>
      <c r="L18" s="15">
        <v>112.43085066325085</v>
      </c>
      <c r="M18" s="15">
        <v>112.73890107385861</v>
      </c>
      <c r="N18" s="16">
        <v>113.20707545202487</v>
      </c>
      <c r="O18" s="9">
        <v>2014</v>
      </c>
    </row>
    <row r="19" spans="1:15" ht="17.25" customHeight="1" x14ac:dyDescent="0.2">
      <c r="A19" s="6">
        <v>2015</v>
      </c>
      <c r="B19" s="21">
        <f t="shared" si="1"/>
        <v>113.88722874012448</v>
      </c>
      <c r="C19" s="15">
        <v>112.47921271538476</v>
      </c>
      <c r="D19" s="15">
        <v>111.83883120729128</v>
      </c>
      <c r="E19" s="15">
        <v>112.33340903532189</v>
      </c>
      <c r="F19" s="15">
        <v>114.07749317740603</v>
      </c>
      <c r="G19" s="15">
        <v>113.28564238474864</v>
      </c>
      <c r="H19" s="15">
        <v>114.31047008028385</v>
      </c>
      <c r="I19" s="15">
        <v>113.80824241157481</v>
      </c>
      <c r="J19" s="15">
        <v>113.788577226409</v>
      </c>
      <c r="K19" s="15">
        <v>115.37431883884328</v>
      </c>
      <c r="L19" s="15">
        <v>115.28510515251162</v>
      </c>
      <c r="M19" s="15">
        <v>115.08840594122863</v>
      </c>
      <c r="N19" s="16">
        <v>114.97703671049003</v>
      </c>
      <c r="O19" s="9">
        <v>2015</v>
      </c>
    </row>
    <row r="20" spans="1:15" ht="17.25" customHeight="1" x14ac:dyDescent="0.2">
      <c r="A20" s="6">
        <v>2016</v>
      </c>
      <c r="B20" s="21">
        <f t="shared" si="1"/>
        <v>113.79999695913919</v>
      </c>
      <c r="C20" s="15">
        <v>114.24348172886857</v>
      </c>
      <c r="D20" s="15">
        <v>113.60482902189838</v>
      </c>
      <c r="E20" s="15">
        <v>113.46867077673717</v>
      </c>
      <c r="F20" s="15">
        <v>113.17032887403315</v>
      </c>
      <c r="G20" s="15">
        <v>112.41851381929463</v>
      </c>
      <c r="H20" s="15">
        <v>113.0358565462236</v>
      </c>
      <c r="I20" s="15">
        <v>114.20578121412416</v>
      </c>
      <c r="J20" s="15">
        <v>114.96382602940069</v>
      </c>
      <c r="K20" s="15">
        <v>114.73490051953208</v>
      </c>
      <c r="L20" s="15">
        <v>113.86737509813294</v>
      </c>
      <c r="M20" s="15">
        <v>113.73124723690302</v>
      </c>
      <c r="N20" s="16">
        <v>114.15515264452156</v>
      </c>
      <c r="O20" s="9">
        <v>2016</v>
      </c>
    </row>
    <row r="21" spans="1:15" ht="17.25" customHeight="1" x14ac:dyDescent="0.2">
      <c r="A21" s="6">
        <v>2017</v>
      </c>
      <c r="B21" s="21">
        <f>AVERAGE(C21:N21)</f>
        <v>113.79094307582703</v>
      </c>
      <c r="C21" s="15">
        <v>114.19076871300493</v>
      </c>
      <c r="D21" s="15">
        <v>115.07661166895254</v>
      </c>
      <c r="E21" s="15">
        <v>115.32429693875261</v>
      </c>
      <c r="F21" s="15">
        <v>114.16180756796096</v>
      </c>
      <c r="G21" s="15">
        <v>113.59282077552231</v>
      </c>
      <c r="H21" s="15">
        <v>112.57368987670837</v>
      </c>
      <c r="I21" s="15">
        <v>112.97690500754506</v>
      </c>
      <c r="J21" s="15">
        <v>113.62599149076917</v>
      </c>
      <c r="K21" s="15">
        <v>113.78278365618515</v>
      </c>
      <c r="L21" s="15">
        <v>113.69011793837292</v>
      </c>
      <c r="M21" s="15">
        <v>113.49156706421951</v>
      </c>
      <c r="N21" s="16">
        <v>113.00395621193083</v>
      </c>
      <c r="O21" s="9">
        <v>2017</v>
      </c>
    </row>
    <row r="22" spans="1:15" ht="17.25" customHeight="1" x14ac:dyDescent="0.2">
      <c r="A22" s="272">
        <v>2018</v>
      </c>
      <c r="B22" s="21">
        <f>AVERAGE(C22:N22)</f>
        <v>114.25695578913781</v>
      </c>
      <c r="C22" s="15">
        <v>113.18086622534419</v>
      </c>
      <c r="D22" s="15">
        <v>113.25121250625419</v>
      </c>
      <c r="E22" s="15">
        <v>113.14940572635734</v>
      </c>
      <c r="F22" s="15">
        <v>113.79415287642956</v>
      </c>
      <c r="G22" s="15">
        <v>114.04692660753007</v>
      </c>
      <c r="H22" s="15">
        <v>115.16643139071682</v>
      </c>
      <c r="I22" s="15">
        <v>115.18501007627459</v>
      </c>
      <c r="J22" s="15">
        <v>114.81634350802456</v>
      </c>
      <c r="K22" s="15">
        <v>114.71834563042439</v>
      </c>
      <c r="L22" s="15">
        <v>114.9076932741888</v>
      </c>
      <c r="M22" s="15">
        <v>114.42970133965956</v>
      </c>
      <c r="N22" s="16">
        <v>114.43738030844948</v>
      </c>
      <c r="O22" s="9">
        <v>2018</v>
      </c>
    </row>
    <row r="23" spans="1:15" ht="17.25" customHeight="1" x14ac:dyDescent="0.2">
      <c r="A23" s="6"/>
      <c r="B23" s="336" t="s">
        <v>1174</v>
      </c>
      <c r="C23" s="337"/>
      <c r="D23" s="337"/>
      <c r="E23" s="337"/>
      <c r="F23" s="337"/>
      <c r="G23" s="337"/>
      <c r="H23" s="337"/>
      <c r="I23" s="338" t="s">
        <v>1173</v>
      </c>
      <c r="J23" s="338"/>
      <c r="K23" s="338"/>
      <c r="L23" s="338"/>
      <c r="M23" s="338"/>
      <c r="N23" s="339"/>
      <c r="O23" s="9"/>
    </row>
    <row r="24" spans="1:15" ht="17.25" customHeight="1" x14ac:dyDescent="0.2">
      <c r="A24" s="6">
        <v>2019</v>
      </c>
      <c r="B24" s="21">
        <f>AVERAGE(C24:N24)</f>
        <v>101.81121103155498</v>
      </c>
      <c r="C24" s="15">
        <v>100.16031792376901</v>
      </c>
      <c r="D24" s="15">
        <v>100.33017841971008</v>
      </c>
      <c r="E24" s="15">
        <v>101.21168375458598</v>
      </c>
      <c r="F24" s="15">
        <v>102.31949348088837</v>
      </c>
      <c r="G24" s="15">
        <v>102.17723892378584</v>
      </c>
      <c r="H24" s="15">
        <v>101.82685976116673</v>
      </c>
      <c r="I24" s="15">
        <v>102.15490363716461</v>
      </c>
      <c r="J24" s="15">
        <v>102.4810872005306</v>
      </c>
      <c r="K24" s="15">
        <v>102.74611315450794</v>
      </c>
      <c r="L24" s="15">
        <v>102.53128389821374</v>
      </c>
      <c r="M24" s="15">
        <v>102.20260826871333</v>
      </c>
      <c r="N24" s="16">
        <v>101.59276395562344</v>
      </c>
      <c r="O24" s="9">
        <v>2019</v>
      </c>
    </row>
    <row r="25" spans="1:15" ht="17.25" customHeight="1" x14ac:dyDescent="0.2">
      <c r="A25" s="6">
        <v>2020</v>
      </c>
      <c r="B25" s="21">
        <f>AVERAGE(C25:N25)</f>
        <v>100.89318118407188</v>
      </c>
      <c r="C25" s="15">
        <v>101.41979154231095</v>
      </c>
      <c r="D25" s="15">
        <v>101.46235806114376</v>
      </c>
      <c r="E25" s="15">
        <v>102.28181557679609</v>
      </c>
      <c r="F25" s="15">
        <v>101.01378470772011</v>
      </c>
      <c r="G25" s="15">
        <v>100.12908767505229</v>
      </c>
      <c r="H25" s="15">
        <v>99.814035188896085</v>
      </c>
      <c r="I25" s="15">
        <v>99.826677264406186</v>
      </c>
      <c r="J25" s="15">
        <v>99.749694676132691</v>
      </c>
      <c r="K25" s="15">
        <v>101.06623565277044</v>
      </c>
      <c r="L25" s="15">
        <v>101.45147703701412</v>
      </c>
      <c r="M25" s="15">
        <v>101.06803066586934</v>
      </c>
      <c r="N25" s="16">
        <v>101.43518616075052</v>
      </c>
      <c r="O25" s="9">
        <v>2020</v>
      </c>
    </row>
    <row r="26" spans="1:15" ht="17.25" customHeight="1" x14ac:dyDescent="0.2">
      <c r="A26" s="6">
        <v>2021</v>
      </c>
      <c r="B26" s="21">
        <f>AVERAGE(C26:N26)</f>
        <v>102.31085228806835</v>
      </c>
      <c r="C26" s="15">
        <v>100.94206546874452</v>
      </c>
      <c r="D26" s="15">
        <v>101.40146353585494</v>
      </c>
      <c r="E26" s="15">
        <v>101.8485100386915</v>
      </c>
      <c r="F26" s="15">
        <v>102.75879649310906</v>
      </c>
      <c r="G26" s="15">
        <v>103.02759685975927</v>
      </c>
      <c r="H26" s="15">
        <v>102.08836538689407</v>
      </c>
      <c r="I26" s="15">
        <v>102.03116741025525</v>
      </c>
      <c r="J26" s="15">
        <v>102.26374959111038</v>
      </c>
      <c r="K26" s="15">
        <v>102.80202278724744</v>
      </c>
      <c r="L26" s="15">
        <v>102.93167108336515</v>
      </c>
      <c r="M26" s="15">
        <v>102.739626373725</v>
      </c>
      <c r="N26" s="16">
        <v>102.89519242806341</v>
      </c>
      <c r="O26" s="9">
        <v>2021</v>
      </c>
    </row>
    <row r="27" spans="1:15" ht="17.25" customHeight="1" x14ac:dyDescent="0.2">
      <c r="A27" s="6">
        <v>2022</v>
      </c>
      <c r="B27" s="21">
        <f>AVERAGE(C27:N27)</f>
        <v>106.13545337009798</v>
      </c>
      <c r="C27" s="15">
        <v>103.64426285782831</v>
      </c>
      <c r="D27" s="15">
        <v>104.20728181268356</v>
      </c>
      <c r="E27" s="15">
        <v>105.04381396037245</v>
      </c>
      <c r="F27" s="15">
        <v>106.36821097987776</v>
      </c>
      <c r="G27" s="15">
        <v>106.31787610538088</v>
      </c>
      <c r="H27" s="15">
        <v>106.75667739611235</v>
      </c>
      <c r="I27" s="15">
        <v>106.32482568993862</v>
      </c>
      <c r="J27" s="15">
        <v>105.9151542336393</v>
      </c>
      <c r="K27" s="15">
        <v>107.18344508686505</v>
      </c>
      <c r="L27" s="15">
        <v>107.50282263722313</v>
      </c>
      <c r="M27" s="15">
        <v>107.15135136461191</v>
      </c>
      <c r="N27" s="16">
        <v>107.20971831664244</v>
      </c>
      <c r="O27" s="9">
        <v>2022</v>
      </c>
    </row>
    <row r="28" spans="1:15" ht="17.25" customHeight="1" x14ac:dyDescent="0.2">
      <c r="A28" s="6">
        <v>2023</v>
      </c>
      <c r="B28" s="21">
        <f>AVERAGE(C28:N28)</f>
        <v>111.19677505000654</v>
      </c>
      <c r="C28" s="73">
        <v>108.04089320449971</v>
      </c>
      <c r="D28" s="73">
        <v>109.11248345881243</v>
      </c>
      <c r="E28" s="73">
        <v>110.43664180049288</v>
      </c>
      <c r="F28" s="73">
        <v>111.26710831738856</v>
      </c>
      <c r="G28" s="73">
        <v>110.92416414711775</v>
      </c>
      <c r="H28" s="73">
        <v>110.56951936883476</v>
      </c>
      <c r="I28" s="73">
        <v>110.72858106683188</v>
      </c>
      <c r="J28" s="73">
        <v>111.59942444085895</v>
      </c>
      <c r="K28" s="73">
        <v>113.18996581904536</v>
      </c>
      <c r="L28" s="73">
        <v>113.28990676861531</v>
      </c>
      <c r="M28" s="73">
        <v>112.27005601666167</v>
      </c>
      <c r="N28" s="81">
        <v>112.9325561909192</v>
      </c>
      <c r="O28" s="22">
        <v>2023</v>
      </c>
    </row>
    <row r="29" spans="1:15" ht="18.600000000000001" customHeight="1" x14ac:dyDescent="0.2">
      <c r="A29" s="356" t="s">
        <v>1150</v>
      </c>
      <c r="B29" s="356"/>
      <c r="C29" s="356"/>
      <c r="D29" s="356"/>
      <c r="E29" s="356"/>
      <c r="F29" s="356"/>
      <c r="G29" s="356"/>
      <c r="H29" s="355" t="s">
        <v>1151</v>
      </c>
      <c r="I29" s="355"/>
      <c r="J29" s="355"/>
      <c r="K29" s="355"/>
      <c r="L29" s="355"/>
      <c r="M29" s="355"/>
      <c r="N29" s="355"/>
      <c r="O29" s="355"/>
    </row>
    <row r="30" spans="1:15" ht="9" customHeight="1" x14ac:dyDescent="0.2">
      <c r="A30" s="308"/>
      <c r="B30" s="308"/>
      <c r="C30" s="308"/>
      <c r="D30" s="308"/>
      <c r="E30" s="308"/>
      <c r="F30" s="308"/>
      <c r="G30" s="308"/>
      <c r="H30" s="307"/>
      <c r="I30" s="307"/>
      <c r="J30" s="307"/>
      <c r="K30" s="307"/>
      <c r="L30" s="307"/>
      <c r="M30" s="307"/>
      <c r="N30" s="307"/>
      <c r="O30" s="307"/>
    </row>
    <row r="33" spans="3:15" x14ac:dyDescent="0.2">
      <c r="C33" s="280"/>
      <c r="D33" s="280"/>
      <c r="E33" s="280"/>
      <c r="F33" s="280"/>
      <c r="G33" s="280"/>
      <c r="H33" s="280"/>
      <c r="I33" s="280"/>
      <c r="J33" s="280"/>
      <c r="K33" s="280"/>
      <c r="L33" s="280"/>
      <c r="M33" s="280"/>
      <c r="N33" s="280"/>
      <c r="O33" s="280"/>
    </row>
  </sheetData>
  <mergeCells count="14">
    <mergeCell ref="A1:O1"/>
    <mergeCell ref="A2:O2"/>
    <mergeCell ref="A3:O3"/>
    <mergeCell ref="A4:A6"/>
    <mergeCell ref="C4:H4"/>
    <mergeCell ref="I4:N4"/>
    <mergeCell ref="O4:O6"/>
    <mergeCell ref="B5:B6"/>
    <mergeCell ref="B23:H23"/>
    <mergeCell ref="I23:N23"/>
    <mergeCell ref="H29:O29"/>
    <mergeCell ref="A29:G29"/>
    <mergeCell ref="B14:H14"/>
    <mergeCell ref="I14:N14"/>
  </mergeCells>
  <printOptions horizontalCentered="1"/>
  <pageMargins left="0.39370078740157483" right="0.39370078740157483" top="0.78740157480314965" bottom="0.59055118110236227" header="0.39370078740157483" footer="0.39370078740157483"/>
  <pageSetup paperSize="9" firstPageNumber="56" orientation="landscape" useFirstPageNumber="1" r:id="rId1"/>
  <headerFooter alignWithMargins="0">
    <oddHeader>&amp;L&amp;8PCBS: Price and Price Indices Annual Bulletin, 2023&amp;R&amp;1&amp;K00+000ء&amp;8&amp;K000000 PCBS: الأسعار والأرقام القياسية النشرة السنوية، 2023</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rightToLeft="1" view="pageBreakPreview" topLeftCell="A7" zoomScaleNormal="100" zoomScaleSheetLayoutView="100" workbookViewId="0">
      <selection activeCell="B28" sqref="B28"/>
    </sheetView>
  </sheetViews>
  <sheetFormatPr defaultRowHeight="16.5" customHeight="1" x14ac:dyDescent="0.2"/>
  <cols>
    <col min="1" max="1" width="11.5703125" style="1" customWidth="1"/>
    <col min="2" max="2" width="11.28515625" style="2" customWidth="1"/>
    <col min="3" max="3" width="9" customWidth="1"/>
    <col min="4" max="4" width="8.5703125" customWidth="1"/>
    <col min="5" max="5" width="8.140625" customWidth="1"/>
    <col min="6" max="6" width="7.85546875" customWidth="1"/>
    <col min="7" max="7" width="9.42578125" customWidth="1"/>
    <col min="8" max="8" width="8.42578125" customWidth="1"/>
    <col min="9" max="9" width="8.85546875" customWidth="1"/>
    <col min="10" max="10" width="7.85546875" customWidth="1"/>
    <col min="11" max="11" width="9" customWidth="1"/>
    <col min="12" max="12" width="8.7109375" customWidth="1"/>
    <col min="13" max="14" width="9" customWidth="1"/>
    <col min="15" max="15" width="11.5703125" customWidth="1"/>
  </cols>
  <sheetData>
    <row r="1" spans="1:15" ht="19.899999999999999" customHeight="1" x14ac:dyDescent="0.2">
      <c r="A1" s="340" t="s">
        <v>1273</v>
      </c>
      <c r="B1" s="340"/>
      <c r="C1" s="340"/>
      <c r="D1" s="340"/>
      <c r="E1" s="340"/>
      <c r="F1" s="340"/>
      <c r="G1" s="340"/>
      <c r="H1" s="340"/>
      <c r="I1" s="340"/>
      <c r="J1" s="340"/>
      <c r="K1" s="340"/>
      <c r="L1" s="340"/>
      <c r="M1" s="340"/>
      <c r="N1" s="340"/>
      <c r="O1" s="340"/>
    </row>
    <row r="2" spans="1:15" ht="19.899999999999999" customHeight="1" x14ac:dyDescent="0.2">
      <c r="A2" s="341" t="s">
        <v>1274</v>
      </c>
      <c r="B2" s="341"/>
      <c r="C2" s="341"/>
      <c r="D2" s="341"/>
      <c r="E2" s="341"/>
      <c r="F2" s="341"/>
      <c r="G2" s="341"/>
      <c r="H2" s="341"/>
      <c r="I2" s="341"/>
      <c r="J2" s="341"/>
      <c r="K2" s="341"/>
      <c r="L2" s="341"/>
      <c r="M2" s="341"/>
      <c r="N2" s="341"/>
      <c r="O2" s="341"/>
    </row>
    <row r="3" spans="1:15" ht="5.0999999999999996" customHeight="1" x14ac:dyDescent="0.2">
      <c r="A3" s="352"/>
      <c r="B3" s="352"/>
      <c r="C3" s="352"/>
      <c r="D3" s="352"/>
      <c r="E3" s="352"/>
      <c r="F3" s="352"/>
      <c r="G3" s="352"/>
      <c r="H3" s="352"/>
      <c r="I3" s="352"/>
      <c r="J3" s="352"/>
      <c r="K3" s="352"/>
      <c r="L3" s="352"/>
      <c r="M3" s="352"/>
      <c r="N3" s="352"/>
      <c r="O3" s="352"/>
    </row>
    <row r="4" spans="1:15" ht="18" customHeight="1" x14ac:dyDescent="0.2">
      <c r="A4" s="342" t="s">
        <v>21</v>
      </c>
      <c r="B4" s="5" t="s">
        <v>0</v>
      </c>
      <c r="C4" s="345" t="s">
        <v>24</v>
      </c>
      <c r="D4" s="346"/>
      <c r="E4" s="346"/>
      <c r="F4" s="346"/>
      <c r="G4" s="346"/>
      <c r="H4" s="346"/>
      <c r="I4" s="347" t="s">
        <v>23</v>
      </c>
      <c r="J4" s="347"/>
      <c r="K4" s="347"/>
      <c r="L4" s="347"/>
      <c r="M4" s="347"/>
      <c r="N4" s="347"/>
      <c r="O4" s="349" t="s">
        <v>20</v>
      </c>
    </row>
    <row r="5" spans="1:15" ht="18" customHeight="1" x14ac:dyDescent="0.2">
      <c r="A5" s="343"/>
      <c r="B5" s="357" t="s">
        <v>22</v>
      </c>
      <c r="C5" s="3" t="s">
        <v>1</v>
      </c>
      <c r="D5" s="3" t="s">
        <v>2</v>
      </c>
      <c r="E5" s="3" t="s">
        <v>3</v>
      </c>
      <c r="F5" s="3" t="s">
        <v>4</v>
      </c>
      <c r="G5" s="3" t="s">
        <v>27</v>
      </c>
      <c r="H5" s="3" t="s">
        <v>5</v>
      </c>
      <c r="I5" s="3" t="s">
        <v>6</v>
      </c>
      <c r="J5" s="3" t="s">
        <v>28</v>
      </c>
      <c r="K5" s="3" t="s">
        <v>29</v>
      </c>
      <c r="L5" s="3" t="s">
        <v>30</v>
      </c>
      <c r="M5" s="3" t="s">
        <v>7</v>
      </c>
      <c r="N5" s="3" t="s">
        <v>31</v>
      </c>
      <c r="O5" s="350"/>
    </row>
    <row r="6" spans="1:15" ht="18" customHeight="1" x14ac:dyDescent="0.2">
      <c r="A6" s="344"/>
      <c r="B6" s="358"/>
      <c r="C6" s="4" t="s">
        <v>8</v>
      </c>
      <c r="D6" s="4" t="s">
        <v>10</v>
      </c>
      <c r="E6" s="4" t="s">
        <v>9</v>
      </c>
      <c r="F6" s="4" t="s">
        <v>11</v>
      </c>
      <c r="G6" s="4" t="s">
        <v>12</v>
      </c>
      <c r="H6" s="4" t="s">
        <v>13</v>
      </c>
      <c r="I6" s="4" t="s">
        <v>14</v>
      </c>
      <c r="J6" s="4" t="s">
        <v>15</v>
      </c>
      <c r="K6" s="4" t="s">
        <v>16</v>
      </c>
      <c r="L6" s="4" t="s">
        <v>17</v>
      </c>
      <c r="M6" s="4" t="s">
        <v>18</v>
      </c>
      <c r="N6" s="4" t="s">
        <v>19</v>
      </c>
      <c r="O6" s="351"/>
    </row>
    <row r="7" spans="1:15" ht="17.45" customHeight="1" x14ac:dyDescent="0.2">
      <c r="A7" s="6">
        <v>2004</v>
      </c>
      <c r="B7" s="14">
        <f t="shared" ref="B7" si="0">AVERAGE(C7:N7)</f>
        <v>100.00000000000001</v>
      </c>
      <c r="C7" s="15">
        <v>100.06577948692004</v>
      </c>
      <c r="D7" s="15">
        <v>100.45286646764157</v>
      </c>
      <c r="E7" s="15">
        <v>99.951930374943103</v>
      </c>
      <c r="F7" s="15">
        <v>99.747001973384627</v>
      </c>
      <c r="G7" s="15">
        <v>100.04300966452465</v>
      </c>
      <c r="H7" s="15">
        <v>100.46804634923851</v>
      </c>
      <c r="I7" s="15">
        <v>99.010777715933827</v>
      </c>
      <c r="J7" s="15">
        <v>99.147396650306149</v>
      </c>
      <c r="K7" s="15">
        <v>99.830491322167717</v>
      </c>
      <c r="L7" s="15">
        <v>99.845671203764638</v>
      </c>
      <c r="M7" s="15">
        <v>100.44527652684312</v>
      </c>
      <c r="N7" s="16">
        <v>100.99175226433236</v>
      </c>
      <c r="O7" s="9">
        <v>2004</v>
      </c>
    </row>
    <row r="8" spans="1:15" ht="17.45" customHeight="1" x14ac:dyDescent="0.2">
      <c r="A8" s="7">
        <v>2005</v>
      </c>
      <c r="B8" s="14">
        <f>AVERAGE(C8:N8)</f>
        <v>102.44743733079763</v>
      </c>
      <c r="C8" s="17">
        <v>101.89281514454768</v>
      </c>
      <c r="D8" s="15">
        <v>102.46215532926895</v>
      </c>
      <c r="E8" s="15">
        <v>101.74783261252351</v>
      </c>
      <c r="F8" s="15">
        <v>102.4457849374861</v>
      </c>
      <c r="G8" s="15">
        <v>101.81641577654925</v>
      </c>
      <c r="H8" s="15">
        <v>101.03198047237666</v>
      </c>
      <c r="I8" s="15">
        <v>101.564294900245</v>
      </c>
      <c r="J8" s="15">
        <v>101.992135737307</v>
      </c>
      <c r="K8" s="15">
        <v>103.0020621285214</v>
      </c>
      <c r="L8" s="15">
        <v>103.79491417818959</v>
      </c>
      <c r="M8" s="15">
        <v>103.92901850252304</v>
      </c>
      <c r="N8" s="18">
        <v>103.68983825003308</v>
      </c>
      <c r="O8" s="10">
        <v>2005</v>
      </c>
    </row>
    <row r="9" spans="1:15" ht="17.45" customHeight="1" x14ac:dyDescent="0.2">
      <c r="A9" s="6">
        <v>2006</v>
      </c>
      <c r="B9" s="14">
        <f>AVERAGE(C9:N9)</f>
        <v>107.19671312006811</v>
      </c>
      <c r="C9" s="15">
        <v>103.55982165860675</v>
      </c>
      <c r="D9" s="15">
        <v>105.16358758297869</v>
      </c>
      <c r="E9" s="15">
        <v>105.82053579581141</v>
      </c>
      <c r="F9" s="15">
        <v>106.56070038149696</v>
      </c>
      <c r="G9" s="15">
        <v>108.13907509727888</v>
      </c>
      <c r="H9" s="15">
        <v>107.62639419874667</v>
      </c>
      <c r="I9" s="15">
        <v>108.44608774977017</v>
      </c>
      <c r="J9" s="15">
        <v>108.46952001504059</v>
      </c>
      <c r="K9" s="15">
        <v>108.35154965274427</v>
      </c>
      <c r="L9" s="15">
        <v>107.89775343083755</v>
      </c>
      <c r="M9" s="15">
        <v>107.78029317772612</v>
      </c>
      <c r="N9" s="16">
        <v>108.54523869977905</v>
      </c>
      <c r="O9" s="9">
        <v>2006</v>
      </c>
    </row>
    <row r="10" spans="1:15" ht="17.45" customHeight="1" x14ac:dyDescent="0.2">
      <c r="A10" s="6">
        <v>2007</v>
      </c>
      <c r="B10" s="14">
        <f>AVERAGE(C10:N10)</f>
        <v>108.86791543735224</v>
      </c>
      <c r="C10" s="15">
        <v>108.08392364155523</v>
      </c>
      <c r="D10" s="15">
        <v>106.48270646051863</v>
      </c>
      <c r="E10" s="15">
        <v>106.49586292486022</v>
      </c>
      <c r="F10" s="15">
        <v>106.33162435336907</v>
      </c>
      <c r="G10" s="15">
        <v>105.9</v>
      </c>
      <c r="H10" s="15">
        <v>106.47304563406341</v>
      </c>
      <c r="I10" s="15">
        <v>105.95225751342612</v>
      </c>
      <c r="J10" s="15">
        <v>109.79136083693251</v>
      </c>
      <c r="K10" s="15">
        <v>110.439424090495</v>
      </c>
      <c r="L10" s="15">
        <v>112.65727563118013</v>
      </c>
      <c r="M10" s="15">
        <v>112.94653463378154</v>
      </c>
      <c r="N10" s="16">
        <v>114.86096952804499</v>
      </c>
      <c r="O10" s="9">
        <v>2007</v>
      </c>
    </row>
    <row r="11" spans="1:15" ht="17.45" customHeight="1" x14ac:dyDescent="0.2">
      <c r="A11" s="6">
        <v>2008</v>
      </c>
      <c r="B11" s="14">
        <f>AVERAGE(C11:N11)</f>
        <v>124.08477646172598</v>
      </c>
      <c r="C11" s="17">
        <v>115.87077687260101</v>
      </c>
      <c r="D11" s="15">
        <v>117.26911192460818</v>
      </c>
      <c r="E11" s="15">
        <v>120.99194681695059</v>
      </c>
      <c r="F11" s="15">
        <v>123.05091981751482</v>
      </c>
      <c r="G11" s="15">
        <v>124.39267699411651</v>
      </c>
      <c r="H11" s="15">
        <v>125.1746884727076</v>
      </c>
      <c r="I11" s="15">
        <v>125.89822919683998</v>
      </c>
      <c r="J11" s="15">
        <v>126.4910467660925</v>
      </c>
      <c r="K11" s="15">
        <v>128.73792067928025</v>
      </c>
      <c r="L11" s="15">
        <v>127.9</v>
      </c>
      <c r="M11" s="19">
        <v>126.56</v>
      </c>
      <c r="N11" s="20">
        <v>126.68</v>
      </c>
      <c r="O11" s="9">
        <v>2008</v>
      </c>
    </row>
    <row r="12" spans="1:15" ht="17.45" customHeight="1" x14ac:dyDescent="0.2">
      <c r="A12" s="6">
        <v>2009</v>
      </c>
      <c r="B12" s="21">
        <f>AVERAGE(C12:N12)</f>
        <v>129.5697951491733</v>
      </c>
      <c r="C12" s="15">
        <v>126.87046178890878</v>
      </c>
      <c r="D12" s="15">
        <v>127.93066238924071</v>
      </c>
      <c r="E12" s="15">
        <v>129.14965728695694</v>
      </c>
      <c r="F12" s="15">
        <v>129.09066641438991</v>
      </c>
      <c r="G12" s="15">
        <v>128.77995781325475</v>
      </c>
      <c r="H12" s="15">
        <v>128.63529902848583</v>
      </c>
      <c r="I12" s="15">
        <v>128.99504429958654</v>
      </c>
      <c r="J12" s="15">
        <v>130.48390108327607</v>
      </c>
      <c r="K12" s="15">
        <v>131.03514852938608</v>
      </c>
      <c r="L12" s="15">
        <v>130.26469219457505</v>
      </c>
      <c r="M12" s="15">
        <v>131.44911558436073</v>
      </c>
      <c r="N12" s="16">
        <v>132.15293537765848</v>
      </c>
      <c r="O12" s="9">
        <v>2009</v>
      </c>
    </row>
    <row r="13" spans="1:15" ht="17.45" customHeight="1" x14ac:dyDescent="0.2">
      <c r="A13" s="6">
        <v>2010</v>
      </c>
      <c r="B13" s="21">
        <f t="shared" ref="B13:B25" si="1">AVERAGE(C13:N13)</f>
        <v>131.79458558038911</v>
      </c>
      <c r="C13" s="15">
        <v>132.26761173925306</v>
      </c>
      <c r="D13" s="15">
        <v>131.29822233111437</v>
      </c>
      <c r="E13" s="15">
        <v>130.64296127135017</v>
      </c>
      <c r="F13" s="15">
        <v>131.03422710394389</v>
      </c>
      <c r="G13" s="15">
        <v>130.71367390438567</v>
      </c>
      <c r="H13" s="15">
        <v>130.8772113871207</v>
      </c>
      <c r="I13" s="15">
        <v>130.72808679413291</v>
      </c>
      <c r="J13" s="15">
        <v>130.78837502831641</v>
      </c>
      <c r="K13" s="15">
        <v>133.3037702904123</v>
      </c>
      <c r="L13" s="15">
        <v>133.11770897030428</v>
      </c>
      <c r="M13" s="15">
        <v>133.21123737945615</v>
      </c>
      <c r="N13" s="16">
        <v>133.55194076487945</v>
      </c>
      <c r="O13" s="9">
        <v>2010</v>
      </c>
    </row>
    <row r="14" spans="1:15" ht="17.45" customHeight="1" x14ac:dyDescent="0.2">
      <c r="A14" s="6"/>
      <c r="B14" s="336" t="s">
        <v>34</v>
      </c>
      <c r="C14" s="337"/>
      <c r="D14" s="337"/>
      <c r="E14" s="337"/>
      <c r="F14" s="337"/>
      <c r="G14" s="337"/>
      <c r="H14" s="337"/>
      <c r="I14" s="338" t="s">
        <v>35</v>
      </c>
      <c r="J14" s="338"/>
      <c r="K14" s="338"/>
      <c r="L14" s="338"/>
      <c r="M14" s="338"/>
      <c r="N14" s="339"/>
      <c r="O14" s="9"/>
    </row>
    <row r="15" spans="1:15" ht="17.45" customHeight="1" x14ac:dyDescent="0.2">
      <c r="A15" s="6">
        <v>2011</v>
      </c>
      <c r="B15" s="21">
        <f t="shared" si="1"/>
        <v>100.57340943524157</v>
      </c>
      <c r="C15" s="15">
        <v>101.42589145622222</v>
      </c>
      <c r="D15" s="15">
        <v>102.30196682817675</v>
      </c>
      <c r="E15" s="15">
        <v>101.44328329555333</v>
      </c>
      <c r="F15" s="15">
        <v>100.87326991675518</v>
      </c>
      <c r="G15" s="15">
        <v>99.637506852481437</v>
      </c>
      <c r="H15" s="15">
        <v>99.370537703966761</v>
      </c>
      <c r="I15" s="15">
        <v>99.490748922916268</v>
      </c>
      <c r="J15" s="15">
        <v>99.471063932844558</v>
      </c>
      <c r="K15" s="15">
        <v>100.43508725957567</v>
      </c>
      <c r="L15" s="15">
        <v>100.46315183529843</v>
      </c>
      <c r="M15" s="15">
        <v>100.82090968329783</v>
      </c>
      <c r="N15" s="16">
        <v>101.14749553581066</v>
      </c>
      <c r="O15" s="9">
        <v>2011</v>
      </c>
    </row>
    <row r="16" spans="1:15" ht="17.45" customHeight="1" x14ac:dyDescent="0.2">
      <c r="A16" s="6">
        <v>2012</v>
      </c>
      <c r="B16" s="21">
        <f t="shared" si="1"/>
        <v>101.05610881651428</v>
      </c>
      <c r="C16" s="15">
        <v>101.3912017152123</v>
      </c>
      <c r="D16" s="15">
        <v>101.5854539652768</v>
      </c>
      <c r="E16" s="15">
        <v>101.89801948502515</v>
      </c>
      <c r="F16" s="15">
        <v>101.87253729889292</v>
      </c>
      <c r="G16" s="15">
        <v>100.95015773178432</v>
      </c>
      <c r="H16" s="15">
        <v>99.967890775634672</v>
      </c>
      <c r="I16" s="15">
        <v>100.03276236267153</v>
      </c>
      <c r="J16" s="15">
        <v>100.38265931957119</v>
      </c>
      <c r="K16" s="15">
        <v>101.68863123797701</v>
      </c>
      <c r="L16" s="15">
        <v>100.76935087241428</v>
      </c>
      <c r="M16" s="15">
        <v>100.42897993029216</v>
      </c>
      <c r="N16" s="16">
        <v>101.70566110341908</v>
      </c>
      <c r="O16" s="9">
        <v>2012</v>
      </c>
    </row>
    <row r="17" spans="1:15" ht="17.45" customHeight="1" x14ac:dyDescent="0.2">
      <c r="A17" s="6">
        <v>2013</v>
      </c>
      <c r="B17" s="21">
        <f t="shared" si="1"/>
        <v>100.28769843529892</v>
      </c>
      <c r="C17" s="15">
        <v>102.27674275963273</v>
      </c>
      <c r="D17" s="15">
        <v>101.85730617211868</v>
      </c>
      <c r="E17" s="15">
        <v>101.56041380266898</v>
      </c>
      <c r="F17" s="15">
        <v>100.81758784400574</v>
      </c>
      <c r="G17" s="15">
        <v>99.068403615770706</v>
      </c>
      <c r="H17" s="15">
        <v>98.816669885989938</v>
      </c>
      <c r="I17" s="15">
        <v>99.423295634127712</v>
      </c>
      <c r="J17" s="15">
        <v>99.535769135194528</v>
      </c>
      <c r="K17" s="15">
        <v>99.683550362022558</v>
      </c>
      <c r="L17" s="15">
        <v>100.59340246461402</v>
      </c>
      <c r="M17" s="15">
        <v>99.339704742348644</v>
      </c>
      <c r="N17" s="16">
        <v>100.47953480509304</v>
      </c>
      <c r="O17" s="9">
        <v>2013</v>
      </c>
    </row>
    <row r="18" spans="1:15" ht="17.45" customHeight="1" x14ac:dyDescent="0.2">
      <c r="A18" s="6">
        <v>2014</v>
      </c>
      <c r="B18" s="21">
        <f t="shared" si="1"/>
        <v>103.14260955226355</v>
      </c>
      <c r="C18" s="15">
        <v>103.42978944798973</v>
      </c>
      <c r="D18" s="15">
        <v>103.35848824557918</v>
      </c>
      <c r="E18" s="15">
        <v>103.27895947991772</v>
      </c>
      <c r="F18" s="15">
        <v>101.46824557444961</v>
      </c>
      <c r="G18" s="15">
        <v>100.38616800625927</v>
      </c>
      <c r="H18" s="15">
        <v>101.25549326390197</v>
      </c>
      <c r="I18" s="15">
        <v>104.43883350343565</v>
      </c>
      <c r="J18" s="15">
        <v>105.56878654878979</v>
      </c>
      <c r="K18" s="15">
        <v>104.79067043207581</v>
      </c>
      <c r="L18" s="15">
        <v>102.98174070350282</v>
      </c>
      <c r="M18" s="15">
        <v>102.87995975901758</v>
      </c>
      <c r="N18" s="16">
        <v>103.87417966224373</v>
      </c>
      <c r="O18" s="9">
        <v>2014</v>
      </c>
    </row>
    <row r="19" spans="1:15" ht="17.45" customHeight="1" x14ac:dyDescent="0.2">
      <c r="A19" s="6">
        <v>2015</v>
      </c>
      <c r="B19" s="21">
        <f t="shared" si="1"/>
        <v>104.96627739091532</v>
      </c>
      <c r="C19" s="15">
        <v>104.17736664846798</v>
      </c>
      <c r="D19" s="15">
        <v>103.96132398847652</v>
      </c>
      <c r="E19" s="15">
        <v>105.7734132019261</v>
      </c>
      <c r="F19" s="15">
        <v>105.7089002778887</v>
      </c>
      <c r="G19" s="15">
        <v>105.52946780007494</v>
      </c>
      <c r="H19" s="15">
        <v>104.09606518235226</v>
      </c>
      <c r="I19" s="15">
        <v>103.85569283537703</v>
      </c>
      <c r="J19" s="15">
        <v>104.64238441624221</v>
      </c>
      <c r="K19" s="15">
        <v>105.97791857818346</v>
      </c>
      <c r="L19" s="15">
        <v>106.04522846643118</v>
      </c>
      <c r="M19" s="15">
        <v>104.55012266090574</v>
      </c>
      <c r="N19" s="16">
        <v>105.27744463465767</v>
      </c>
      <c r="O19" s="9">
        <v>2015</v>
      </c>
    </row>
    <row r="20" spans="1:15" ht="17.45" customHeight="1" x14ac:dyDescent="0.2">
      <c r="A20" s="6">
        <v>2016</v>
      </c>
      <c r="B20" s="21">
        <f t="shared" si="1"/>
        <v>104.08941111651355</v>
      </c>
      <c r="C20" s="15">
        <v>104.53696711595818</v>
      </c>
      <c r="D20" s="15">
        <v>104.49375351030149</v>
      </c>
      <c r="E20" s="15">
        <v>104.28167106676666</v>
      </c>
      <c r="F20" s="15">
        <v>105.69389318080773</v>
      </c>
      <c r="G20" s="15">
        <v>105.21575786815215</v>
      </c>
      <c r="H20" s="15">
        <v>104.87359128530775</v>
      </c>
      <c r="I20" s="15">
        <v>103.34951098326763</v>
      </c>
      <c r="J20" s="15">
        <v>104.14047845402796</v>
      </c>
      <c r="K20" s="15">
        <v>103.99571920332527</v>
      </c>
      <c r="L20" s="15">
        <v>102.52338638256812</v>
      </c>
      <c r="M20" s="15">
        <v>102.79439816048301</v>
      </c>
      <c r="N20" s="16">
        <v>103.17380618719645</v>
      </c>
      <c r="O20" s="9">
        <v>2016</v>
      </c>
    </row>
    <row r="21" spans="1:15" ht="17.45" customHeight="1" x14ac:dyDescent="0.2">
      <c r="A21" s="6">
        <v>2017</v>
      </c>
      <c r="B21" s="21">
        <f t="shared" ref="B21" si="2">AVERAGE(C21:N21)</f>
        <v>104.20488800155449</v>
      </c>
      <c r="C21" s="15">
        <v>103.56076247152559</v>
      </c>
      <c r="D21" s="15">
        <v>103.97744893928757</v>
      </c>
      <c r="E21" s="15">
        <v>106.39793634265421</v>
      </c>
      <c r="F21" s="15">
        <v>106.54136483452341</v>
      </c>
      <c r="G21" s="15">
        <v>104.81475293280442</v>
      </c>
      <c r="H21" s="15">
        <v>103.13031582231383</v>
      </c>
      <c r="I21" s="15">
        <v>102.5276423028901</v>
      </c>
      <c r="J21" s="15">
        <v>102.84394160578063</v>
      </c>
      <c r="K21" s="15">
        <v>104.27706896688613</v>
      </c>
      <c r="L21" s="15">
        <v>104.95466262084005</v>
      </c>
      <c r="M21" s="15">
        <v>103.94729099005667</v>
      </c>
      <c r="N21" s="16">
        <v>103.48546818909153</v>
      </c>
      <c r="O21" s="9">
        <v>2017</v>
      </c>
    </row>
    <row r="22" spans="1:15" ht="17.45" customHeight="1" x14ac:dyDescent="0.2">
      <c r="A22" s="6">
        <v>2018</v>
      </c>
      <c r="B22" s="21">
        <f t="shared" si="1"/>
        <v>102.80519836863029</v>
      </c>
      <c r="C22" s="15">
        <v>103.87304401752714</v>
      </c>
      <c r="D22" s="15">
        <v>103.58980652112061</v>
      </c>
      <c r="E22" s="15">
        <v>103.06562859652588</v>
      </c>
      <c r="F22" s="15">
        <v>102.74314615606582</v>
      </c>
      <c r="G22" s="15">
        <v>101.7818068078212</v>
      </c>
      <c r="H22" s="15">
        <v>102.30875503263914</v>
      </c>
      <c r="I22" s="15">
        <v>102.76825953561951</v>
      </c>
      <c r="J22" s="15">
        <v>102.07777806778709</v>
      </c>
      <c r="K22" s="15">
        <v>102.87338593278275</v>
      </c>
      <c r="L22" s="15">
        <v>103.27119880661921</v>
      </c>
      <c r="M22" s="15">
        <v>102.82443705889366</v>
      </c>
      <c r="N22" s="16">
        <v>102.48513389016153</v>
      </c>
      <c r="O22" s="9">
        <v>2018</v>
      </c>
    </row>
    <row r="23" spans="1:15" ht="17.45" customHeight="1" x14ac:dyDescent="0.2">
      <c r="A23" s="6"/>
      <c r="B23" s="336" t="s">
        <v>1175</v>
      </c>
      <c r="C23" s="337"/>
      <c r="D23" s="337"/>
      <c r="E23" s="337"/>
      <c r="F23" s="337"/>
      <c r="G23" s="337"/>
      <c r="H23" s="337"/>
      <c r="I23" s="338" t="s">
        <v>1176</v>
      </c>
      <c r="J23" s="338"/>
      <c r="K23" s="338"/>
      <c r="L23" s="338"/>
      <c r="M23" s="338"/>
      <c r="N23" s="339"/>
      <c r="O23" s="9"/>
    </row>
    <row r="24" spans="1:15" ht="17.45" customHeight="1" x14ac:dyDescent="0.2">
      <c r="A24" s="6">
        <v>2019</v>
      </c>
      <c r="B24" s="21">
        <f t="shared" si="1"/>
        <v>100.40041051765697</v>
      </c>
      <c r="C24" s="15">
        <v>100.28936893980276</v>
      </c>
      <c r="D24" s="15">
        <v>99.72181379174765</v>
      </c>
      <c r="E24" s="15">
        <v>100.60880272977531</v>
      </c>
      <c r="F24" s="15">
        <v>100.68360190035357</v>
      </c>
      <c r="G24" s="15">
        <v>101.80689751712602</v>
      </c>
      <c r="H24" s="15">
        <v>100.52793100622729</v>
      </c>
      <c r="I24" s="15">
        <v>100.1414737789753</v>
      </c>
      <c r="J24" s="15">
        <v>100.42392107769359</v>
      </c>
      <c r="K24" s="15">
        <v>101.11243833912344</v>
      </c>
      <c r="L24" s="15">
        <v>100.05390588459251</v>
      </c>
      <c r="M24" s="15">
        <v>99.686615888918453</v>
      </c>
      <c r="N24" s="16">
        <v>99.748155357547759</v>
      </c>
      <c r="O24" s="9">
        <v>2019</v>
      </c>
    </row>
    <row r="25" spans="1:15" ht="17.45" customHeight="1" x14ac:dyDescent="0.2">
      <c r="A25" s="6">
        <v>2020</v>
      </c>
      <c r="B25" s="21">
        <f t="shared" si="1"/>
        <v>99.879895760206878</v>
      </c>
      <c r="C25" s="15">
        <v>100.3142294869796</v>
      </c>
      <c r="D25" s="15">
        <v>99.947146764860761</v>
      </c>
      <c r="E25" s="15">
        <v>100.64062904862968</v>
      </c>
      <c r="F25" s="15">
        <v>101.029850492896</v>
      </c>
      <c r="G25" s="15">
        <v>99.721966762738219</v>
      </c>
      <c r="H25" s="15">
        <v>98.542805936177572</v>
      </c>
      <c r="I25" s="15">
        <v>98.114352687033502</v>
      </c>
      <c r="J25" s="15">
        <v>98.312807060877873</v>
      </c>
      <c r="K25" s="15">
        <v>99.855795394713397</v>
      </c>
      <c r="L25" s="15">
        <v>100.8950971164783</v>
      </c>
      <c r="M25" s="15">
        <v>100.47306118927142</v>
      </c>
      <c r="N25" s="16">
        <v>100.71100718182625</v>
      </c>
      <c r="O25" s="9">
        <v>2020</v>
      </c>
    </row>
    <row r="26" spans="1:15" ht="17.45" customHeight="1" x14ac:dyDescent="0.2">
      <c r="A26" s="6">
        <v>2021</v>
      </c>
      <c r="B26" s="21">
        <f t="shared" ref="B26:B28" si="3">AVERAGE(C26:N26)</f>
        <v>100.15240587075027</v>
      </c>
      <c r="C26" s="15">
        <v>99.18523120488959</v>
      </c>
      <c r="D26" s="15">
        <v>98.988321138736467</v>
      </c>
      <c r="E26" s="15">
        <v>99.136580862026591</v>
      </c>
      <c r="F26" s="15">
        <v>100.34438530278052</v>
      </c>
      <c r="G26" s="15">
        <v>99.728513087764057</v>
      </c>
      <c r="H26" s="15">
        <v>99.549265216846266</v>
      </c>
      <c r="I26" s="15">
        <v>100.31331108655286</v>
      </c>
      <c r="J26" s="15">
        <v>100.9100843351805</v>
      </c>
      <c r="K26" s="15">
        <v>101.03013504857398</v>
      </c>
      <c r="L26" s="15">
        <v>101.20766032614362</v>
      </c>
      <c r="M26" s="15">
        <v>100.58847395755515</v>
      </c>
      <c r="N26" s="16">
        <v>100.84690888195371</v>
      </c>
      <c r="O26" s="9">
        <v>2021</v>
      </c>
    </row>
    <row r="27" spans="1:15" ht="17.45" customHeight="1" x14ac:dyDescent="0.2">
      <c r="A27" s="6">
        <v>2022</v>
      </c>
      <c r="B27" s="21">
        <f t="shared" si="3"/>
        <v>103.31574790744223</v>
      </c>
      <c r="C27" s="15">
        <v>101.17474877154257</v>
      </c>
      <c r="D27" s="15">
        <v>101.95136702010626</v>
      </c>
      <c r="E27" s="15">
        <v>103.91980263714757</v>
      </c>
      <c r="F27" s="15">
        <v>104.66313775296197</v>
      </c>
      <c r="G27" s="15">
        <v>103.12720326777217</v>
      </c>
      <c r="H27" s="15">
        <v>103.44658608561878</v>
      </c>
      <c r="I27" s="15">
        <v>102.37139284696666</v>
      </c>
      <c r="J27" s="15">
        <v>101.95905176077287</v>
      </c>
      <c r="K27" s="15">
        <v>104.11892181727821</v>
      </c>
      <c r="L27" s="15">
        <v>104.98975505170834</v>
      </c>
      <c r="M27" s="15">
        <v>104.39453126803467</v>
      </c>
      <c r="N27" s="16">
        <v>103.67247660939668</v>
      </c>
      <c r="O27" s="9">
        <v>2022</v>
      </c>
    </row>
    <row r="28" spans="1:15" ht="16.5" customHeight="1" x14ac:dyDescent="0.2">
      <c r="A28" s="256">
        <v>2023</v>
      </c>
      <c r="B28" s="332">
        <f t="shared" si="3"/>
        <v>114.19801579874941</v>
      </c>
      <c r="C28" s="73">
        <v>102.88041321571103</v>
      </c>
      <c r="D28" s="73">
        <v>103.85710884245312</v>
      </c>
      <c r="E28" s="73">
        <v>105.67464991972673</v>
      </c>
      <c r="F28" s="73">
        <v>105.97172663652198</v>
      </c>
      <c r="G28" s="73">
        <v>105.7164549299255</v>
      </c>
      <c r="H28" s="73">
        <v>105.14351522532544</v>
      </c>
      <c r="I28" s="73">
        <v>105.31237803079657</v>
      </c>
      <c r="J28" s="73">
        <v>105.93255651766712</v>
      </c>
      <c r="K28" s="73">
        <v>107.42432597230723</v>
      </c>
      <c r="L28" s="73">
        <v>120.30896481085779</v>
      </c>
      <c r="M28" s="73">
        <v>142.38215588576824</v>
      </c>
      <c r="N28" s="81">
        <v>159.77193959793226</v>
      </c>
      <c r="O28" s="22">
        <v>2023</v>
      </c>
    </row>
  </sheetData>
  <mergeCells count="12">
    <mergeCell ref="B23:H23"/>
    <mergeCell ref="I23:N23"/>
    <mergeCell ref="B14:H14"/>
    <mergeCell ref="I14:N14"/>
    <mergeCell ref="A1:O1"/>
    <mergeCell ref="A2:O2"/>
    <mergeCell ref="A3:O3"/>
    <mergeCell ref="A4:A6"/>
    <mergeCell ref="C4:H4"/>
    <mergeCell ref="I4:N4"/>
    <mergeCell ref="O4:O6"/>
    <mergeCell ref="B5:B6"/>
  </mergeCells>
  <printOptions horizontalCentered="1"/>
  <pageMargins left="0.39370078740157483" right="0.39370078740157483" top="0.78740157480314965" bottom="0.59055118110236227" header="0.39370078740157483" footer="0.39370078740157483"/>
  <pageSetup paperSize="9" firstPageNumber="57" orientation="landscape" useFirstPageNumber="1" r:id="rId1"/>
  <headerFooter alignWithMargins="0">
    <oddHeader>&amp;L&amp;8PCBS: Prices and Price Indices Annual Bulletin, 2023&amp;R&amp;1&amp;K00+000ء &amp;8&amp;K000000PCBS: الأسعار والأرقام القياسية النشرة السنوية، 2023</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rightToLeft="1" view="pageBreakPreview" topLeftCell="A4" zoomScaleNormal="100" zoomScaleSheetLayoutView="100" workbookViewId="0">
      <selection activeCell="B28" sqref="B28"/>
    </sheetView>
  </sheetViews>
  <sheetFormatPr defaultRowHeight="16.5" customHeight="1" x14ac:dyDescent="0.2"/>
  <cols>
    <col min="1" max="1" width="11" style="1" customWidth="1"/>
    <col min="2" max="2" width="10.42578125" style="2" customWidth="1"/>
    <col min="3" max="4" width="9.28515625" customWidth="1"/>
    <col min="5" max="8" width="8.85546875" customWidth="1"/>
    <col min="9" max="10" width="8.42578125" customWidth="1"/>
    <col min="11" max="14" width="9.28515625" customWidth="1"/>
    <col min="15" max="15" width="11.5703125" customWidth="1"/>
  </cols>
  <sheetData>
    <row r="1" spans="1:15" ht="19.899999999999999" customHeight="1" x14ac:dyDescent="0.2">
      <c r="A1" s="364" t="s">
        <v>1275</v>
      </c>
      <c r="B1" s="364"/>
      <c r="C1" s="364"/>
      <c r="D1" s="364"/>
      <c r="E1" s="364"/>
      <c r="F1" s="364"/>
      <c r="G1" s="364"/>
      <c r="H1" s="364"/>
      <c r="I1" s="364"/>
      <c r="J1" s="364"/>
      <c r="K1" s="364"/>
      <c r="L1" s="364"/>
      <c r="M1" s="364"/>
      <c r="N1" s="364"/>
      <c r="O1" s="364"/>
    </row>
    <row r="2" spans="1:15" ht="19.899999999999999" customHeight="1" x14ac:dyDescent="0.2">
      <c r="A2" s="341" t="s">
        <v>1276</v>
      </c>
      <c r="B2" s="341"/>
      <c r="C2" s="341"/>
      <c r="D2" s="341"/>
      <c r="E2" s="341"/>
      <c r="F2" s="341"/>
      <c r="G2" s="341"/>
      <c r="H2" s="341"/>
      <c r="I2" s="341"/>
      <c r="J2" s="341"/>
      <c r="K2" s="341"/>
      <c r="L2" s="341"/>
      <c r="M2" s="341"/>
      <c r="N2" s="341"/>
      <c r="O2" s="341"/>
    </row>
    <row r="3" spans="1:15" ht="4.9000000000000004" customHeight="1" x14ac:dyDescent="0.2">
      <c r="A3" s="352"/>
      <c r="B3" s="352"/>
      <c r="C3" s="352"/>
      <c r="D3" s="352"/>
      <c r="E3" s="352"/>
      <c r="F3" s="352"/>
      <c r="G3" s="352"/>
      <c r="H3" s="352"/>
      <c r="I3" s="352"/>
      <c r="J3" s="352"/>
      <c r="K3" s="352"/>
      <c r="L3" s="352"/>
      <c r="M3" s="352"/>
      <c r="N3" s="352"/>
      <c r="O3" s="352"/>
    </row>
    <row r="4" spans="1:15" ht="18" customHeight="1" x14ac:dyDescent="0.2">
      <c r="A4" s="342" t="s">
        <v>21</v>
      </c>
      <c r="B4" s="23" t="s">
        <v>0</v>
      </c>
      <c r="C4" s="345" t="s">
        <v>24</v>
      </c>
      <c r="D4" s="346"/>
      <c r="E4" s="346"/>
      <c r="F4" s="346"/>
      <c r="G4" s="346"/>
      <c r="H4" s="346"/>
      <c r="I4" s="347" t="s">
        <v>23</v>
      </c>
      <c r="J4" s="347"/>
      <c r="K4" s="347"/>
      <c r="L4" s="347"/>
      <c r="M4" s="347"/>
      <c r="N4" s="347"/>
      <c r="O4" s="349" t="s">
        <v>20</v>
      </c>
    </row>
    <row r="5" spans="1:15" ht="18" customHeight="1" x14ac:dyDescent="0.55000000000000004">
      <c r="A5" s="343"/>
      <c r="B5" s="357" t="s">
        <v>22</v>
      </c>
      <c r="C5" s="24" t="s">
        <v>1</v>
      </c>
      <c r="D5" s="24" t="s">
        <v>2</v>
      </c>
      <c r="E5" s="24" t="s">
        <v>3</v>
      </c>
      <c r="F5" s="24" t="s">
        <v>4</v>
      </c>
      <c r="G5" s="24" t="s">
        <v>27</v>
      </c>
      <c r="H5" s="24" t="s">
        <v>5</v>
      </c>
      <c r="I5" s="24" t="s">
        <v>6</v>
      </c>
      <c r="J5" s="24" t="s">
        <v>28</v>
      </c>
      <c r="K5" s="24" t="s">
        <v>29</v>
      </c>
      <c r="L5" s="24" t="s">
        <v>30</v>
      </c>
      <c r="M5" s="24" t="s">
        <v>7</v>
      </c>
      <c r="N5" s="24" t="s">
        <v>31</v>
      </c>
      <c r="O5" s="350"/>
    </row>
    <row r="6" spans="1:15" ht="18" customHeight="1" x14ac:dyDescent="0.2">
      <c r="A6" s="344"/>
      <c r="B6" s="358"/>
      <c r="C6" s="25" t="s">
        <v>8</v>
      </c>
      <c r="D6" s="25" t="s">
        <v>10</v>
      </c>
      <c r="E6" s="25" t="s">
        <v>9</v>
      </c>
      <c r="F6" s="25" t="s">
        <v>11</v>
      </c>
      <c r="G6" s="25" t="s">
        <v>12</v>
      </c>
      <c r="H6" s="25" t="s">
        <v>13</v>
      </c>
      <c r="I6" s="25" t="s">
        <v>14</v>
      </c>
      <c r="J6" s="25" t="s">
        <v>15</v>
      </c>
      <c r="K6" s="25" t="s">
        <v>16</v>
      </c>
      <c r="L6" s="25" t="s">
        <v>17</v>
      </c>
      <c r="M6" s="25" t="s">
        <v>18</v>
      </c>
      <c r="N6" s="25" t="s">
        <v>19</v>
      </c>
      <c r="O6" s="351"/>
    </row>
    <row r="7" spans="1:15" ht="15.75" customHeight="1" x14ac:dyDescent="0.2">
      <c r="A7" s="6">
        <v>2004</v>
      </c>
      <c r="B7" s="14">
        <f t="shared" ref="B7:B13" si="0">AVERAGE(C7:N7)</f>
        <v>100</v>
      </c>
      <c r="C7" s="15">
        <v>98.885019872674178</v>
      </c>
      <c r="D7" s="15">
        <v>98.561429425626955</v>
      </c>
      <c r="E7" s="15">
        <v>98.86391614786676</v>
      </c>
      <c r="F7" s="15">
        <v>99.539235341704469</v>
      </c>
      <c r="G7" s="15">
        <v>99.468889592346386</v>
      </c>
      <c r="H7" s="15">
        <v>99.257852344272081</v>
      </c>
      <c r="I7" s="15">
        <v>99.933171538109804</v>
      </c>
      <c r="J7" s="15">
        <v>99.321163518694377</v>
      </c>
      <c r="K7" s="15">
        <v>100.32007315957934</v>
      </c>
      <c r="L7" s="15">
        <v>100.70697478104884</v>
      </c>
      <c r="M7" s="15">
        <v>101.87471422039322</v>
      </c>
      <c r="N7" s="16">
        <v>103.26756005768351</v>
      </c>
      <c r="O7" s="9">
        <v>2004</v>
      </c>
    </row>
    <row r="8" spans="1:15" ht="15.75" customHeight="1" x14ac:dyDescent="0.2">
      <c r="A8" s="7">
        <v>2005</v>
      </c>
      <c r="B8" s="14">
        <f t="shared" si="0"/>
        <v>105.10367845180036</v>
      </c>
      <c r="C8" s="15">
        <v>102.09065745583629</v>
      </c>
      <c r="D8" s="15">
        <v>104.28346420238313</v>
      </c>
      <c r="E8" s="15">
        <v>104.39996729832565</v>
      </c>
      <c r="F8" s="15">
        <v>104.32063623650301</v>
      </c>
      <c r="G8" s="15">
        <v>104.03698037590429</v>
      </c>
      <c r="H8" s="15">
        <v>104.59582107951181</v>
      </c>
      <c r="I8" s="15">
        <v>105.07657532971764</v>
      </c>
      <c r="J8" s="15">
        <v>104.94100840994227</v>
      </c>
      <c r="K8" s="15">
        <v>105.82751909573537</v>
      </c>
      <c r="L8" s="15">
        <v>107.31774592690449</v>
      </c>
      <c r="M8" s="15">
        <v>107.36706895561424</v>
      </c>
      <c r="N8" s="18">
        <v>106.98669705522613</v>
      </c>
      <c r="O8" s="10">
        <v>2005</v>
      </c>
    </row>
    <row r="9" spans="1:15" ht="15.75" customHeight="1" x14ac:dyDescent="0.2">
      <c r="A9" s="6">
        <v>2006</v>
      </c>
      <c r="B9" s="14">
        <f t="shared" si="0"/>
        <v>106.96454708365356</v>
      </c>
      <c r="C9" s="15">
        <v>105.95535103640844</v>
      </c>
      <c r="D9" s="15">
        <v>106.46584775783306</v>
      </c>
      <c r="E9" s="15">
        <v>106.25794402696312</v>
      </c>
      <c r="F9" s="15">
        <v>106.18429370649655</v>
      </c>
      <c r="G9" s="15">
        <v>107.47872169817887</v>
      </c>
      <c r="H9" s="15">
        <v>106.97524083533165</v>
      </c>
      <c r="I9" s="15">
        <v>107.11933045274127</v>
      </c>
      <c r="J9" s="15">
        <v>107.12742238639291</v>
      </c>
      <c r="K9" s="15">
        <v>107.73868854200848</v>
      </c>
      <c r="L9" s="15">
        <v>107.36345487160457</v>
      </c>
      <c r="M9" s="15">
        <v>107.25980165012496</v>
      </c>
      <c r="N9" s="16">
        <v>107.64846803975891</v>
      </c>
      <c r="O9" s="9">
        <v>2006</v>
      </c>
    </row>
    <row r="10" spans="1:15" ht="15.75" customHeight="1" x14ac:dyDescent="0.2">
      <c r="A10" s="6">
        <v>2007</v>
      </c>
      <c r="B10" s="14">
        <f t="shared" si="0"/>
        <v>110.28350378301046</v>
      </c>
      <c r="C10" s="15">
        <v>106.48239776773543</v>
      </c>
      <c r="D10" s="15">
        <v>106.89147825623702</v>
      </c>
      <c r="E10" s="15">
        <v>107.96084187470532</v>
      </c>
      <c r="F10" s="15">
        <v>108.61403233346049</v>
      </c>
      <c r="G10" s="15">
        <v>108.57</v>
      </c>
      <c r="H10" s="15">
        <v>110.03705581289819</v>
      </c>
      <c r="I10" s="15">
        <v>110.53468988986731</v>
      </c>
      <c r="J10" s="15">
        <v>112.50949150863042</v>
      </c>
      <c r="K10" s="15">
        <v>112.68569571334631</v>
      </c>
      <c r="L10" s="15">
        <v>112.82282930943491</v>
      </c>
      <c r="M10" s="15">
        <v>113.28</v>
      </c>
      <c r="N10" s="16">
        <v>113.0135329298102</v>
      </c>
      <c r="O10" s="9">
        <v>2007</v>
      </c>
    </row>
    <row r="11" spans="1:15" ht="15.75" customHeight="1" x14ac:dyDescent="0.2">
      <c r="A11" s="6">
        <v>2008</v>
      </c>
      <c r="B11" s="14">
        <f t="shared" si="0"/>
        <v>118.13479028448829</v>
      </c>
      <c r="C11" s="17">
        <v>114.42359816175109</v>
      </c>
      <c r="D11" s="15">
        <v>114.914168318791</v>
      </c>
      <c r="E11" s="15">
        <v>115.24477133575735</v>
      </c>
      <c r="F11" s="15">
        <v>116.88809880052527</v>
      </c>
      <c r="G11" s="15">
        <v>117.33339056072688</v>
      </c>
      <c r="H11" s="15">
        <v>117.96069388101945</v>
      </c>
      <c r="I11" s="15">
        <v>118.67416958638512</v>
      </c>
      <c r="J11" s="15">
        <v>119.5573214978797</v>
      </c>
      <c r="K11" s="15">
        <v>120.52127127102369</v>
      </c>
      <c r="L11" s="19">
        <v>121.16</v>
      </c>
      <c r="M11" s="19">
        <v>120.61</v>
      </c>
      <c r="N11" s="20">
        <v>120.33</v>
      </c>
      <c r="O11" s="9">
        <v>2008</v>
      </c>
    </row>
    <row r="12" spans="1:15" ht="15.75" customHeight="1" x14ac:dyDescent="0.2">
      <c r="A12" s="6">
        <v>2009</v>
      </c>
      <c r="B12" s="21">
        <f t="shared" si="0"/>
        <v>122.3170971907747</v>
      </c>
      <c r="C12" s="15">
        <v>118.91761827944207</v>
      </c>
      <c r="D12" s="15">
        <v>118.65802801640005</v>
      </c>
      <c r="E12" s="15">
        <v>119.75783699959401</v>
      </c>
      <c r="F12" s="15">
        <v>119.79258362184679</v>
      </c>
      <c r="G12" s="15">
        <v>121.49965416782446</v>
      </c>
      <c r="H12" s="15">
        <v>121.9042220658729</v>
      </c>
      <c r="I12" s="15">
        <v>122.33337991871402</v>
      </c>
      <c r="J12" s="15">
        <v>123.75011145891817</v>
      </c>
      <c r="K12" s="15">
        <v>124.52679495997059</v>
      </c>
      <c r="L12" s="15">
        <v>124.95586752229674</v>
      </c>
      <c r="M12" s="15">
        <v>125.2380797818309</v>
      </c>
      <c r="N12" s="16">
        <v>126.47098949658593</v>
      </c>
      <c r="O12" s="9">
        <v>2009</v>
      </c>
    </row>
    <row r="13" spans="1:15" ht="15.75" customHeight="1" x14ac:dyDescent="0.2">
      <c r="A13" s="6">
        <v>2010</v>
      </c>
      <c r="B13" s="21">
        <f t="shared" si="0"/>
        <v>128.7418037575047</v>
      </c>
      <c r="C13" s="15">
        <v>126.68801556453707</v>
      </c>
      <c r="D13" s="15">
        <v>126.17171146551779</v>
      </c>
      <c r="E13" s="15">
        <v>126.55926638640186</v>
      </c>
      <c r="F13" s="15">
        <v>126.68871081494218</v>
      </c>
      <c r="G13" s="15">
        <v>127.04540819639429</v>
      </c>
      <c r="H13" s="15">
        <v>127.83886660463348</v>
      </c>
      <c r="I13" s="15">
        <v>129.04285520358857</v>
      </c>
      <c r="J13" s="15">
        <v>129.18450238104137</v>
      </c>
      <c r="K13" s="15">
        <v>130.54796450771298</v>
      </c>
      <c r="L13" s="15">
        <v>131.62654681662102</v>
      </c>
      <c r="M13" s="15">
        <v>131.91264432729139</v>
      </c>
      <c r="N13" s="16">
        <v>131.59515282137423</v>
      </c>
      <c r="O13" s="9">
        <v>2010</v>
      </c>
    </row>
    <row r="14" spans="1:15" ht="15.75" customHeight="1" x14ac:dyDescent="0.2">
      <c r="A14" s="6"/>
      <c r="B14" s="359" t="s">
        <v>36</v>
      </c>
      <c r="C14" s="360"/>
      <c r="D14" s="360"/>
      <c r="E14" s="360"/>
      <c r="F14" s="360"/>
      <c r="G14" s="360"/>
      <c r="H14" s="360"/>
      <c r="I14" s="338" t="s">
        <v>1137</v>
      </c>
      <c r="J14" s="338"/>
      <c r="K14" s="338"/>
      <c r="L14" s="338"/>
      <c r="M14" s="338"/>
      <c r="N14" s="339"/>
      <c r="O14" s="9"/>
    </row>
    <row r="15" spans="1:15" ht="15.75" customHeight="1" x14ac:dyDescent="0.2">
      <c r="A15" s="6">
        <v>2011</v>
      </c>
      <c r="B15" s="21">
        <f t="shared" ref="B15:B25" si="1">AVERAGE(C15:N15)</f>
        <v>104.13405623366158</v>
      </c>
      <c r="C15" s="15">
        <v>102.68883292482732</v>
      </c>
      <c r="D15" s="15">
        <v>102.82505002784248</v>
      </c>
      <c r="E15" s="15">
        <v>103.66675994575755</v>
      </c>
      <c r="F15" s="15">
        <v>103.65720013106524</v>
      </c>
      <c r="G15" s="15">
        <v>103.68016991338568</v>
      </c>
      <c r="H15" s="15">
        <v>103.76020370144707</v>
      </c>
      <c r="I15" s="15">
        <v>104.30008885552932</v>
      </c>
      <c r="J15" s="15">
        <v>104.606834078487</v>
      </c>
      <c r="K15" s="15">
        <v>104.76578001338976</v>
      </c>
      <c r="L15" s="15">
        <v>105.01574713856171</v>
      </c>
      <c r="M15" s="15">
        <v>105.26092261242728</v>
      </c>
      <c r="N15" s="16">
        <v>105.38108546121852</v>
      </c>
      <c r="O15" s="9">
        <v>2011</v>
      </c>
    </row>
    <row r="16" spans="1:15" ht="15.75" customHeight="1" x14ac:dyDescent="0.2">
      <c r="A16" s="6">
        <v>2012</v>
      </c>
      <c r="B16" s="21">
        <f t="shared" si="1"/>
        <v>107.50082083781579</v>
      </c>
      <c r="C16" s="15">
        <v>106.41389443362939</v>
      </c>
      <c r="D16" s="15">
        <v>106.72551570571572</v>
      </c>
      <c r="E16" s="15">
        <v>106.95690150787968</v>
      </c>
      <c r="F16" s="15">
        <v>106.67418109053784</v>
      </c>
      <c r="G16" s="15">
        <v>106.74825673067805</v>
      </c>
      <c r="H16" s="15">
        <v>106.07289007060153</v>
      </c>
      <c r="I16" s="15">
        <v>106.26543596803769</v>
      </c>
      <c r="J16" s="15">
        <v>107.94242855263559</v>
      </c>
      <c r="K16" s="15">
        <v>109.52397003497913</v>
      </c>
      <c r="L16" s="15">
        <v>109.01272379711919</v>
      </c>
      <c r="M16" s="15">
        <v>108.97191802955899</v>
      </c>
      <c r="N16" s="16">
        <v>108.70173413241665</v>
      </c>
      <c r="O16" s="9">
        <v>2012</v>
      </c>
    </row>
    <row r="17" spans="1:15" ht="15.75" customHeight="1" x14ac:dyDescent="0.2">
      <c r="A17" s="6">
        <v>2013</v>
      </c>
      <c r="B17" s="21">
        <f t="shared" si="1"/>
        <v>109.44338879444759</v>
      </c>
      <c r="C17" s="15">
        <v>109.1718177944784</v>
      </c>
      <c r="D17" s="15">
        <v>108.61618443700472</v>
      </c>
      <c r="E17" s="15">
        <v>107.87488167124422</v>
      </c>
      <c r="F17" s="15">
        <v>107.64312719393934</v>
      </c>
      <c r="G17" s="15">
        <v>108.10108611256064</v>
      </c>
      <c r="H17" s="15">
        <v>109.09253540592999</v>
      </c>
      <c r="I17" s="15">
        <v>109.31646533093962</v>
      </c>
      <c r="J17" s="15">
        <v>110.17588193162922</v>
      </c>
      <c r="K17" s="15">
        <v>110.47381358561275</v>
      </c>
      <c r="L17" s="15">
        <v>110.87124605972618</v>
      </c>
      <c r="M17" s="15">
        <v>110.21421619231764</v>
      </c>
      <c r="N17" s="16">
        <v>111.76940981798826</v>
      </c>
      <c r="O17" s="9">
        <v>2013</v>
      </c>
    </row>
    <row r="18" spans="1:15" ht="15.75" customHeight="1" x14ac:dyDescent="0.2">
      <c r="A18" s="6">
        <v>2014</v>
      </c>
      <c r="B18" s="21">
        <f t="shared" si="1"/>
        <v>113.64975207490339</v>
      </c>
      <c r="C18" s="15">
        <v>113.9247418429603</v>
      </c>
      <c r="D18" s="15">
        <v>113.74885694826152</v>
      </c>
      <c r="E18" s="15">
        <v>114.04214038440976</v>
      </c>
      <c r="F18" s="15">
        <v>113.61660681961233</v>
      </c>
      <c r="G18" s="15">
        <v>113.16400707337348</v>
      </c>
      <c r="H18" s="15">
        <v>112.79578040646913</v>
      </c>
      <c r="I18" s="15">
        <v>113.58952430892519</v>
      </c>
      <c r="J18" s="15">
        <v>113.37764513767009</v>
      </c>
      <c r="K18" s="15">
        <v>113.66503693544094</v>
      </c>
      <c r="L18" s="15">
        <v>114.1222757447299</v>
      </c>
      <c r="M18" s="15">
        <v>113.49338565038857</v>
      </c>
      <c r="N18" s="16">
        <v>114.25702364659915</v>
      </c>
      <c r="O18" s="9">
        <v>2014</v>
      </c>
    </row>
    <row r="19" spans="1:15" ht="15.75" customHeight="1" x14ac:dyDescent="0.2">
      <c r="A19" s="6">
        <v>2015</v>
      </c>
      <c r="B19" s="21">
        <f t="shared" si="1"/>
        <v>114.02027156227769</v>
      </c>
      <c r="C19" s="15">
        <v>113.06111209739076</v>
      </c>
      <c r="D19" s="15">
        <v>112.91909998200899</v>
      </c>
      <c r="E19" s="15">
        <v>113.68395302488132</v>
      </c>
      <c r="F19" s="15">
        <v>113.86079453344213</v>
      </c>
      <c r="G19" s="15">
        <v>114.24054447464214</v>
      </c>
      <c r="H19" s="15">
        <v>114.781679197619</v>
      </c>
      <c r="I19" s="15">
        <v>114.6306410966765</v>
      </c>
      <c r="J19" s="15">
        <v>114.20540888850644</v>
      </c>
      <c r="K19" s="15">
        <v>113.86058319748112</v>
      </c>
      <c r="L19" s="15">
        <v>115.11915443225067</v>
      </c>
      <c r="M19" s="15">
        <v>114.28661013283322</v>
      </c>
      <c r="N19" s="16">
        <v>113.59367768959977</v>
      </c>
      <c r="O19" s="9">
        <v>2015</v>
      </c>
    </row>
    <row r="20" spans="1:15" ht="15.75" customHeight="1" x14ac:dyDescent="0.2">
      <c r="A20" s="6">
        <v>2016</v>
      </c>
      <c r="B20" s="21">
        <f t="shared" si="1"/>
        <v>112.92517627472405</v>
      </c>
      <c r="C20" s="15">
        <v>111.69660354539957</v>
      </c>
      <c r="D20" s="15">
        <v>111.12596753403086</v>
      </c>
      <c r="E20" s="15">
        <v>112.14612293886113</v>
      </c>
      <c r="F20" s="15">
        <v>111.51970076731843</v>
      </c>
      <c r="G20" s="15">
        <v>111.48283225980892</v>
      </c>
      <c r="H20" s="15">
        <v>113.42848656661906</v>
      </c>
      <c r="I20" s="15">
        <v>113.65974233450767</v>
      </c>
      <c r="J20" s="15">
        <v>113.25161431142975</v>
      </c>
      <c r="K20" s="15">
        <v>114.18771396618878</v>
      </c>
      <c r="L20" s="15">
        <v>114.3244709322764</v>
      </c>
      <c r="M20" s="15">
        <v>114.21333534255287</v>
      </c>
      <c r="N20" s="16">
        <v>114.06552479769522</v>
      </c>
      <c r="O20" s="9">
        <v>2016</v>
      </c>
    </row>
    <row r="21" spans="1:15" ht="15.75" customHeight="1" x14ac:dyDescent="0.2">
      <c r="A21" s="6">
        <v>2017</v>
      </c>
      <c r="B21" s="21">
        <f t="shared" ref="B21" si="2">AVERAGE(C21:N21)</f>
        <v>115.38740142373501</v>
      </c>
      <c r="C21" s="15">
        <v>115.23204230533416</v>
      </c>
      <c r="D21" s="15">
        <v>115.63838938091766</v>
      </c>
      <c r="E21" s="15">
        <v>114.83174524127367</v>
      </c>
      <c r="F21" s="15">
        <v>115.52735736625058</v>
      </c>
      <c r="G21" s="15">
        <v>115.33153612455702</v>
      </c>
      <c r="H21" s="15">
        <v>114.99921244131772</v>
      </c>
      <c r="I21" s="15">
        <v>114.85381803904413</v>
      </c>
      <c r="J21" s="15">
        <v>115.39058479467634</v>
      </c>
      <c r="K21" s="15">
        <v>115.71394353137593</v>
      </c>
      <c r="L21" s="15">
        <v>115.80622558272435</v>
      </c>
      <c r="M21" s="15">
        <v>115.62438653981415</v>
      </c>
      <c r="N21" s="16">
        <v>115.6995757375343</v>
      </c>
      <c r="O21" s="9">
        <v>2017</v>
      </c>
    </row>
    <row r="22" spans="1:15" ht="15.75" customHeight="1" x14ac:dyDescent="0.2">
      <c r="A22" s="6">
        <v>2018</v>
      </c>
      <c r="B22" s="21">
        <f t="shared" si="1"/>
        <v>116.58337842147846</v>
      </c>
      <c r="C22" s="15">
        <v>115.38854149005894</v>
      </c>
      <c r="D22" s="15">
        <v>115.12993265393919</v>
      </c>
      <c r="E22" s="15">
        <v>115.03073065893585</v>
      </c>
      <c r="F22" s="15">
        <v>115.84147103700762</v>
      </c>
      <c r="G22" s="15">
        <v>116.20490550928298</v>
      </c>
      <c r="H22" s="15">
        <v>116.83040693235787</v>
      </c>
      <c r="I22" s="15">
        <v>117.01374693396463</v>
      </c>
      <c r="J22" s="15">
        <v>117.26126322201522</v>
      </c>
      <c r="K22" s="15">
        <v>117.37642172733977</v>
      </c>
      <c r="L22" s="15">
        <v>117.67363006250228</v>
      </c>
      <c r="M22" s="15">
        <v>117.60202028891511</v>
      </c>
      <c r="N22" s="16">
        <v>117.64747054142175</v>
      </c>
      <c r="O22" s="9">
        <v>2018</v>
      </c>
    </row>
    <row r="23" spans="1:15" ht="15.75" customHeight="1" x14ac:dyDescent="0.2">
      <c r="A23" s="6"/>
      <c r="B23" s="359" t="s">
        <v>1177</v>
      </c>
      <c r="C23" s="360"/>
      <c r="D23" s="360"/>
      <c r="E23" s="360"/>
      <c r="F23" s="360"/>
      <c r="G23" s="360"/>
      <c r="H23" s="360"/>
      <c r="I23" s="338" t="s">
        <v>1178</v>
      </c>
      <c r="J23" s="338"/>
      <c r="K23" s="338"/>
      <c r="L23" s="338"/>
      <c r="M23" s="338"/>
      <c r="N23" s="339"/>
      <c r="O23" s="9"/>
    </row>
    <row r="24" spans="1:15" ht="15.75" customHeight="1" x14ac:dyDescent="0.2">
      <c r="A24" s="6">
        <v>2019</v>
      </c>
      <c r="B24" s="21">
        <f t="shared" si="1"/>
        <v>101.3721412234928</v>
      </c>
      <c r="C24" s="15">
        <v>99.372703457564967</v>
      </c>
      <c r="D24" s="15">
        <v>98.883517638605866</v>
      </c>
      <c r="E24" s="15">
        <v>99.447220533281794</v>
      </c>
      <c r="F24" s="15">
        <v>100.20253326998113</v>
      </c>
      <c r="G24" s="15">
        <v>102.09919989573947</v>
      </c>
      <c r="H24" s="15">
        <v>102.08812561115947</v>
      </c>
      <c r="I24" s="15">
        <v>102.2553921485918</v>
      </c>
      <c r="J24" s="15">
        <v>102.40505208563577</v>
      </c>
      <c r="K24" s="15">
        <v>102.30974713538475</v>
      </c>
      <c r="L24" s="15">
        <v>102.39863802612611</v>
      </c>
      <c r="M24" s="15">
        <v>102.22811467690065</v>
      </c>
      <c r="N24" s="16">
        <v>102.77545020294147</v>
      </c>
      <c r="O24" s="9">
        <v>2019</v>
      </c>
    </row>
    <row r="25" spans="1:15" ht="15.75" customHeight="1" x14ac:dyDescent="0.2">
      <c r="A25" s="6">
        <v>2020</v>
      </c>
      <c r="B25" s="21">
        <f t="shared" si="1"/>
        <v>102.12640473014831</v>
      </c>
      <c r="C25" s="15">
        <v>102.56758617786798</v>
      </c>
      <c r="D25" s="15">
        <v>102.43086195315179</v>
      </c>
      <c r="E25" s="15">
        <v>102.78521283265698</v>
      </c>
      <c r="F25" s="15">
        <v>101.61080502600409</v>
      </c>
      <c r="G25" s="15">
        <v>101.19784329360388</v>
      </c>
      <c r="H25" s="15">
        <v>101.14134848496583</v>
      </c>
      <c r="I25" s="15">
        <v>101.65056164853026</v>
      </c>
      <c r="J25" s="15">
        <v>101.94528183900627</v>
      </c>
      <c r="K25" s="15">
        <v>102.39522535674693</v>
      </c>
      <c r="L25" s="15">
        <v>102.74831452195698</v>
      </c>
      <c r="M25" s="15">
        <v>102.51195856956569</v>
      </c>
      <c r="N25" s="16">
        <v>102.53185705772314</v>
      </c>
      <c r="O25" s="9">
        <v>2020</v>
      </c>
    </row>
    <row r="26" spans="1:15" ht="15.75" customHeight="1" x14ac:dyDescent="0.2">
      <c r="A26" s="6">
        <v>2021</v>
      </c>
      <c r="B26" s="21">
        <f t="shared" ref="B26:B28" si="3">AVERAGE(C26:N26)</f>
        <v>104.12258627885122</v>
      </c>
      <c r="C26" s="15">
        <v>102.26586986706579</v>
      </c>
      <c r="D26" s="15">
        <v>102.79215226884946</v>
      </c>
      <c r="E26" s="15">
        <v>103.32409492196511</v>
      </c>
      <c r="F26" s="15">
        <v>103.98044279756853</v>
      </c>
      <c r="G26" s="15">
        <v>104.22804330586064</v>
      </c>
      <c r="H26" s="15">
        <v>104.38198411442428</v>
      </c>
      <c r="I26" s="15">
        <v>104.41030485482209</v>
      </c>
      <c r="J26" s="15">
        <v>104.56439751170166</v>
      </c>
      <c r="K26" s="15">
        <v>105.05635824679418</v>
      </c>
      <c r="L26" s="15">
        <v>104.75003585048231</v>
      </c>
      <c r="M26" s="15">
        <v>104.63610797412173</v>
      </c>
      <c r="N26" s="16">
        <v>105.0812436325586</v>
      </c>
      <c r="O26" s="9">
        <v>2021</v>
      </c>
    </row>
    <row r="27" spans="1:15" ht="15.75" customHeight="1" x14ac:dyDescent="0.2">
      <c r="A27" s="6">
        <v>2022</v>
      </c>
      <c r="B27" s="21">
        <f t="shared" si="3"/>
        <v>109.01848175185562</v>
      </c>
      <c r="C27" s="15">
        <v>106.12887820909705</v>
      </c>
      <c r="D27" s="15">
        <v>106.85954020214028</v>
      </c>
      <c r="E27" s="15">
        <v>107.62343854430213</v>
      </c>
      <c r="F27" s="15">
        <v>108.46339744521444</v>
      </c>
      <c r="G27" s="15">
        <v>109.07481907281343</v>
      </c>
      <c r="H27" s="15">
        <v>109.40888250207198</v>
      </c>
      <c r="I27" s="15">
        <v>110.39928231638106</v>
      </c>
      <c r="J27" s="15">
        <v>109.23326627137465</v>
      </c>
      <c r="K27" s="15">
        <v>109.78290378894914</v>
      </c>
      <c r="L27" s="15">
        <v>110.21772342194714</v>
      </c>
      <c r="M27" s="15">
        <v>110.03305941576875</v>
      </c>
      <c r="N27" s="15">
        <v>110.99658983220732</v>
      </c>
      <c r="O27" s="9">
        <v>2022</v>
      </c>
    </row>
    <row r="28" spans="1:15" ht="15.75" customHeight="1" x14ac:dyDescent="0.2">
      <c r="A28" s="256">
        <v>2023</v>
      </c>
      <c r="B28" s="21">
        <f t="shared" si="3"/>
        <v>113.42847890659264</v>
      </c>
      <c r="C28" s="73">
        <v>110.82899869678151</v>
      </c>
      <c r="D28" s="73">
        <v>111.18850974919192</v>
      </c>
      <c r="E28" s="73">
        <v>112.44064155464046</v>
      </c>
      <c r="F28" s="73">
        <v>113.06714242147008</v>
      </c>
      <c r="G28" s="73">
        <v>113.02548919286434</v>
      </c>
      <c r="H28" s="73">
        <v>112.83041454905955</v>
      </c>
      <c r="I28" s="73">
        <v>112.89328523309597</v>
      </c>
      <c r="J28" s="73">
        <v>113.68146823151048</v>
      </c>
      <c r="K28" s="73">
        <v>114.82808197583769</v>
      </c>
      <c r="L28" s="73">
        <v>115.39133109715705</v>
      </c>
      <c r="M28" s="73">
        <v>115.4147738066427</v>
      </c>
      <c r="N28" s="73">
        <v>115.55161037085992</v>
      </c>
      <c r="O28" s="22">
        <v>2023</v>
      </c>
    </row>
    <row r="29" spans="1:15" ht="16.899999999999999" customHeight="1" x14ac:dyDescent="0.2">
      <c r="A29" s="356" t="s">
        <v>1161</v>
      </c>
      <c r="B29" s="356"/>
      <c r="C29" s="356"/>
      <c r="D29" s="356"/>
      <c r="E29" s="356"/>
      <c r="F29" s="356"/>
      <c r="G29" s="356"/>
      <c r="H29" s="362" t="s">
        <v>1162</v>
      </c>
      <c r="I29" s="362"/>
      <c r="J29" s="362"/>
      <c r="K29" s="362"/>
      <c r="L29" s="362"/>
      <c r="M29" s="362"/>
      <c r="N29" s="362"/>
      <c r="O29" s="362"/>
    </row>
    <row r="30" spans="1:15" ht="21" customHeight="1" x14ac:dyDescent="0.2">
      <c r="A30" s="361"/>
      <c r="B30" s="361"/>
      <c r="C30" s="361"/>
      <c r="D30" s="361"/>
      <c r="E30" s="361"/>
      <c r="F30" s="361"/>
      <c r="G30" s="361"/>
      <c r="H30" s="363"/>
      <c r="I30" s="363"/>
      <c r="J30" s="363"/>
      <c r="K30" s="363"/>
      <c r="L30" s="363"/>
      <c r="M30" s="363"/>
      <c r="N30" s="363"/>
      <c r="O30" s="363"/>
    </row>
    <row r="31" spans="1:15" ht="16.5" customHeight="1" x14ac:dyDescent="0.2">
      <c r="B31"/>
    </row>
    <row r="32" spans="1:15" ht="16.5" customHeight="1" x14ac:dyDescent="0.2">
      <c r="B32" s="281"/>
      <c r="C32" s="281"/>
      <c r="D32" s="281"/>
      <c r="E32" s="281"/>
      <c r="F32" s="281"/>
      <c r="G32" s="281"/>
      <c r="H32" s="281"/>
      <c r="I32" s="281"/>
      <c r="J32" s="281"/>
      <c r="K32" s="281"/>
      <c r="L32" s="281"/>
      <c r="M32" s="281"/>
      <c r="N32" s="281"/>
    </row>
  </sheetData>
  <mergeCells count="14">
    <mergeCell ref="B14:H14"/>
    <mergeCell ref="I14:N14"/>
    <mergeCell ref="A29:G30"/>
    <mergeCell ref="H29:O30"/>
    <mergeCell ref="A1:O1"/>
    <mergeCell ref="A2:O2"/>
    <mergeCell ref="A3:O3"/>
    <mergeCell ref="A4:A6"/>
    <mergeCell ref="C4:H4"/>
    <mergeCell ref="I4:N4"/>
    <mergeCell ref="O4:O6"/>
    <mergeCell ref="B5:B6"/>
    <mergeCell ref="B23:H23"/>
    <mergeCell ref="I23:N23"/>
  </mergeCells>
  <printOptions horizontalCentered="1"/>
  <pageMargins left="0.39370078740157483" right="0.39370078740157483" top="0.78740157480314965" bottom="0.59055118110236227" header="0.39370078740157483" footer="0.39370078740157483"/>
  <pageSetup paperSize="9" firstPageNumber="58" orientation="landscape" useFirstPageNumber="1" r:id="rId1"/>
  <headerFooter alignWithMargins="0">
    <oddHeader>&amp;L&amp;8PCBS: Prices and Price Indices Annual Bulletin, 2023
&amp;R&amp;1&amp;K00+000ء&amp;8&amp;K01+000 PCBS&amp;K000000: الأسعار والأرقام القياسية النشرة السنوية، 2023</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7"/>
  <sheetViews>
    <sheetView rightToLeft="1" view="pageBreakPreview" topLeftCell="A16" zoomScaleNormal="100" zoomScaleSheetLayoutView="100" workbookViewId="0">
      <selection activeCell="B28" sqref="B28:B30"/>
    </sheetView>
  </sheetViews>
  <sheetFormatPr defaultColWidth="8.7109375" defaultRowHeight="16.5" customHeight="1" x14ac:dyDescent="0.2"/>
  <cols>
    <col min="1" max="1" width="6.42578125" style="274" customWidth="1"/>
    <col min="2" max="2" width="29.85546875" style="27" customWidth="1"/>
    <col min="3" max="12" width="8.28515625" style="27" customWidth="1"/>
    <col min="13" max="13" width="38.42578125" style="27" customWidth="1"/>
    <col min="14" max="22" width="7.85546875" style="27" customWidth="1"/>
    <col min="23" max="23" width="33.28515625" style="27" customWidth="1"/>
    <col min="24" max="16384" width="8.7109375" style="27"/>
  </cols>
  <sheetData>
    <row r="1" spans="1:27" ht="19.899999999999999" customHeight="1" x14ac:dyDescent="0.2">
      <c r="A1" s="340" t="s">
        <v>1311</v>
      </c>
      <c r="B1" s="340"/>
      <c r="C1" s="340"/>
      <c r="D1" s="340"/>
      <c r="E1" s="340"/>
      <c r="F1" s="340"/>
      <c r="G1" s="340"/>
      <c r="H1" s="340"/>
      <c r="I1" s="340"/>
      <c r="J1" s="340"/>
      <c r="K1" s="340"/>
      <c r="L1" s="340"/>
      <c r="M1" s="340"/>
      <c r="N1" s="26"/>
      <c r="O1" s="26"/>
      <c r="P1" s="26"/>
      <c r="Q1" s="26"/>
      <c r="R1" s="26"/>
      <c r="S1" s="26"/>
      <c r="T1" s="26"/>
      <c r="U1" s="26"/>
      <c r="V1" s="26"/>
      <c r="W1" s="26"/>
    </row>
    <row r="2" spans="1:27" ht="19.899999999999999" customHeight="1" x14ac:dyDescent="0.2">
      <c r="A2" s="377" t="s">
        <v>1312</v>
      </c>
      <c r="B2" s="377"/>
      <c r="C2" s="377"/>
      <c r="D2" s="377"/>
      <c r="E2" s="377"/>
      <c r="F2" s="377"/>
      <c r="G2" s="377"/>
      <c r="H2" s="377"/>
      <c r="I2" s="377"/>
      <c r="J2" s="377"/>
      <c r="K2" s="377"/>
      <c r="L2" s="377"/>
      <c r="M2" s="377"/>
      <c r="N2" s="28"/>
      <c r="O2" s="28"/>
      <c r="P2" s="28"/>
      <c r="Q2" s="28"/>
      <c r="R2" s="28"/>
      <c r="S2" s="28"/>
      <c r="T2" s="28"/>
      <c r="U2" s="28"/>
      <c r="V2" s="28"/>
      <c r="W2" s="28"/>
    </row>
    <row r="3" spans="1:27" ht="19.899999999999999" customHeight="1" x14ac:dyDescent="0.2">
      <c r="A3" s="376" t="s">
        <v>1179</v>
      </c>
      <c r="B3" s="376"/>
      <c r="C3" s="376"/>
      <c r="D3" s="376"/>
      <c r="E3" s="376"/>
      <c r="F3" s="376"/>
      <c r="G3" s="376"/>
      <c r="H3" s="376"/>
      <c r="I3" s="376"/>
      <c r="J3" s="376"/>
      <c r="K3" s="376"/>
      <c r="L3" s="376"/>
      <c r="M3" s="376"/>
      <c r="N3" s="29"/>
      <c r="O3" s="29"/>
      <c r="P3" s="29"/>
      <c r="Q3" s="29"/>
      <c r="R3" s="29"/>
      <c r="S3" s="29"/>
      <c r="T3" s="29"/>
      <c r="U3" s="29"/>
      <c r="V3" s="29"/>
      <c r="W3" s="29"/>
    </row>
    <row r="4" spans="1:27" s="30" customFormat="1" ht="4.9000000000000004" customHeight="1" x14ac:dyDescent="0.2">
      <c r="A4" s="273"/>
      <c r="N4" s="31"/>
      <c r="O4" s="31"/>
      <c r="P4" s="31"/>
      <c r="Q4" s="31"/>
      <c r="R4" s="31"/>
      <c r="S4" s="31"/>
      <c r="T4" s="31"/>
      <c r="U4" s="31"/>
      <c r="V4" s="31"/>
      <c r="W4" s="31"/>
    </row>
    <row r="5" spans="1:27" s="31" customFormat="1" ht="19.899999999999999" customHeight="1" x14ac:dyDescent="0.2">
      <c r="A5" s="378" t="s">
        <v>1207</v>
      </c>
      <c r="B5" s="381" t="s">
        <v>37</v>
      </c>
      <c r="C5" s="371">
        <v>2014</v>
      </c>
      <c r="D5" s="372"/>
      <c r="E5" s="371">
        <v>2015</v>
      </c>
      <c r="F5" s="372"/>
      <c r="G5" s="371">
        <v>2016</v>
      </c>
      <c r="H5" s="372"/>
      <c r="I5" s="371">
        <v>2017</v>
      </c>
      <c r="J5" s="372"/>
      <c r="K5" s="371">
        <v>2018</v>
      </c>
      <c r="L5" s="372"/>
      <c r="M5" s="349" t="s">
        <v>38</v>
      </c>
      <c r="N5" s="32"/>
      <c r="O5" s="370"/>
      <c r="P5" s="370"/>
      <c r="Q5" s="370"/>
      <c r="R5" s="370"/>
      <c r="S5" s="370"/>
      <c r="T5" s="370"/>
      <c r="U5" s="370"/>
      <c r="V5" s="370"/>
    </row>
    <row r="6" spans="1:27" s="31" customFormat="1" ht="19.899999999999999" customHeight="1" x14ac:dyDescent="0.2">
      <c r="A6" s="379"/>
      <c r="B6" s="382"/>
      <c r="C6" s="33" t="s">
        <v>39</v>
      </c>
      <c r="D6" s="33" t="s">
        <v>40</v>
      </c>
      <c r="E6" s="33" t="s">
        <v>39</v>
      </c>
      <c r="F6" s="33" t="s">
        <v>40</v>
      </c>
      <c r="G6" s="33" t="s">
        <v>39</v>
      </c>
      <c r="H6" s="33" t="s">
        <v>40</v>
      </c>
      <c r="I6" s="33" t="s">
        <v>39</v>
      </c>
      <c r="J6" s="33" t="s">
        <v>40</v>
      </c>
      <c r="K6" s="33" t="s">
        <v>39</v>
      </c>
      <c r="L6" s="33" t="s">
        <v>40</v>
      </c>
      <c r="M6" s="350"/>
      <c r="N6" s="34"/>
      <c r="O6" s="35"/>
      <c r="P6" s="35"/>
      <c r="Q6" s="35"/>
      <c r="R6" s="35"/>
      <c r="S6" s="35"/>
      <c r="T6" s="35"/>
      <c r="U6" s="35"/>
      <c r="V6" s="35"/>
    </row>
    <row r="7" spans="1:27" s="31" customFormat="1" ht="39.75" customHeight="1" x14ac:dyDescent="0.2">
      <c r="A7" s="380"/>
      <c r="B7" s="383"/>
      <c r="C7" s="36" t="s">
        <v>41</v>
      </c>
      <c r="D7" s="36" t="s">
        <v>42</v>
      </c>
      <c r="E7" s="36" t="s">
        <v>41</v>
      </c>
      <c r="F7" s="36" t="s">
        <v>42</v>
      </c>
      <c r="G7" s="36" t="s">
        <v>41</v>
      </c>
      <c r="H7" s="36" t="s">
        <v>42</v>
      </c>
      <c r="I7" s="36" t="s">
        <v>41</v>
      </c>
      <c r="J7" s="36" t="s">
        <v>42</v>
      </c>
      <c r="K7" s="36" t="s">
        <v>41</v>
      </c>
      <c r="L7" s="36" t="s">
        <v>42</v>
      </c>
      <c r="M7" s="351"/>
      <c r="N7" s="37"/>
      <c r="O7" s="38"/>
      <c r="P7" s="38"/>
      <c r="Q7" s="38"/>
      <c r="R7" s="38"/>
      <c r="S7" s="38"/>
      <c r="T7" s="38"/>
      <c r="U7" s="38"/>
      <c r="V7" s="38"/>
    </row>
    <row r="8" spans="1:27" s="44" customFormat="1" ht="19.5" customHeight="1" x14ac:dyDescent="0.2">
      <c r="A8" s="275" t="s">
        <v>1089</v>
      </c>
      <c r="B8" s="39" t="s">
        <v>1180</v>
      </c>
      <c r="C8" s="40">
        <v>101.31085929361063</v>
      </c>
      <c r="D8" s="12">
        <v>0.367698672498733</v>
      </c>
      <c r="E8" s="12">
        <v>103.23992159415927</v>
      </c>
      <c r="F8" s="12">
        <v>1.9041021999013878</v>
      </c>
      <c r="G8" s="12">
        <v>101.68791595536534</v>
      </c>
      <c r="H8" s="12">
        <v>-1.5032999006865992</v>
      </c>
      <c r="I8" s="12">
        <v>100.70501154460969</v>
      </c>
      <c r="J8" s="12">
        <v>-0.96658919746873551</v>
      </c>
      <c r="K8" s="12">
        <v>99.999999999999986</v>
      </c>
      <c r="L8" s="13">
        <f>K8/I8*100-100</f>
        <v>-0.70007592849279376</v>
      </c>
      <c r="M8" s="313" t="s">
        <v>1193</v>
      </c>
      <c r="N8" s="41"/>
      <c r="O8" s="42"/>
      <c r="P8" s="42"/>
      <c r="Q8" s="42"/>
      <c r="R8" s="42"/>
      <c r="S8" s="42"/>
      <c r="T8" s="42"/>
      <c r="U8" s="42"/>
      <c r="V8" s="42"/>
      <c r="W8" s="43"/>
      <c r="Z8" s="365"/>
      <c r="AA8" s="366"/>
    </row>
    <row r="9" spans="1:27" s="44" customFormat="1" ht="19.5" customHeight="1" x14ac:dyDescent="0.2">
      <c r="A9" s="276" t="s">
        <v>1090</v>
      </c>
      <c r="B9" s="46" t="s">
        <v>1181</v>
      </c>
      <c r="C9" s="21">
        <v>88.437964579943596</v>
      </c>
      <c r="D9" s="15">
        <v>11.804657693364604</v>
      </c>
      <c r="E9" s="15">
        <v>98.0959128760813</v>
      </c>
      <c r="F9" s="15">
        <v>10.92059088199322</v>
      </c>
      <c r="G9" s="15">
        <v>102.03788229970439</v>
      </c>
      <c r="H9" s="15">
        <v>4.0184848767376877</v>
      </c>
      <c r="I9" s="15">
        <v>101.30288165450234</v>
      </c>
      <c r="J9" s="15">
        <v>-0.72032134403104919</v>
      </c>
      <c r="K9" s="15">
        <v>100.00000000000001</v>
      </c>
      <c r="L9" s="15">
        <f t="shared" ref="L9:L19" si="0">K9/I9*100-100</f>
        <v>-1.2861249682371891</v>
      </c>
      <c r="M9" s="314" t="s">
        <v>1194</v>
      </c>
      <c r="N9" s="41"/>
      <c r="O9" s="42"/>
      <c r="P9" s="42"/>
      <c r="Q9" s="42"/>
      <c r="R9" s="42"/>
      <c r="S9" s="42"/>
      <c r="T9" s="42"/>
      <c r="U9" s="42"/>
      <c r="V9" s="42"/>
      <c r="W9" s="43"/>
      <c r="Z9" s="365"/>
      <c r="AA9" s="366"/>
    </row>
    <row r="10" spans="1:27" s="44" customFormat="1" ht="19.5" customHeight="1" x14ac:dyDescent="0.2">
      <c r="A10" s="276" t="s">
        <v>1091</v>
      </c>
      <c r="B10" s="46" t="s">
        <v>1182</v>
      </c>
      <c r="C10" s="21">
        <v>97.097357974231898</v>
      </c>
      <c r="D10" s="15">
        <v>-0.88300468777249819</v>
      </c>
      <c r="E10" s="47">
        <v>101.70885944039632</v>
      </c>
      <c r="F10" s="15">
        <v>4.7493583372147441</v>
      </c>
      <c r="G10" s="15">
        <v>104.61017956787002</v>
      </c>
      <c r="H10" s="15">
        <v>2.8525736533049297</v>
      </c>
      <c r="I10" s="15">
        <v>104.43886010350225</v>
      </c>
      <c r="J10" s="15">
        <v>-0.16376940090864878</v>
      </c>
      <c r="K10" s="15">
        <v>100</v>
      </c>
      <c r="L10" s="15">
        <f t="shared" si="0"/>
        <v>-4.2501996853500685</v>
      </c>
      <c r="M10" s="314" t="s">
        <v>1195</v>
      </c>
      <c r="N10" s="41"/>
      <c r="O10" s="42"/>
      <c r="P10" s="42"/>
      <c r="Q10" s="42"/>
      <c r="R10" s="42"/>
      <c r="S10" s="42"/>
      <c r="T10" s="42"/>
      <c r="U10" s="42"/>
      <c r="V10" s="42"/>
      <c r="W10" s="43"/>
    </row>
    <row r="11" spans="1:27" s="44" customFormat="1" ht="24.75" customHeight="1" x14ac:dyDescent="0.2">
      <c r="A11" s="276" t="s">
        <v>1092</v>
      </c>
      <c r="B11" s="46" t="s">
        <v>1183</v>
      </c>
      <c r="C11" s="15">
        <v>104.36554989509784</v>
      </c>
      <c r="D11" s="15">
        <v>3.3067066871251996</v>
      </c>
      <c r="E11" s="15">
        <v>98.477712011419882</v>
      </c>
      <c r="F11" s="15">
        <v>-5.6415530695675642</v>
      </c>
      <c r="G11" s="48">
        <v>95.909457347034405</v>
      </c>
      <c r="H11" s="15">
        <v>-2.6079552539641213</v>
      </c>
      <c r="I11" s="48">
        <v>99.178665383867056</v>
      </c>
      <c r="J11" s="15">
        <v>3.408639906076715</v>
      </c>
      <c r="K11" s="48">
        <v>100.00000000000001</v>
      </c>
      <c r="L11" s="15">
        <f t="shared" si="0"/>
        <v>0.82813638694774738</v>
      </c>
      <c r="M11" s="314" t="s">
        <v>1196</v>
      </c>
      <c r="N11" s="41"/>
      <c r="O11" s="49"/>
      <c r="P11" s="42"/>
      <c r="Q11" s="49"/>
      <c r="R11" s="42"/>
      <c r="S11" s="49"/>
      <c r="T11" s="42"/>
      <c r="U11" s="42"/>
      <c r="V11" s="42"/>
      <c r="W11" s="43"/>
    </row>
    <row r="12" spans="1:27" s="44" customFormat="1" ht="39.75" customHeight="1" x14ac:dyDescent="0.2">
      <c r="A12" s="276" t="s">
        <v>1093</v>
      </c>
      <c r="B12" s="46" t="s">
        <v>1184</v>
      </c>
      <c r="C12" s="21">
        <v>97.047902300996</v>
      </c>
      <c r="D12" s="15">
        <v>-1.0640081350132817</v>
      </c>
      <c r="E12" s="15">
        <v>100.35379644980712</v>
      </c>
      <c r="F12" s="15">
        <v>3.4064560597691411</v>
      </c>
      <c r="G12" s="15">
        <v>100.51070470585917</v>
      </c>
      <c r="H12" s="15">
        <v>0.15635507733932741</v>
      </c>
      <c r="I12" s="15">
        <v>100.95527794094788</v>
      </c>
      <c r="J12" s="15">
        <v>0.44231431506698016</v>
      </c>
      <c r="K12" s="15">
        <v>100</v>
      </c>
      <c r="L12" s="15">
        <f t="shared" si="0"/>
        <v>-0.94623873108116641</v>
      </c>
      <c r="M12" s="314" t="s">
        <v>1197</v>
      </c>
      <c r="N12" s="41"/>
      <c r="O12" s="42"/>
      <c r="P12" s="42"/>
      <c r="Q12" s="42"/>
      <c r="R12" s="42"/>
      <c r="S12" s="42"/>
      <c r="T12" s="42"/>
      <c r="U12" s="42"/>
      <c r="V12" s="42"/>
      <c r="W12" s="43"/>
    </row>
    <row r="13" spans="1:27" s="44" customFormat="1" ht="19.5" customHeight="1" x14ac:dyDescent="0.2">
      <c r="A13" s="276" t="s">
        <v>1094</v>
      </c>
      <c r="B13" s="46" t="s">
        <v>1185</v>
      </c>
      <c r="C13" s="15">
        <v>95.254083228526085</v>
      </c>
      <c r="D13" s="15">
        <v>8.7102034990096229</v>
      </c>
      <c r="E13" s="15">
        <v>96.252993515650232</v>
      </c>
      <c r="F13" s="15">
        <v>1.0486797555204532</v>
      </c>
      <c r="G13" s="15">
        <v>97.345415205644869</v>
      </c>
      <c r="H13" s="15">
        <v>1.1349482754705349</v>
      </c>
      <c r="I13" s="15">
        <v>98.918389343016386</v>
      </c>
      <c r="J13" s="15">
        <v>1.6158687433286616</v>
      </c>
      <c r="K13" s="15">
        <v>100</v>
      </c>
      <c r="L13" s="15">
        <f t="shared" si="0"/>
        <v>1.0934373923466865</v>
      </c>
      <c r="M13" s="314" t="s">
        <v>1198</v>
      </c>
      <c r="N13" s="41"/>
      <c r="O13" s="42"/>
      <c r="P13" s="42"/>
      <c r="Q13" s="42"/>
      <c r="R13" s="42"/>
      <c r="S13" s="42"/>
      <c r="T13" s="42"/>
      <c r="U13" s="42"/>
      <c r="V13" s="42"/>
      <c r="W13" s="43"/>
    </row>
    <row r="14" spans="1:27" s="44" customFormat="1" ht="19.5" customHeight="1" x14ac:dyDescent="0.2">
      <c r="A14" s="276" t="s">
        <v>1095</v>
      </c>
      <c r="B14" s="46" t="s">
        <v>1186</v>
      </c>
      <c r="C14" s="15">
        <v>100.85833166976562</v>
      </c>
      <c r="D14" s="15">
        <v>-2.8586081538340977</v>
      </c>
      <c r="E14" s="15">
        <v>99.853621285676113</v>
      </c>
      <c r="F14" s="15">
        <v>-0.99616002709539941</v>
      </c>
      <c r="G14" s="15">
        <v>99.059154649465896</v>
      </c>
      <c r="H14" s="15">
        <v>-0.79563127103551778</v>
      </c>
      <c r="I14" s="15">
        <v>98.955031426950541</v>
      </c>
      <c r="J14" s="15">
        <v>-0.10511216543672219</v>
      </c>
      <c r="K14" s="15">
        <v>99.999999999999986</v>
      </c>
      <c r="L14" s="15">
        <f t="shared" si="0"/>
        <v>1.0560034775198375</v>
      </c>
      <c r="M14" s="314" t="s">
        <v>1199</v>
      </c>
      <c r="N14" s="41"/>
      <c r="O14" s="42"/>
      <c r="P14" s="42"/>
      <c r="Q14" s="42"/>
      <c r="R14" s="42"/>
      <c r="S14" s="42"/>
      <c r="T14" s="42"/>
      <c r="U14" s="42"/>
      <c r="V14" s="42"/>
      <c r="W14" s="43"/>
    </row>
    <row r="15" spans="1:27" s="44" customFormat="1" ht="19.5" customHeight="1" x14ac:dyDescent="0.2">
      <c r="A15" s="276" t="s">
        <v>1096</v>
      </c>
      <c r="B15" s="46" t="s">
        <v>1187</v>
      </c>
      <c r="C15" s="15">
        <v>102.12403830307689</v>
      </c>
      <c r="D15" s="15">
        <v>-2.5692304880354726</v>
      </c>
      <c r="E15" s="15">
        <v>99.981951104429456</v>
      </c>
      <c r="F15" s="15">
        <v>-2.0975347569886367</v>
      </c>
      <c r="G15" s="15">
        <v>98.626084037481135</v>
      </c>
      <c r="H15" s="15">
        <v>-1.3561118301563653</v>
      </c>
      <c r="I15" s="15">
        <v>98.926815369773408</v>
      </c>
      <c r="J15" s="15">
        <v>0.30492068627401636</v>
      </c>
      <c r="K15" s="15">
        <v>99.999999999999986</v>
      </c>
      <c r="L15" s="15">
        <f t="shared" si="0"/>
        <v>1.0848268249768154</v>
      </c>
      <c r="M15" s="314" t="s">
        <v>1200</v>
      </c>
      <c r="N15" s="41"/>
      <c r="O15" s="42"/>
      <c r="P15" s="42"/>
      <c r="Q15" s="42"/>
      <c r="R15" s="42"/>
      <c r="S15" s="42"/>
      <c r="T15" s="42"/>
      <c r="U15" s="42"/>
      <c r="V15" s="42"/>
      <c r="W15" s="43"/>
    </row>
    <row r="16" spans="1:27" s="44" customFormat="1" ht="19.5" customHeight="1" x14ac:dyDescent="0.2">
      <c r="A16" s="276" t="s">
        <v>1097</v>
      </c>
      <c r="B16" s="46" t="s">
        <v>1188</v>
      </c>
      <c r="C16" s="15">
        <v>94.962450011236299</v>
      </c>
      <c r="D16" s="15">
        <v>-1.7485002112874781</v>
      </c>
      <c r="E16" s="15">
        <v>96.962108584041445</v>
      </c>
      <c r="F16" s="15">
        <v>2.1057360804913401</v>
      </c>
      <c r="G16" s="15">
        <v>96.590364769326513</v>
      </c>
      <c r="H16" s="15">
        <v>-0.38339081125975838</v>
      </c>
      <c r="I16" s="15">
        <v>98.502352408744244</v>
      </c>
      <c r="J16" s="15">
        <v>1.9794807111287724</v>
      </c>
      <c r="K16" s="15">
        <v>100.00000000000001</v>
      </c>
      <c r="L16" s="15">
        <f t="shared" si="0"/>
        <v>1.5204180962512908</v>
      </c>
      <c r="M16" s="314" t="s">
        <v>1201</v>
      </c>
      <c r="N16" s="41"/>
      <c r="O16" s="42"/>
      <c r="P16" s="42"/>
      <c r="Q16" s="42"/>
      <c r="R16" s="42"/>
      <c r="S16" s="42"/>
      <c r="T16" s="42"/>
      <c r="U16" s="42"/>
      <c r="V16" s="42"/>
      <c r="W16" s="43"/>
    </row>
    <row r="17" spans="1:27" s="44" customFormat="1" ht="19.5" customHeight="1" x14ac:dyDescent="0.2">
      <c r="A17" s="276" t="s">
        <v>1142</v>
      </c>
      <c r="B17" s="46" t="s">
        <v>43</v>
      </c>
      <c r="C17" s="15">
        <v>93.980933258262098</v>
      </c>
      <c r="D17" s="15">
        <v>4.8345710471210168E-2</v>
      </c>
      <c r="E17" s="15">
        <v>98.663790235000192</v>
      </c>
      <c r="F17" s="15">
        <v>4.9827734354046953</v>
      </c>
      <c r="G17" s="15">
        <v>101.71067430730862</v>
      </c>
      <c r="H17" s="15">
        <v>3.0881482102514752</v>
      </c>
      <c r="I17" s="15">
        <v>101.08641994345398</v>
      </c>
      <c r="J17" s="15">
        <v>-0.61375501451156822</v>
      </c>
      <c r="K17" s="15">
        <v>100.00000000000001</v>
      </c>
      <c r="L17" s="15">
        <f t="shared" si="0"/>
        <v>-1.0747437134104558</v>
      </c>
      <c r="M17" s="314" t="s">
        <v>1202</v>
      </c>
      <c r="N17" s="41"/>
      <c r="O17" s="42"/>
      <c r="P17" s="42"/>
      <c r="Q17" s="42"/>
      <c r="R17" s="42"/>
      <c r="S17" s="42"/>
      <c r="T17" s="42"/>
      <c r="U17" s="42"/>
      <c r="V17" s="42"/>
      <c r="W17" s="43"/>
    </row>
    <row r="18" spans="1:27" s="44" customFormat="1" ht="19.5" customHeight="1" x14ac:dyDescent="0.2">
      <c r="A18" s="276" t="s">
        <v>1143</v>
      </c>
      <c r="B18" s="46" t="s">
        <v>1189</v>
      </c>
      <c r="C18" s="21">
        <v>93.515476939769897</v>
      </c>
      <c r="D18" s="15">
        <v>4.5179974830009968</v>
      </c>
      <c r="E18" s="15">
        <v>95.639469639500192</v>
      </c>
      <c r="F18" s="15">
        <v>2.2712739850520052</v>
      </c>
      <c r="G18" s="15">
        <v>98.497499462262965</v>
      </c>
      <c r="H18" s="15">
        <v>2.9883371724411774</v>
      </c>
      <c r="I18" s="15">
        <v>98.904509379120995</v>
      </c>
      <c r="J18" s="15">
        <v>0.41321852745505794</v>
      </c>
      <c r="K18" s="15">
        <v>100</v>
      </c>
      <c r="L18" s="15">
        <f t="shared" si="0"/>
        <v>1.1076245438716796</v>
      </c>
      <c r="M18" s="314" t="s">
        <v>1203</v>
      </c>
      <c r="N18" s="41"/>
      <c r="O18" s="42"/>
      <c r="P18" s="42"/>
      <c r="Q18" s="42"/>
      <c r="R18" s="42"/>
      <c r="S18" s="42"/>
      <c r="T18" s="42"/>
      <c r="U18" s="42"/>
      <c r="V18" s="42"/>
      <c r="W18" s="43"/>
    </row>
    <row r="19" spans="1:27" s="44" customFormat="1" ht="19.5" customHeight="1" x14ac:dyDescent="0.2">
      <c r="A19" s="276"/>
      <c r="B19" s="46" t="s">
        <v>1209</v>
      </c>
      <c r="C19" s="21">
        <v>96.24828478922673</v>
      </c>
      <c r="D19" s="15">
        <v>8.5514599035325887</v>
      </c>
      <c r="E19" s="15">
        <v>97.236070589586333</v>
      </c>
      <c r="F19" s="15">
        <v>1.0262892502684622</v>
      </c>
      <c r="G19" s="15">
        <v>97.319957027834263</v>
      </c>
      <c r="H19" s="15">
        <v>8.6270905168504441E-2</v>
      </c>
      <c r="I19" s="15">
        <v>98.881814228299106</v>
      </c>
      <c r="J19" s="15">
        <v>1.6048683622190083</v>
      </c>
      <c r="K19" s="15">
        <v>100</v>
      </c>
      <c r="L19" s="15">
        <f t="shared" si="0"/>
        <v>1.1308305581036535</v>
      </c>
      <c r="M19" s="314" t="s">
        <v>1210</v>
      </c>
      <c r="N19" s="41"/>
      <c r="O19" s="42"/>
      <c r="P19" s="42"/>
      <c r="Q19" s="42"/>
      <c r="R19" s="42"/>
      <c r="S19" s="42"/>
      <c r="T19" s="42"/>
      <c r="U19" s="42"/>
      <c r="V19" s="42"/>
      <c r="W19" s="43"/>
    </row>
    <row r="20" spans="1:27" s="44" customFormat="1" ht="19.5" customHeight="1" x14ac:dyDescent="0.2">
      <c r="A20" s="276" t="s">
        <v>1144</v>
      </c>
      <c r="B20" s="45" t="s">
        <v>1191</v>
      </c>
      <c r="C20" s="21" t="s">
        <v>81</v>
      </c>
      <c r="D20" s="15" t="s">
        <v>81</v>
      </c>
      <c r="E20" s="15" t="s">
        <v>81</v>
      </c>
      <c r="F20" s="15" t="s">
        <v>81</v>
      </c>
      <c r="G20" s="15" t="s">
        <v>81</v>
      </c>
      <c r="H20" s="15" t="s">
        <v>81</v>
      </c>
      <c r="I20" s="15" t="s">
        <v>81</v>
      </c>
      <c r="J20" s="15" t="s">
        <v>81</v>
      </c>
      <c r="K20" s="15">
        <v>100</v>
      </c>
      <c r="L20" s="16" t="s">
        <v>81</v>
      </c>
      <c r="M20" s="314" t="s">
        <v>1204</v>
      </c>
      <c r="N20" s="41"/>
      <c r="O20" s="42"/>
      <c r="P20" s="42"/>
      <c r="Q20" s="42"/>
      <c r="R20" s="42"/>
      <c r="S20" s="42"/>
      <c r="T20" s="42"/>
      <c r="U20" s="42"/>
      <c r="V20" s="42"/>
      <c r="W20" s="43"/>
    </row>
    <row r="21" spans="1:27" s="44" customFormat="1" ht="44.25" customHeight="1" x14ac:dyDescent="0.2">
      <c r="A21" s="276" t="s">
        <v>1208</v>
      </c>
      <c r="B21" s="45" t="s">
        <v>1192</v>
      </c>
      <c r="C21" s="21" t="s">
        <v>81</v>
      </c>
      <c r="D21" s="15" t="s">
        <v>81</v>
      </c>
      <c r="E21" s="15" t="s">
        <v>81</v>
      </c>
      <c r="F21" s="15" t="s">
        <v>81</v>
      </c>
      <c r="G21" s="15" t="s">
        <v>81</v>
      </c>
      <c r="H21" s="15" t="s">
        <v>81</v>
      </c>
      <c r="I21" s="15" t="s">
        <v>81</v>
      </c>
      <c r="J21" s="15" t="s">
        <v>81</v>
      </c>
      <c r="K21" s="15">
        <v>100</v>
      </c>
      <c r="L21" s="16" t="s">
        <v>81</v>
      </c>
      <c r="M21" s="314" t="s">
        <v>1205</v>
      </c>
      <c r="N21" s="41"/>
      <c r="O21" s="42"/>
      <c r="P21" s="42"/>
      <c r="Q21" s="42"/>
      <c r="R21" s="42"/>
      <c r="S21" s="42"/>
      <c r="T21" s="42"/>
      <c r="U21" s="42"/>
      <c r="V21" s="42"/>
      <c r="W21" s="43"/>
    </row>
    <row r="22" spans="1:27" s="57" customFormat="1" ht="19.5" customHeight="1" x14ac:dyDescent="0.2">
      <c r="A22" s="277"/>
      <c r="B22" s="50" t="s">
        <v>51</v>
      </c>
      <c r="C22" s="51">
        <v>98.788241016543239</v>
      </c>
      <c r="D22" s="52">
        <v>1.7329851003746484</v>
      </c>
      <c r="E22" s="52">
        <v>100.2025047941962</v>
      </c>
      <c r="F22" s="52">
        <v>1.4316114581047543</v>
      </c>
      <c r="G22" s="52">
        <v>99.982954487909296</v>
      </c>
      <c r="H22" s="52">
        <v>-0.21910660490756584</v>
      </c>
      <c r="I22" s="52">
        <v>100.19531394277494</v>
      </c>
      <c r="J22" s="52">
        <v>0.21239565879334066</v>
      </c>
      <c r="K22" s="52">
        <v>99.999999999999986</v>
      </c>
      <c r="L22" s="52">
        <f>K22/I22*100-100</f>
        <v>-0.19493321103470862</v>
      </c>
      <c r="M22" s="53" t="s">
        <v>1206</v>
      </c>
      <c r="N22" s="54"/>
      <c r="O22" s="55"/>
      <c r="P22" s="55"/>
      <c r="Q22" s="55"/>
      <c r="R22" s="55"/>
      <c r="S22" s="55"/>
      <c r="T22" s="55"/>
      <c r="U22" s="55"/>
      <c r="V22" s="55"/>
      <c r="W22" s="56"/>
    </row>
    <row r="23" spans="1:27" ht="16.5" customHeight="1" x14ac:dyDescent="0.2">
      <c r="N23" s="58"/>
      <c r="O23" s="31"/>
      <c r="P23" s="31"/>
      <c r="Q23" s="31"/>
      <c r="R23" s="31"/>
      <c r="S23" s="31"/>
      <c r="T23" s="31"/>
      <c r="U23" s="31"/>
      <c r="V23" s="31"/>
      <c r="W23" s="31"/>
    </row>
    <row r="24" spans="1:27" ht="19.899999999999999" customHeight="1" x14ac:dyDescent="0.2">
      <c r="A24" s="376" t="s">
        <v>1327</v>
      </c>
      <c r="B24" s="376"/>
      <c r="C24" s="376"/>
      <c r="D24" s="376"/>
      <c r="E24" s="376"/>
      <c r="F24" s="376"/>
      <c r="G24" s="376"/>
      <c r="H24" s="376"/>
      <c r="I24" s="376"/>
      <c r="J24" s="376"/>
      <c r="K24" s="376"/>
      <c r="L24" s="376"/>
      <c r="M24" s="376"/>
      <c r="N24" s="26"/>
      <c r="O24" s="26"/>
      <c r="P24" s="26"/>
      <c r="Q24" s="26"/>
      <c r="R24" s="26"/>
      <c r="S24" s="26"/>
      <c r="T24" s="26"/>
      <c r="U24" s="26"/>
      <c r="V24" s="26"/>
      <c r="W24" s="26"/>
    </row>
    <row r="25" spans="1:27" ht="19.899999999999999" customHeight="1" x14ac:dyDescent="0.2">
      <c r="A25" s="377" t="s">
        <v>1328</v>
      </c>
      <c r="B25" s="377"/>
      <c r="C25" s="377"/>
      <c r="D25" s="377"/>
      <c r="E25" s="377"/>
      <c r="F25" s="377"/>
      <c r="G25" s="377"/>
      <c r="H25" s="377"/>
      <c r="I25" s="377"/>
      <c r="J25" s="377"/>
      <c r="K25" s="377"/>
      <c r="L25" s="377"/>
      <c r="M25" s="377"/>
      <c r="N25" s="29"/>
      <c r="O25" s="29"/>
      <c r="P25" s="29"/>
      <c r="Q25" s="29"/>
      <c r="R25" s="29"/>
      <c r="S25" s="29"/>
      <c r="T25" s="29"/>
      <c r="U25" s="29"/>
      <c r="V25" s="29"/>
      <c r="W25" s="29"/>
    </row>
    <row r="26" spans="1:27" ht="19.899999999999999" customHeight="1" x14ac:dyDescent="0.2">
      <c r="A26" s="376" t="s">
        <v>1179</v>
      </c>
      <c r="B26" s="376"/>
      <c r="C26" s="376"/>
      <c r="D26" s="376"/>
      <c r="E26" s="376"/>
      <c r="F26" s="376"/>
      <c r="G26" s="376"/>
      <c r="H26" s="376"/>
      <c r="I26" s="376"/>
      <c r="J26" s="376"/>
      <c r="K26" s="376"/>
      <c r="L26" s="376"/>
      <c r="M26" s="376"/>
      <c r="N26" s="29"/>
      <c r="O26" s="29"/>
      <c r="P26" s="29"/>
      <c r="Q26" s="29"/>
      <c r="R26" s="29"/>
      <c r="S26" s="29"/>
      <c r="T26" s="29"/>
      <c r="U26" s="29"/>
      <c r="V26" s="29"/>
      <c r="W26" s="29"/>
    </row>
    <row r="27" spans="1:27" s="30" customFormat="1" ht="4.9000000000000004" customHeight="1" x14ac:dyDescent="0.2">
      <c r="A27" s="273"/>
      <c r="N27" s="58"/>
      <c r="O27" s="31"/>
      <c r="P27" s="31"/>
      <c r="Q27" s="31"/>
      <c r="R27" s="31"/>
      <c r="S27" s="31"/>
      <c r="T27" s="31"/>
      <c r="U27" s="31"/>
      <c r="V27" s="31"/>
      <c r="W27" s="31"/>
    </row>
    <row r="28" spans="1:27" s="31" customFormat="1" ht="19.899999999999999" customHeight="1" x14ac:dyDescent="0.2">
      <c r="A28" s="378" t="s">
        <v>1207</v>
      </c>
      <c r="B28" s="381" t="s">
        <v>37</v>
      </c>
      <c r="C28" s="371">
        <v>2019</v>
      </c>
      <c r="D28" s="372"/>
      <c r="E28" s="371">
        <v>2020</v>
      </c>
      <c r="F28" s="372"/>
      <c r="G28" s="371">
        <v>2021</v>
      </c>
      <c r="H28" s="372"/>
      <c r="I28" s="371">
        <v>2022</v>
      </c>
      <c r="J28" s="372"/>
      <c r="K28" s="371">
        <v>2023</v>
      </c>
      <c r="L28" s="372"/>
      <c r="M28" s="373" t="s">
        <v>38</v>
      </c>
    </row>
    <row r="29" spans="1:27" s="31" customFormat="1" ht="19.899999999999999" customHeight="1" x14ac:dyDescent="0.2">
      <c r="A29" s="379"/>
      <c r="B29" s="382"/>
      <c r="C29" s="33" t="s">
        <v>39</v>
      </c>
      <c r="D29" s="33" t="s">
        <v>40</v>
      </c>
      <c r="E29" s="33" t="s">
        <v>39</v>
      </c>
      <c r="F29" s="33" t="s">
        <v>40</v>
      </c>
      <c r="G29" s="33" t="s">
        <v>39</v>
      </c>
      <c r="H29" s="33" t="s">
        <v>40</v>
      </c>
      <c r="I29" s="33" t="s">
        <v>39</v>
      </c>
      <c r="J29" s="33" t="s">
        <v>40</v>
      </c>
      <c r="K29" s="33" t="s">
        <v>39</v>
      </c>
      <c r="L29" s="33" t="s">
        <v>40</v>
      </c>
      <c r="M29" s="374"/>
    </row>
    <row r="30" spans="1:27" s="31" customFormat="1" ht="35.25" customHeight="1" x14ac:dyDescent="0.2">
      <c r="A30" s="380"/>
      <c r="B30" s="383"/>
      <c r="C30" s="36" t="s">
        <v>41</v>
      </c>
      <c r="D30" s="36" t="s">
        <v>42</v>
      </c>
      <c r="E30" s="36" t="s">
        <v>41</v>
      </c>
      <c r="F30" s="36" t="s">
        <v>42</v>
      </c>
      <c r="G30" s="36" t="s">
        <v>41</v>
      </c>
      <c r="H30" s="36" t="s">
        <v>42</v>
      </c>
      <c r="I30" s="36" t="s">
        <v>41</v>
      </c>
      <c r="J30" s="36" t="s">
        <v>42</v>
      </c>
      <c r="K30" s="36" t="s">
        <v>41</v>
      </c>
      <c r="L30" s="36" t="s">
        <v>42</v>
      </c>
      <c r="M30" s="375"/>
    </row>
    <row r="31" spans="1:27" s="44" customFormat="1" ht="18" customHeight="1" x14ac:dyDescent="0.2">
      <c r="A31" s="276" t="s">
        <v>1089</v>
      </c>
      <c r="B31" s="39" t="s">
        <v>1180</v>
      </c>
      <c r="C31" s="40">
        <v>103.3274748267837</v>
      </c>
      <c r="D31" s="12">
        <v>3.3274748267836998</v>
      </c>
      <c r="E31" s="12">
        <v>100.78055525269849</v>
      </c>
      <c r="F31" s="12">
        <v>-2.4649006262417856</v>
      </c>
      <c r="G31" s="12">
        <v>101.64392385813505</v>
      </c>
      <c r="H31" s="12">
        <v>0.85668173118489221</v>
      </c>
      <c r="I31" s="12">
        <v>108.49159968183704</v>
      </c>
      <c r="J31" s="12">
        <v>6.7369258916640575</v>
      </c>
      <c r="K31" s="12">
        <v>115.37399659284974</v>
      </c>
      <c r="L31" s="13">
        <f>K31/I31*100-100</f>
        <v>6.3437141043141168</v>
      </c>
      <c r="M31" s="313" t="s">
        <v>1193</v>
      </c>
      <c r="N31" s="43"/>
      <c r="O31" s="43"/>
      <c r="P31" s="43"/>
      <c r="Q31" s="43"/>
      <c r="R31" s="43"/>
      <c r="S31" s="43"/>
      <c r="T31" s="43"/>
      <c r="U31" s="43"/>
      <c r="V31" s="43"/>
      <c r="W31" s="43"/>
      <c r="Z31" s="365"/>
      <c r="AA31" s="366"/>
    </row>
    <row r="32" spans="1:27" s="44" customFormat="1" ht="17.25" customHeight="1" x14ac:dyDescent="0.2">
      <c r="A32" s="276" t="s">
        <v>1090</v>
      </c>
      <c r="B32" s="46" t="s">
        <v>1181</v>
      </c>
      <c r="C32" s="21">
        <v>101.36167523902219</v>
      </c>
      <c r="D32" s="15">
        <v>1.3616752390221762</v>
      </c>
      <c r="E32" s="15">
        <v>101.95707347652751</v>
      </c>
      <c r="F32" s="15">
        <v>0.58739976041368891</v>
      </c>
      <c r="G32" s="15">
        <v>102.14638509303474</v>
      </c>
      <c r="H32" s="15">
        <v>0.18567776619325116</v>
      </c>
      <c r="I32" s="15">
        <v>105.68914960669998</v>
      </c>
      <c r="J32" s="15">
        <v>3.468320988979201</v>
      </c>
      <c r="K32" s="15">
        <v>113.18800514932134</v>
      </c>
      <c r="L32" s="15">
        <f t="shared" ref="L32:L44" si="1">K32/I32*100-100</f>
        <v>7.0951990535705676</v>
      </c>
      <c r="M32" s="314" t="s">
        <v>1194</v>
      </c>
      <c r="N32" s="43"/>
      <c r="O32" s="43"/>
      <c r="P32" s="43"/>
      <c r="Q32" s="43"/>
      <c r="R32" s="43"/>
      <c r="S32" s="43"/>
      <c r="T32" s="43"/>
      <c r="U32" s="43"/>
      <c r="V32" s="43"/>
      <c r="W32" s="43"/>
      <c r="Z32" s="365"/>
      <c r="AA32" s="366"/>
    </row>
    <row r="33" spans="1:23" s="44" customFormat="1" ht="18" customHeight="1" x14ac:dyDescent="0.2">
      <c r="A33" s="276" t="s">
        <v>1091</v>
      </c>
      <c r="B33" s="46" t="s">
        <v>1182</v>
      </c>
      <c r="C33" s="21">
        <v>97.370592559172891</v>
      </c>
      <c r="D33" s="15">
        <v>-2.6294074408271086</v>
      </c>
      <c r="E33" s="15">
        <v>94.130553077748559</v>
      </c>
      <c r="F33" s="15">
        <v>-3.327533905532448</v>
      </c>
      <c r="G33" s="15">
        <v>93.56217175137725</v>
      </c>
      <c r="H33" s="15">
        <v>-0.60382235925231953</v>
      </c>
      <c r="I33" s="15">
        <v>96.767327948177822</v>
      </c>
      <c r="J33" s="15">
        <v>3.4256966643716282</v>
      </c>
      <c r="K33" s="15">
        <v>98.390025980916903</v>
      </c>
      <c r="L33" s="15">
        <f t="shared" si="1"/>
        <v>1.6769069345472474</v>
      </c>
      <c r="M33" s="314" t="s">
        <v>1195</v>
      </c>
      <c r="N33" s="43"/>
      <c r="O33" s="43"/>
      <c r="P33" s="43"/>
      <c r="Q33" s="43"/>
      <c r="R33" s="43"/>
      <c r="S33" s="43"/>
      <c r="T33" s="43"/>
      <c r="U33" s="43"/>
      <c r="V33" s="43"/>
      <c r="W33" s="43"/>
    </row>
    <row r="34" spans="1:23" s="44" customFormat="1" ht="28.5" customHeight="1" x14ac:dyDescent="0.2">
      <c r="A34" s="276" t="s">
        <v>1092</v>
      </c>
      <c r="B34" s="46" t="s">
        <v>1183</v>
      </c>
      <c r="C34" s="60">
        <v>99.864409478711408</v>
      </c>
      <c r="D34" s="48">
        <v>-0.13559052128860571</v>
      </c>
      <c r="E34" s="48">
        <v>100.49742975484149</v>
      </c>
      <c r="F34" s="15">
        <v>0.633879756996933</v>
      </c>
      <c r="G34" s="48">
        <v>104.16471875437395</v>
      </c>
      <c r="H34" s="15">
        <v>3.6491371057733772</v>
      </c>
      <c r="I34" s="48">
        <v>107.01778391275117</v>
      </c>
      <c r="J34" s="15">
        <v>2.7389937711106427</v>
      </c>
      <c r="K34" s="15">
        <v>112.93585550879079</v>
      </c>
      <c r="L34" s="15">
        <f t="shared" si="1"/>
        <v>5.5299889230228132</v>
      </c>
      <c r="M34" s="314" t="s">
        <v>1196</v>
      </c>
      <c r="N34" s="43"/>
      <c r="O34" s="43"/>
      <c r="P34" s="43"/>
      <c r="Q34" s="43"/>
      <c r="R34" s="43"/>
      <c r="S34" s="43"/>
      <c r="T34" s="43"/>
      <c r="U34" s="43"/>
      <c r="V34" s="43"/>
      <c r="W34" s="43"/>
    </row>
    <row r="35" spans="1:23" s="44" customFormat="1" ht="36.75" customHeight="1" x14ac:dyDescent="0.2">
      <c r="A35" s="276" t="s">
        <v>1093</v>
      </c>
      <c r="B35" s="46" t="s">
        <v>1184</v>
      </c>
      <c r="C35" s="21">
        <v>98.89359532917365</v>
      </c>
      <c r="D35" s="15">
        <v>-1.1064046708263504</v>
      </c>
      <c r="E35" s="15">
        <v>97.896006191021186</v>
      </c>
      <c r="F35" s="15">
        <v>-1.0087499952164904</v>
      </c>
      <c r="G35" s="15">
        <v>100.03146650650756</v>
      </c>
      <c r="H35" s="15">
        <v>2.1813559087584338</v>
      </c>
      <c r="I35" s="15">
        <v>103.33236644687048</v>
      </c>
      <c r="J35" s="15">
        <v>3.299861589201214</v>
      </c>
      <c r="K35" s="15">
        <v>104.41709485241448</v>
      </c>
      <c r="L35" s="15">
        <f t="shared" si="1"/>
        <v>1.0497469891021183</v>
      </c>
      <c r="M35" s="314" t="s">
        <v>1197</v>
      </c>
      <c r="N35" s="43"/>
      <c r="O35" s="43"/>
      <c r="P35" s="43"/>
      <c r="Q35" s="43"/>
      <c r="R35" s="43"/>
      <c r="S35" s="43"/>
      <c r="T35" s="43"/>
      <c r="U35" s="43"/>
      <c r="V35" s="43"/>
      <c r="W35" s="43"/>
    </row>
    <row r="36" spans="1:23" s="44" customFormat="1" ht="19.5" customHeight="1" x14ac:dyDescent="0.2">
      <c r="A36" s="276" t="s">
        <v>1094</v>
      </c>
      <c r="B36" s="46" t="s">
        <v>1185</v>
      </c>
      <c r="C36" s="21">
        <v>99.032730686924438</v>
      </c>
      <c r="D36" s="15">
        <v>-0.96726931307556185</v>
      </c>
      <c r="E36" s="15">
        <v>99.258405291699674</v>
      </c>
      <c r="F36" s="15">
        <v>0.22787880654190928</v>
      </c>
      <c r="G36" s="15">
        <v>98.84379046592187</v>
      </c>
      <c r="H36" s="15">
        <v>-0.41771256001881341</v>
      </c>
      <c r="I36" s="15">
        <v>100.11924149570741</v>
      </c>
      <c r="J36" s="15">
        <v>1.2903704155551026</v>
      </c>
      <c r="K36" s="15">
        <v>101.85121848883716</v>
      </c>
      <c r="L36" s="15">
        <f t="shared" si="1"/>
        <v>1.7299142175423015</v>
      </c>
      <c r="M36" s="314" t="s">
        <v>1198</v>
      </c>
      <c r="N36" s="43"/>
      <c r="O36" s="43"/>
      <c r="P36" s="43"/>
      <c r="Q36" s="43"/>
      <c r="R36" s="43"/>
      <c r="S36" s="43"/>
      <c r="T36" s="43"/>
      <c r="U36" s="43"/>
      <c r="V36" s="43"/>
      <c r="W36" s="43"/>
    </row>
    <row r="37" spans="1:23" s="44" customFormat="1" ht="19.5" customHeight="1" x14ac:dyDescent="0.2">
      <c r="A37" s="276" t="s">
        <v>1095</v>
      </c>
      <c r="B37" s="46" t="s">
        <v>1186</v>
      </c>
      <c r="C37" s="21">
        <v>99.388799302049904</v>
      </c>
      <c r="D37" s="15">
        <v>-0.61120069795008192</v>
      </c>
      <c r="E37" s="15">
        <v>97.509377621023987</v>
      </c>
      <c r="F37" s="15">
        <v>-1.8909793600727767</v>
      </c>
      <c r="G37" s="15">
        <v>101.78598182677679</v>
      </c>
      <c r="H37" s="15">
        <v>4.3858388906696604</v>
      </c>
      <c r="I37" s="15">
        <v>104.88967547998006</v>
      </c>
      <c r="J37" s="15">
        <v>3.049234872524238</v>
      </c>
      <c r="K37" s="15">
        <v>115.47470745593175</v>
      </c>
      <c r="L37" s="15">
        <f t="shared" si="1"/>
        <v>10.091586161854437</v>
      </c>
      <c r="M37" s="314" t="s">
        <v>1199</v>
      </c>
      <c r="N37" s="43"/>
      <c r="O37" s="43"/>
      <c r="P37" s="43"/>
      <c r="Q37" s="43"/>
      <c r="R37" s="43"/>
      <c r="S37" s="43"/>
      <c r="T37" s="43"/>
      <c r="U37" s="43"/>
      <c r="V37" s="43"/>
      <c r="W37" s="43"/>
    </row>
    <row r="38" spans="1:23" s="44" customFormat="1" ht="18.75" customHeight="1" x14ac:dyDescent="0.2">
      <c r="A38" s="276" t="s">
        <v>1096</v>
      </c>
      <c r="B38" s="46" t="s">
        <v>1187</v>
      </c>
      <c r="C38" s="21">
        <v>96.924968630593284</v>
      </c>
      <c r="D38" s="15">
        <v>-3.0750313694067017</v>
      </c>
      <c r="E38" s="15">
        <v>94.454278000178817</v>
      </c>
      <c r="F38" s="15">
        <v>-2.5490755017222853</v>
      </c>
      <c r="G38" s="15">
        <v>94.027989969134111</v>
      </c>
      <c r="H38" s="15">
        <v>-0.45131680647000394</v>
      </c>
      <c r="I38" s="15">
        <v>95.82309793006965</v>
      </c>
      <c r="J38" s="15">
        <v>1.9091208495734264</v>
      </c>
      <c r="K38" s="15">
        <v>96.238098065924461</v>
      </c>
      <c r="L38" s="15">
        <f t="shared" si="1"/>
        <v>0.43308987584357794</v>
      </c>
      <c r="M38" s="314" t="s">
        <v>1200</v>
      </c>
      <c r="N38" s="43"/>
      <c r="O38" s="43"/>
      <c r="P38" s="43"/>
      <c r="Q38" s="43"/>
      <c r="R38" s="43"/>
      <c r="S38" s="43"/>
      <c r="T38" s="43"/>
      <c r="U38" s="43"/>
      <c r="V38" s="43"/>
      <c r="W38" s="43"/>
    </row>
    <row r="39" spans="1:23" s="44" customFormat="1" ht="18" customHeight="1" x14ac:dyDescent="0.2">
      <c r="A39" s="276" t="s">
        <v>1097</v>
      </c>
      <c r="B39" s="46" t="s">
        <v>1188</v>
      </c>
      <c r="C39" s="21">
        <v>112.33316066659934</v>
      </c>
      <c r="D39" s="15">
        <v>12.333160666599326</v>
      </c>
      <c r="E39" s="15">
        <v>116.27745071326474</v>
      </c>
      <c r="F39" s="15">
        <v>3.5112428273712482</v>
      </c>
      <c r="G39" s="15">
        <v>117.76416690177598</v>
      </c>
      <c r="H39" s="15">
        <v>1.2785937250872763</v>
      </c>
      <c r="I39" s="15">
        <v>123.74288876443035</v>
      </c>
      <c r="J39" s="15">
        <v>5.0768599820699905</v>
      </c>
      <c r="K39" s="15">
        <v>133.50276786433827</v>
      </c>
      <c r="L39" s="15">
        <f t="shared" si="1"/>
        <v>7.8872242254565634</v>
      </c>
      <c r="M39" s="314" t="s">
        <v>1201</v>
      </c>
      <c r="N39" s="43"/>
      <c r="O39" s="43"/>
      <c r="P39" s="43"/>
      <c r="Q39" s="43"/>
      <c r="R39" s="43"/>
      <c r="S39" s="43"/>
      <c r="T39" s="43"/>
      <c r="U39" s="43"/>
      <c r="V39" s="43"/>
      <c r="W39" s="43"/>
    </row>
    <row r="40" spans="1:23" s="44" customFormat="1" ht="18" customHeight="1" x14ac:dyDescent="0.2">
      <c r="A40" s="276" t="s">
        <v>1142</v>
      </c>
      <c r="B40" s="46" t="s">
        <v>43</v>
      </c>
      <c r="C40" s="21">
        <v>101.29268815185814</v>
      </c>
      <c r="D40" s="15">
        <v>1.2926881518581297</v>
      </c>
      <c r="E40" s="15">
        <v>101.12358479802616</v>
      </c>
      <c r="F40" s="15">
        <v>-0.16694527207971532</v>
      </c>
      <c r="G40" s="15">
        <v>100.72451872939816</v>
      </c>
      <c r="H40" s="15">
        <v>-0.39463204298488108</v>
      </c>
      <c r="I40" s="15">
        <v>103.89991366026025</v>
      </c>
      <c r="J40" s="15">
        <v>3.1525540860542378</v>
      </c>
      <c r="K40" s="15">
        <v>108.8035782105573</v>
      </c>
      <c r="L40" s="15">
        <f t="shared" si="1"/>
        <v>4.719604066593746</v>
      </c>
      <c r="M40" s="314" t="s">
        <v>1202</v>
      </c>
      <c r="N40" s="43"/>
      <c r="O40" s="43"/>
      <c r="P40" s="43"/>
      <c r="Q40" s="43"/>
      <c r="R40" s="43"/>
      <c r="S40" s="43"/>
      <c r="T40" s="43"/>
      <c r="U40" s="43"/>
      <c r="V40" s="43"/>
      <c r="W40" s="43"/>
    </row>
    <row r="41" spans="1:23" s="44" customFormat="1" ht="19.5" customHeight="1" x14ac:dyDescent="0.2">
      <c r="A41" s="276" t="s">
        <v>1143</v>
      </c>
      <c r="B41" s="46" t="s">
        <v>1189</v>
      </c>
      <c r="C41" s="21">
        <v>102.32735020228249</v>
      </c>
      <c r="D41" s="15">
        <v>2.3273502022825028</v>
      </c>
      <c r="E41" s="15">
        <v>103.36344109272301</v>
      </c>
      <c r="F41" s="15">
        <v>1.0125258676124673</v>
      </c>
      <c r="G41" s="15">
        <v>103.73555886525493</v>
      </c>
      <c r="H41" s="15">
        <v>0.36000907922377223</v>
      </c>
      <c r="I41" s="15">
        <v>110.64562684767162</v>
      </c>
      <c r="J41" s="15">
        <v>6.6612336772508058</v>
      </c>
      <c r="K41" s="15">
        <v>115.59993345381464</v>
      </c>
      <c r="L41" s="15">
        <f t="shared" si="1"/>
        <v>4.4776343605190476</v>
      </c>
      <c r="M41" s="314" t="s">
        <v>1203</v>
      </c>
      <c r="N41" s="43"/>
      <c r="O41" s="43"/>
      <c r="P41" s="43"/>
      <c r="Q41" s="43"/>
      <c r="R41" s="43"/>
      <c r="S41" s="43"/>
      <c r="T41" s="43"/>
      <c r="U41" s="43"/>
      <c r="V41" s="43"/>
      <c r="W41" s="43"/>
    </row>
    <row r="42" spans="1:23" s="44" customFormat="1" ht="18" customHeight="1" x14ac:dyDescent="0.2">
      <c r="A42" s="276"/>
      <c r="B42" s="45" t="s">
        <v>1209</v>
      </c>
      <c r="C42" s="21">
        <v>104.19349970668128</v>
      </c>
      <c r="D42" s="15">
        <v>4.1934997066812798</v>
      </c>
      <c r="E42" s="15">
        <v>106.40937371815643</v>
      </c>
      <c r="F42" s="15">
        <v>2.1266912213459932</v>
      </c>
      <c r="G42" s="15">
        <v>106.40846773386086</v>
      </c>
      <c r="H42" s="15">
        <v>-8.5141399100052695E-4</v>
      </c>
      <c r="I42" s="15">
        <v>107.31056649608756</v>
      </c>
      <c r="J42" s="15">
        <v>0.8477697136687965</v>
      </c>
      <c r="K42" s="15">
        <v>113.98700222815515</v>
      </c>
      <c r="L42" s="15">
        <f t="shared" si="1"/>
        <v>6.221601422923257</v>
      </c>
      <c r="M42" s="314" t="s">
        <v>1210</v>
      </c>
      <c r="N42" s="43"/>
      <c r="O42" s="43"/>
      <c r="P42" s="43"/>
      <c r="Q42" s="43"/>
      <c r="R42" s="43"/>
      <c r="S42" s="43"/>
      <c r="T42" s="43"/>
      <c r="U42" s="43"/>
      <c r="V42" s="43"/>
      <c r="W42" s="43"/>
    </row>
    <row r="43" spans="1:23" s="44" customFormat="1" ht="18.75" customHeight="1" x14ac:dyDescent="0.2">
      <c r="A43" s="276" t="s">
        <v>1144</v>
      </c>
      <c r="B43" s="45" t="s">
        <v>1191</v>
      </c>
      <c r="C43" s="15">
        <v>99.840768507622201</v>
      </c>
      <c r="D43" s="15" t="s">
        <v>81</v>
      </c>
      <c r="E43" s="15">
        <v>99.364574075524843</v>
      </c>
      <c r="F43" s="15">
        <v>-0.47695389289897605</v>
      </c>
      <c r="G43" s="15">
        <v>99.063510798598429</v>
      </c>
      <c r="H43" s="15">
        <v>-0.30298854468753689</v>
      </c>
      <c r="I43" s="15">
        <v>100.43920092369574</v>
      </c>
      <c r="J43" s="15">
        <v>1.3886951047940954</v>
      </c>
      <c r="K43" s="15">
        <v>104.18939503177086</v>
      </c>
      <c r="L43" s="15">
        <f t="shared" si="1"/>
        <v>3.7337952448707483</v>
      </c>
      <c r="M43" s="314" t="s">
        <v>1204</v>
      </c>
      <c r="N43" s="43"/>
      <c r="O43" s="43"/>
      <c r="P43" s="43"/>
      <c r="Q43" s="43"/>
      <c r="R43" s="43"/>
      <c r="S43" s="43"/>
      <c r="T43" s="43"/>
      <c r="U43" s="43"/>
      <c r="V43" s="43"/>
      <c r="W43" s="43"/>
    </row>
    <row r="44" spans="1:23" s="44" customFormat="1" ht="34.5" customHeight="1" x14ac:dyDescent="0.2">
      <c r="A44" s="276" t="s">
        <v>1208</v>
      </c>
      <c r="B44" s="45" t="s">
        <v>1192</v>
      </c>
      <c r="C44" s="15">
        <v>105.63781568464287</v>
      </c>
      <c r="D44" s="15" t="s">
        <v>81</v>
      </c>
      <c r="E44" s="15">
        <v>108.74696733928113</v>
      </c>
      <c r="F44" s="15">
        <v>2.9432184246595057</v>
      </c>
      <c r="G44" s="15">
        <v>108.84565904522246</v>
      </c>
      <c r="H44" s="15">
        <v>9.0753524770420313E-2</v>
      </c>
      <c r="I44" s="15">
        <v>109.59061151443517</v>
      </c>
      <c r="J44" s="15">
        <v>0.68441174020838957</v>
      </c>
      <c r="K44" s="15">
        <v>117.23802784227723</v>
      </c>
      <c r="L44" s="15">
        <f t="shared" si="1"/>
        <v>6.9781674015339803</v>
      </c>
      <c r="M44" s="314" t="s">
        <v>1205</v>
      </c>
      <c r="N44" s="43"/>
      <c r="O44" s="43"/>
      <c r="P44" s="43"/>
      <c r="Q44" s="43"/>
      <c r="R44" s="43"/>
      <c r="S44" s="43"/>
      <c r="T44" s="43"/>
      <c r="U44" s="43"/>
      <c r="V44" s="43"/>
      <c r="W44" s="43"/>
    </row>
    <row r="45" spans="1:23" s="57" customFormat="1" ht="17.25" customHeight="1" x14ac:dyDescent="0.2">
      <c r="A45" s="277"/>
      <c r="B45" s="50" t="s">
        <v>51</v>
      </c>
      <c r="C45" s="51">
        <v>101.58018333639394</v>
      </c>
      <c r="D45" s="52">
        <v>1.5801833363939579</v>
      </c>
      <c r="E45" s="52">
        <v>100.83360522801394</v>
      </c>
      <c r="F45" s="52">
        <v>-0.73496432459432981</v>
      </c>
      <c r="G45" s="52">
        <v>102.08087495405363</v>
      </c>
      <c r="H45" s="52">
        <v>1.2369583763461236</v>
      </c>
      <c r="I45" s="52">
        <v>105.90029324123655</v>
      </c>
      <c r="J45" s="52">
        <v>3.7415610797830965</v>
      </c>
      <c r="K45" s="52">
        <v>112.1172265242153</v>
      </c>
      <c r="L45" s="52">
        <f>K45/I45*100-100</f>
        <v>5.8705534165206075</v>
      </c>
      <c r="M45" s="53" t="s">
        <v>1206</v>
      </c>
      <c r="N45" s="56"/>
      <c r="O45" s="56"/>
      <c r="P45" s="56"/>
      <c r="Q45" s="56"/>
      <c r="R45" s="56"/>
      <c r="S45" s="56"/>
      <c r="T45" s="56"/>
      <c r="U45" s="56"/>
      <c r="V45" s="56"/>
      <c r="W45" s="56"/>
    </row>
    <row r="46" spans="1:23" ht="16.5" customHeight="1" x14ac:dyDescent="0.2">
      <c r="A46" s="367" t="s">
        <v>1166</v>
      </c>
      <c r="B46" s="367"/>
      <c r="C46" s="367"/>
      <c r="D46" s="367"/>
      <c r="E46" s="367"/>
      <c r="F46" s="367"/>
      <c r="G46" s="368" t="s">
        <v>1167</v>
      </c>
      <c r="H46" s="368"/>
      <c r="I46" s="368"/>
      <c r="J46" s="368"/>
      <c r="K46" s="368"/>
      <c r="L46" s="368"/>
      <c r="M46" s="368"/>
      <c r="N46" s="31"/>
      <c r="O46" s="31"/>
      <c r="P46" s="31"/>
      <c r="Q46" s="31"/>
      <c r="R46" s="31"/>
      <c r="S46" s="31"/>
      <c r="T46" s="31"/>
      <c r="U46" s="31"/>
      <c r="V46" s="31"/>
      <c r="W46" s="31"/>
    </row>
    <row r="47" spans="1:23" ht="78.75" customHeight="1" x14ac:dyDescent="0.2">
      <c r="A47" s="361" t="s">
        <v>1211</v>
      </c>
      <c r="B47" s="361"/>
      <c r="C47" s="361"/>
      <c r="D47" s="361"/>
      <c r="E47" s="361"/>
      <c r="F47" s="361"/>
      <c r="G47" s="369" t="s">
        <v>1225</v>
      </c>
      <c r="H47" s="369"/>
      <c r="I47" s="369"/>
      <c r="J47" s="369"/>
      <c r="K47" s="369"/>
      <c r="L47" s="369"/>
      <c r="M47" s="369"/>
    </row>
  </sheetData>
  <mergeCells count="34">
    <mergeCell ref="A1:M1"/>
    <mergeCell ref="A2:M2"/>
    <mergeCell ref="A3:M3"/>
    <mergeCell ref="A5:A7"/>
    <mergeCell ref="G5:H5"/>
    <mergeCell ref="C28:D28"/>
    <mergeCell ref="E28:F28"/>
    <mergeCell ref="G28:H28"/>
    <mergeCell ref="B5:B7"/>
    <mergeCell ref="S5:T5"/>
    <mergeCell ref="I5:J5"/>
    <mergeCell ref="K5:L5"/>
    <mergeCell ref="M5:M7"/>
    <mergeCell ref="U5:V5"/>
    <mergeCell ref="Z8:AA8"/>
    <mergeCell ref="Z31:AA31"/>
    <mergeCell ref="I28:J28"/>
    <mergeCell ref="K28:L28"/>
    <mergeCell ref="M28:M30"/>
    <mergeCell ref="A24:M24"/>
    <mergeCell ref="A25:M25"/>
    <mergeCell ref="A26:M26"/>
    <mergeCell ref="A28:A30"/>
    <mergeCell ref="B28:B30"/>
    <mergeCell ref="O5:P5"/>
    <mergeCell ref="Q5:R5"/>
    <mergeCell ref="C5:D5"/>
    <mergeCell ref="E5:F5"/>
    <mergeCell ref="Z9:AA9"/>
    <mergeCell ref="Z32:AA32"/>
    <mergeCell ref="A46:F46"/>
    <mergeCell ref="G46:M46"/>
    <mergeCell ref="A47:F47"/>
    <mergeCell ref="G47:M47"/>
  </mergeCells>
  <printOptions horizontalCentered="1"/>
  <pageMargins left="0.39370078740157483" right="0.39370078740157483" top="0.78740157480314965" bottom="0.59055118110236227" header="0.39370078740157483" footer="0.39370078740157483"/>
  <pageSetup paperSize="9" scale="90" firstPageNumber="59" orientation="landscape" useFirstPageNumber="1" r:id="rId1"/>
  <headerFooter alignWithMargins="0">
    <oddHeader>&amp;L&amp;8PCBS: Prices and Price Indices Annual Bulletin, 2023&amp;R&amp;1&amp;K00+000ء &amp;8&amp;K000000PCBS: الأسعار والأرقام القياسية النشرة السنوية، 2023</oddHeader>
    <oddFooter>&amp;C&amp;P</oddFooter>
  </headerFooter>
  <rowBreaks count="1" manualBreakCount="1">
    <brk id="23"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8"/>
  <sheetViews>
    <sheetView rightToLeft="1" view="pageBreakPreview" zoomScaleNormal="100" zoomScaleSheetLayoutView="100" workbookViewId="0">
      <selection activeCell="B28" sqref="B28:B30"/>
    </sheetView>
  </sheetViews>
  <sheetFormatPr defaultColWidth="8.7109375" defaultRowHeight="16.5" customHeight="1" x14ac:dyDescent="0.2"/>
  <cols>
    <col min="1" max="1" width="6.42578125" style="274" customWidth="1"/>
    <col min="2" max="2" width="29.85546875" style="27" customWidth="1"/>
    <col min="3" max="12" width="8.28515625" style="27" customWidth="1"/>
    <col min="13" max="13" width="38.42578125" style="27" customWidth="1"/>
    <col min="14" max="22" width="7.85546875" style="27" customWidth="1"/>
    <col min="23" max="23" width="33.28515625" style="27" customWidth="1"/>
    <col min="24" max="16384" width="8.7109375" style="27"/>
  </cols>
  <sheetData>
    <row r="1" spans="1:27" ht="19.899999999999999" customHeight="1" x14ac:dyDescent="0.2">
      <c r="A1" s="340" t="s">
        <v>1315</v>
      </c>
      <c r="B1" s="340"/>
      <c r="C1" s="340"/>
      <c r="D1" s="340"/>
      <c r="E1" s="340"/>
      <c r="F1" s="340"/>
      <c r="G1" s="340"/>
      <c r="H1" s="340"/>
      <c r="I1" s="340"/>
      <c r="J1" s="340"/>
      <c r="K1" s="340"/>
      <c r="L1" s="340"/>
      <c r="M1" s="340"/>
      <c r="N1" s="26"/>
      <c r="O1" s="26"/>
      <c r="P1" s="26"/>
      <c r="Q1" s="26"/>
      <c r="R1" s="26"/>
      <c r="S1" s="26"/>
      <c r="T1" s="26"/>
      <c r="U1" s="26"/>
      <c r="V1" s="26"/>
      <c r="W1" s="26"/>
    </row>
    <row r="2" spans="1:27" ht="19.899999999999999" customHeight="1" x14ac:dyDescent="0.2">
      <c r="A2" s="377" t="s">
        <v>1316</v>
      </c>
      <c r="B2" s="377"/>
      <c r="C2" s="377"/>
      <c r="D2" s="377"/>
      <c r="E2" s="377"/>
      <c r="F2" s="377"/>
      <c r="G2" s="377"/>
      <c r="H2" s="377"/>
      <c r="I2" s="377"/>
      <c r="J2" s="377"/>
      <c r="K2" s="377"/>
      <c r="L2" s="377"/>
      <c r="M2" s="377"/>
      <c r="N2" s="28"/>
      <c r="O2" s="28"/>
      <c r="P2" s="28"/>
      <c r="Q2" s="28"/>
      <c r="R2" s="28"/>
      <c r="S2" s="28"/>
      <c r="T2" s="28"/>
      <c r="U2" s="28"/>
      <c r="V2" s="28"/>
      <c r="W2" s="28"/>
    </row>
    <row r="3" spans="1:27" ht="19.899999999999999" customHeight="1" x14ac:dyDescent="0.2">
      <c r="A3" s="376" t="s">
        <v>1179</v>
      </c>
      <c r="B3" s="376"/>
      <c r="C3" s="376"/>
      <c r="D3" s="376"/>
      <c r="E3" s="376"/>
      <c r="F3" s="376"/>
      <c r="G3" s="376"/>
      <c r="H3" s="376"/>
      <c r="I3" s="376"/>
      <c r="J3" s="376"/>
      <c r="K3" s="376"/>
      <c r="L3" s="376"/>
      <c r="M3" s="376"/>
      <c r="N3" s="29"/>
      <c r="O3" s="29"/>
      <c r="P3" s="29"/>
      <c r="Q3" s="29"/>
      <c r="R3" s="29"/>
      <c r="S3" s="29"/>
      <c r="T3" s="29"/>
      <c r="U3" s="29"/>
      <c r="V3" s="29"/>
      <c r="W3" s="29"/>
    </row>
    <row r="4" spans="1:27" s="30" customFormat="1" ht="4.9000000000000004" customHeight="1" x14ac:dyDescent="0.2">
      <c r="A4" s="273"/>
      <c r="N4" s="31"/>
      <c r="O4" s="31"/>
      <c r="P4" s="31"/>
      <c r="Q4" s="31"/>
      <c r="R4" s="31"/>
      <c r="S4" s="31"/>
      <c r="T4" s="31"/>
      <c r="U4" s="31"/>
      <c r="V4" s="31"/>
      <c r="W4" s="31"/>
    </row>
    <row r="5" spans="1:27" s="31" customFormat="1" ht="19.899999999999999" customHeight="1" x14ac:dyDescent="0.2">
      <c r="A5" s="378" t="s">
        <v>1207</v>
      </c>
      <c r="B5" s="381" t="s">
        <v>37</v>
      </c>
      <c r="C5" s="371">
        <v>2014</v>
      </c>
      <c r="D5" s="372"/>
      <c r="E5" s="371">
        <v>2015</v>
      </c>
      <c r="F5" s="372"/>
      <c r="G5" s="371">
        <v>2016</v>
      </c>
      <c r="H5" s="372"/>
      <c r="I5" s="371">
        <v>2017</v>
      </c>
      <c r="J5" s="372"/>
      <c r="K5" s="371">
        <v>2018</v>
      </c>
      <c r="L5" s="372"/>
      <c r="M5" s="349" t="s">
        <v>38</v>
      </c>
      <c r="N5" s="32"/>
      <c r="O5" s="370"/>
      <c r="P5" s="370"/>
      <c r="Q5" s="370"/>
      <c r="R5" s="370"/>
      <c r="S5" s="370"/>
      <c r="T5" s="370"/>
      <c r="U5" s="370"/>
      <c r="V5" s="370"/>
    </row>
    <row r="6" spans="1:27" s="31" customFormat="1" ht="19.899999999999999" customHeight="1" x14ac:dyDescent="0.2">
      <c r="A6" s="379"/>
      <c r="B6" s="382"/>
      <c r="C6" s="33" t="s">
        <v>39</v>
      </c>
      <c r="D6" s="33" t="s">
        <v>40</v>
      </c>
      <c r="E6" s="33" t="s">
        <v>39</v>
      </c>
      <c r="F6" s="33" t="s">
        <v>40</v>
      </c>
      <c r="G6" s="33" t="s">
        <v>39</v>
      </c>
      <c r="H6" s="33" t="s">
        <v>40</v>
      </c>
      <c r="I6" s="33" t="s">
        <v>39</v>
      </c>
      <c r="J6" s="33" t="s">
        <v>40</v>
      </c>
      <c r="K6" s="33" t="s">
        <v>39</v>
      </c>
      <c r="L6" s="33" t="s">
        <v>40</v>
      </c>
      <c r="M6" s="350"/>
      <c r="N6" s="34"/>
      <c r="O6" s="35"/>
      <c r="P6" s="35"/>
      <c r="Q6" s="35"/>
      <c r="R6" s="35"/>
      <c r="S6" s="35"/>
      <c r="T6" s="35"/>
      <c r="U6" s="35"/>
      <c r="V6" s="35"/>
    </row>
    <row r="7" spans="1:27" s="31" customFormat="1" ht="36.75" customHeight="1" x14ac:dyDescent="0.2">
      <c r="A7" s="380"/>
      <c r="B7" s="383"/>
      <c r="C7" s="36" t="s">
        <v>41</v>
      </c>
      <c r="D7" s="36" t="s">
        <v>42</v>
      </c>
      <c r="E7" s="36" t="s">
        <v>41</v>
      </c>
      <c r="F7" s="36" t="s">
        <v>42</v>
      </c>
      <c r="G7" s="36" t="s">
        <v>41</v>
      </c>
      <c r="H7" s="36" t="s">
        <v>42</v>
      </c>
      <c r="I7" s="36" t="s">
        <v>41</v>
      </c>
      <c r="J7" s="36" t="s">
        <v>42</v>
      </c>
      <c r="K7" s="36" t="s">
        <v>41</v>
      </c>
      <c r="L7" s="36" t="s">
        <v>42</v>
      </c>
      <c r="M7" s="351"/>
      <c r="N7" s="37"/>
      <c r="O7" s="38"/>
      <c r="P7" s="38"/>
      <c r="Q7" s="38"/>
      <c r="R7" s="38"/>
      <c r="S7" s="38"/>
      <c r="T7" s="38"/>
      <c r="U7" s="38"/>
      <c r="V7" s="38"/>
    </row>
    <row r="8" spans="1:27" s="44" customFormat="1" ht="19.5" customHeight="1" x14ac:dyDescent="0.2">
      <c r="A8" s="275" t="s">
        <v>1089</v>
      </c>
      <c r="B8" s="39" t="s">
        <v>1180</v>
      </c>
      <c r="C8" s="40">
        <v>98.98179890304759</v>
      </c>
      <c r="D8" s="12">
        <v>-1.4710063963375433</v>
      </c>
      <c r="E8" s="12">
        <v>101.5704397821756</v>
      </c>
      <c r="F8" s="12">
        <v>2.6152695827073842</v>
      </c>
      <c r="G8" s="12">
        <v>100.88146296285883</v>
      </c>
      <c r="H8" s="12">
        <v>-0.67832414705924293</v>
      </c>
      <c r="I8" s="12">
        <v>99.14075600215233</v>
      </c>
      <c r="J8" s="12">
        <v>-1.7254973407229102</v>
      </c>
      <c r="K8" s="12">
        <v>99.999999999999986</v>
      </c>
      <c r="L8" s="13">
        <v>0.86669098814316214</v>
      </c>
      <c r="M8" s="313" t="s">
        <v>1193</v>
      </c>
      <c r="N8" s="41"/>
      <c r="O8" s="42"/>
      <c r="P8" s="42"/>
      <c r="Q8" s="42"/>
      <c r="R8" s="42"/>
      <c r="S8" s="42"/>
      <c r="T8" s="42"/>
      <c r="U8" s="42"/>
      <c r="V8" s="42"/>
      <c r="W8" s="43"/>
      <c r="Z8" s="365"/>
      <c r="AA8" s="366"/>
    </row>
    <row r="9" spans="1:27" s="44" customFormat="1" ht="19.5" customHeight="1" x14ac:dyDescent="0.2">
      <c r="A9" s="276" t="s">
        <v>1090</v>
      </c>
      <c r="B9" s="46" t="s">
        <v>1181</v>
      </c>
      <c r="C9" s="21">
        <v>97.007123781914288</v>
      </c>
      <c r="D9" s="15">
        <v>11.818266814059996</v>
      </c>
      <c r="E9" s="15">
        <v>98.515845281500773</v>
      </c>
      <c r="F9" s="15">
        <v>1.5552687686919882</v>
      </c>
      <c r="G9" s="15">
        <v>98.578389226655574</v>
      </c>
      <c r="H9" s="15">
        <v>6.3486178265122817E-2</v>
      </c>
      <c r="I9" s="15">
        <v>98.370146147919414</v>
      </c>
      <c r="J9" s="15">
        <v>-0.21124617714878013</v>
      </c>
      <c r="K9" s="15">
        <v>100</v>
      </c>
      <c r="L9" s="15">
        <v>1.6568582195961739</v>
      </c>
      <c r="M9" s="314" t="s">
        <v>1194</v>
      </c>
      <c r="N9" s="41"/>
      <c r="O9" s="42"/>
      <c r="P9" s="42"/>
      <c r="Q9" s="42"/>
      <c r="R9" s="42"/>
      <c r="S9" s="42"/>
      <c r="T9" s="42"/>
      <c r="U9" s="42"/>
      <c r="V9" s="42"/>
      <c r="W9" s="43"/>
      <c r="Z9" s="365"/>
      <c r="AA9" s="366"/>
    </row>
    <row r="10" spans="1:27" s="44" customFormat="1" ht="19.5" customHeight="1" x14ac:dyDescent="0.2">
      <c r="A10" s="276" t="s">
        <v>1091</v>
      </c>
      <c r="B10" s="46" t="s">
        <v>1182</v>
      </c>
      <c r="C10" s="21">
        <v>100.52772006839989</v>
      </c>
      <c r="D10" s="15">
        <v>2.280523204698909</v>
      </c>
      <c r="E10" s="47">
        <v>104.78832210339071</v>
      </c>
      <c r="F10" s="15">
        <v>4.2382360130040553</v>
      </c>
      <c r="G10" s="15">
        <v>106.53752775080034</v>
      </c>
      <c r="H10" s="15">
        <v>1.6692753660887405</v>
      </c>
      <c r="I10" s="15">
        <v>105.04939579797401</v>
      </c>
      <c r="J10" s="15">
        <v>-1.3968147977932972</v>
      </c>
      <c r="K10" s="15">
        <v>100</v>
      </c>
      <c r="L10" s="15">
        <v>-4.8066871395288899</v>
      </c>
      <c r="M10" s="314" t="s">
        <v>1195</v>
      </c>
      <c r="N10" s="41"/>
      <c r="O10" s="42"/>
      <c r="P10" s="42"/>
      <c r="Q10" s="42"/>
      <c r="R10" s="42"/>
      <c r="S10" s="42"/>
      <c r="T10" s="42"/>
      <c r="U10" s="42"/>
      <c r="V10" s="42"/>
      <c r="W10" s="43"/>
    </row>
    <row r="11" spans="1:27" s="44" customFormat="1" ht="24.75" customHeight="1" x14ac:dyDescent="0.2">
      <c r="A11" s="276" t="s">
        <v>1092</v>
      </c>
      <c r="B11" s="46" t="s">
        <v>1183</v>
      </c>
      <c r="C11" s="15">
        <v>106.53364955158156</v>
      </c>
      <c r="D11" s="15">
        <v>10.008453070690095</v>
      </c>
      <c r="E11" s="15">
        <v>99.029656540852557</v>
      </c>
      <c r="F11" s="15">
        <v>-7.0437772875655753</v>
      </c>
      <c r="G11" s="48">
        <v>95.845634938629203</v>
      </c>
      <c r="H11" s="15">
        <v>-3.2152202819262072</v>
      </c>
      <c r="I11" s="48">
        <v>99.583190422634516</v>
      </c>
      <c r="J11" s="15">
        <v>3.8995573313260508</v>
      </c>
      <c r="K11" s="48">
        <v>100</v>
      </c>
      <c r="L11" s="15">
        <v>0.41855415115395544</v>
      </c>
      <c r="M11" s="314" t="s">
        <v>1196</v>
      </c>
      <c r="N11" s="41"/>
      <c r="O11" s="49"/>
      <c r="P11" s="42"/>
      <c r="Q11" s="49"/>
      <c r="R11" s="42"/>
      <c r="S11" s="49"/>
      <c r="T11" s="42"/>
      <c r="U11" s="42"/>
      <c r="V11" s="42"/>
      <c r="W11" s="43"/>
    </row>
    <row r="12" spans="1:27" s="44" customFormat="1" ht="39.75" customHeight="1" x14ac:dyDescent="0.2">
      <c r="A12" s="276" t="s">
        <v>1093</v>
      </c>
      <c r="B12" s="46" t="s">
        <v>1184</v>
      </c>
      <c r="C12" s="21">
        <v>95.105095098350887</v>
      </c>
      <c r="D12" s="15">
        <v>-0.40846471685107133</v>
      </c>
      <c r="E12" s="15">
        <v>99.25656351715152</v>
      </c>
      <c r="F12" s="15">
        <v>4.3651377610289757</v>
      </c>
      <c r="G12" s="15">
        <v>100.09226013524466</v>
      </c>
      <c r="H12" s="15">
        <v>0.84195602636265221</v>
      </c>
      <c r="I12" s="15">
        <v>100.8798863135806</v>
      </c>
      <c r="J12" s="15">
        <v>0.78690018316271448</v>
      </c>
      <c r="K12" s="15">
        <v>100</v>
      </c>
      <c r="L12" s="15">
        <v>-0.87221184096651427</v>
      </c>
      <c r="M12" s="314" t="s">
        <v>1197</v>
      </c>
      <c r="N12" s="41"/>
      <c r="O12" s="42"/>
      <c r="P12" s="42"/>
      <c r="Q12" s="42"/>
      <c r="R12" s="42"/>
      <c r="S12" s="42"/>
      <c r="T12" s="42"/>
      <c r="U12" s="42"/>
      <c r="V12" s="42"/>
      <c r="W12" s="43"/>
    </row>
    <row r="13" spans="1:27" s="44" customFormat="1" ht="19.5" customHeight="1" x14ac:dyDescent="0.2">
      <c r="A13" s="276" t="s">
        <v>1094</v>
      </c>
      <c r="B13" s="46" t="s">
        <v>1185</v>
      </c>
      <c r="C13" s="15">
        <v>94.218411811687247</v>
      </c>
      <c r="D13" s="15">
        <v>3.6506881609719102</v>
      </c>
      <c r="E13" s="15">
        <v>95.462753434554131</v>
      </c>
      <c r="F13" s="15">
        <v>1.3206990002696273</v>
      </c>
      <c r="G13" s="15">
        <v>97.910808883378238</v>
      </c>
      <c r="H13" s="15">
        <v>2.5644090084855975</v>
      </c>
      <c r="I13" s="15">
        <v>99.421271353074758</v>
      </c>
      <c r="J13" s="15">
        <v>1.542692259335368</v>
      </c>
      <c r="K13" s="15">
        <v>100</v>
      </c>
      <c r="L13" s="15">
        <v>0.58209741139800997</v>
      </c>
      <c r="M13" s="314" t="s">
        <v>1198</v>
      </c>
      <c r="N13" s="41"/>
      <c r="O13" s="42"/>
      <c r="P13" s="42"/>
      <c r="Q13" s="42"/>
      <c r="R13" s="42"/>
      <c r="S13" s="42"/>
      <c r="T13" s="42"/>
      <c r="U13" s="42"/>
      <c r="V13" s="42"/>
      <c r="W13" s="43"/>
    </row>
    <row r="14" spans="1:27" s="44" customFormat="1" ht="19.5" customHeight="1" x14ac:dyDescent="0.2">
      <c r="A14" s="276" t="s">
        <v>1095</v>
      </c>
      <c r="B14" s="46" t="s">
        <v>1186</v>
      </c>
      <c r="C14" s="15">
        <v>100.05982832765659</v>
      </c>
      <c r="D14" s="15">
        <v>-5.0645458853408911</v>
      </c>
      <c r="E14" s="15">
        <v>99.046709924502011</v>
      </c>
      <c r="F14" s="15">
        <v>-1.0125126337784707</v>
      </c>
      <c r="G14" s="15">
        <v>98.916382772370127</v>
      </c>
      <c r="H14" s="15">
        <v>-0.13158150556563442</v>
      </c>
      <c r="I14" s="15">
        <v>99.032411652268152</v>
      </c>
      <c r="J14" s="15">
        <v>0.11729996249967201</v>
      </c>
      <c r="K14" s="15">
        <v>100.00000000000001</v>
      </c>
      <c r="L14" s="15">
        <v>0.97704209317788582</v>
      </c>
      <c r="M14" s="314" t="s">
        <v>1199</v>
      </c>
      <c r="N14" s="41"/>
      <c r="O14" s="42"/>
      <c r="P14" s="42"/>
      <c r="Q14" s="42"/>
      <c r="R14" s="42"/>
      <c r="S14" s="42"/>
      <c r="T14" s="42"/>
      <c r="U14" s="42"/>
      <c r="V14" s="42"/>
      <c r="W14" s="43"/>
    </row>
    <row r="15" spans="1:27" s="44" customFormat="1" ht="19.5" customHeight="1" x14ac:dyDescent="0.2">
      <c r="A15" s="276" t="s">
        <v>1096</v>
      </c>
      <c r="B15" s="46" t="s">
        <v>1187</v>
      </c>
      <c r="C15" s="15">
        <v>101.79293425321119</v>
      </c>
      <c r="D15" s="15">
        <v>-2.1516332555472388</v>
      </c>
      <c r="E15" s="15">
        <v>99.811945539612978</v>
      </c>
      <c r="F15" s="15">
        <v>-1.9460964831512513</v>
      </c>
      <c r="G15" s="15">
        <v>98.607602783774198</v>
      </c>
      <c r="H15" s="15">
        <v>-1.2066118432295383</v>
      </c>
      <c r="I15" s="15">
        <v>98.988759434467013</v>
      </c>
      <c r="J15" s="15">
        <v>0.38653880627097692</v>
      </c>
      <c r="K15" s="15">
        <v>100</v>
      </c>
      <c r="L15" s="15">
        <v>1.0215711069724591</v>
      </c>
      <c r="M15" s="314" t="s">
        <v>1200</v>
      </c>
      <c r="N15" s="41"/>
      <c r="O15" s="42"/>
      <c r="P15" s="42"/>
      <c r="Q15" s="42"/>
      <c r="R15" s="42"/>
      <c r="S15" s="42"/>
      <c r="T15" s="42"/>
      <c r="U15" s="42"/>
      <c r="V15" s="42"/>
      <c r="W15" s="43"/>
    </row>
    <row r="16" spans="1:27" s="44" customFormat="1" ht="19.5" customHeight="1" x14ac:dyDescent="0.2">
      <c r="A16" s="276" t="s">
        <v>1097</v>
      </c>
      <c r="B16" s="46" t="s">
        <v>1188</v>
      </c>
      <c r="C16" s="15">
        <v>93.229661606072867</v>
      </c>
      <c r="D16" s="15">
        <v>-2.7087766288738493</v>
      </c>
      <c r="E16" s="15">
        <v>96.039580095749315</v>
      </c>
      <c r="F16" s="15">
        <v>3.0139747814910152</v>
      </c>
      <c r="G16" s="15">
        <v>95.760657884847532</v>
      </c>
      <c r="H16" s="15">
        <v>-0.29042422990990246</v>
      </c>
      <c r="I16" s="15">
        <v>98.332118125640775</v>
      </c>
      <c r="J16" s="15">
        <v>2.6852992633837403</v>
      </c>
      <c r="K16" s="15">
        <v>100</v>
      </c>
      <c r="L16" s="15">
        <v>1.6961720200394268</v>
      </c>
      <c r="M16" s="314" t="s">
        <v>1201</v>
      </c>
      <c r="N16" s="41"/>
      <c r="O16" s="42"/>
      <c r="P16" s="42"/>
      <c r="Q16" s="42"/>
      <c r="R16" s="42"/>
      <c r="S16" s="42"/>
      <c r="T16" s="42"/>
      <c r="U16" s="42"/>
      <c r="V16" s="42"/>
      <c r="W16" s="43"/>
    </row>
    <row r="17" spans="1:27" s="44" customFormat="1" ht="19.5" customHeight="1" x14ac:dyDescent="0.2">
      <c r="A17" s="276" t="s">
        <v>1142</v>
      </c>
      <c r="B17" s="46" t="s">
        <v>43</v>
      </c>
      <c r="C17" s="15">
        <v>91.287192288023789</v>
      </c>
      <c r="D17" s="15">
        <v>5.1134225211651341</v>
      </c>
      <c r="E17" s="15">
        <v>97.632919208602672</v>
      </c>
      <c r="F17" s="15">
        <v>6.9513879894095538</v>
      </c>
      <c r="G17" s="15">
        <v>101.072857665757</v>
      </c>
      <c r="H17" s="15">
        <v>3.5233387314831219</v>
      </c>
      <c r="I17" s="15">
        <v>100.49166065663316</v>
      </c>
      <c r="J17" s="15">
        <v>-0.5750277795111316</v>
      </c>
      <c r="K17" s="15">
        <v>99.999999999999957</v>
      </c>
      <c r="L17" s="15">
        <v>-0.4892551813957482</v>
      </c>
      <c r="M17" s="314" t="s">
        <v>1202</v>
      </c>
      <c r="N17" s="41"/>
      <c r="O17" s="42"/>
      <c r="P17" s="42"/>
      <c r="Q17" s="42"/>
      <c r="R17" s="42"/>
      <c r="S17" s="42"/>
      <c r="T17" s="42"/>
      <c r="U17" s="42"/>
      <c r="V17" s="42"/>
      <c r="W17" s="43"/>
    </row>
    <row r="18" spans="1:27" s="44" customFormat="1" ht="19.5" customHeight="1" x14ac:dyDescent="0.2">
      <c r="A18" s="276" t="s">
        <v>1143</v>
      </c>
      <c r="B18" s="46" t="s">
        <v>1189</v>
      </c>
      <c r="C18" s="21">
        <v>94.594667666818211</v>
      </c>
      <c r="D18" s="15">
        <v>8.3297689691990797</v>
      </c>
      <c r="E18" s="15">
        <v>95.569519543786114</v>
      </c>
      <c r="F18" s="15">
        <v>1.0305569024266106</v>
      </c>
      <c r="G18" s="15">
        <v>97.246924688898801</v>
      </c>
      <c r="H18" s="15">
        <v>1.7551674980893495</v>
      </c>
      <c r="I18" s="15">
        <v>98.332203803563047</v>
      </c>
      <c r="J18" s="15">
        <v>1.1160035323853634</v>
      </c>
      <c r="K18" s="15">
        <v>100</v>
      </c>
      <c r="L18" s="15">
        <v>1.6960834110549143</v>
      </c>
      <c r="M18" s="314" t="s">
        <v>1203</v>
      </c>
      <c r="N18" s="41"/>
      <c r="O18" s="42"/>
      <c r="P18" s="42"/>
      <c r="Q18" s="42"/>
      <c r="R18" s="42"/>
      <c r="S18" s="42"/>
      <c r="T18" s="42"/>
      <c r="U18" s="42"/>
      <c r="V18" s="42"/>
      <c r="W18" s="43"/>
    </row>
    <row r="19" spans="1:27" s="44" customFormat="1" ht="19.5" customHeight="1" x14ac:dyDescent="0.2">
      <c r="A19" s="276"/>
      <c r="B19" s="46" t="s">
        <v>1209</v>
      </c>
      <c r="C19" s="21">
        <v>94.518127486412766</v>
      </c>
      <c r="D19" s="15">
        <v>4.6042193450955438</v>
      </c>
      <c r="E19" s="15">
        <v>97.512208453282867</v>
      </c>
      <c r="F19" s="15">
        <v>3.1677319964897919</v>
      </c>
      <c r="G19" s="15">
        <v>97.917371692866368</v>
      </c>
      <c r="H19" s="15">
        <v>0.4155000138035092</v>
      </c>
      <c r="I19" s="15">
        <v>99.391423878278616</v>
      </c>
      <c r="J19" s="15">
        <v>1.5054041585550948</v>
      </c>
      <c r="K19" s="15">
        <v>99.999999999999986</v>
      </c>
      <c r="L19" s="15">
        <v>0.61230244821391011</v>
      </c>
      <c r="M19" s="314" t="s">
        <v>1210</v>
      </c>
      <c r="N19" s="41"/>
      <c r="O19" s="42"/>
      <c r="P19" s="42"/>
      <c r="Q19" s="42"/>
      <c r="R19" s="42"/>
      <c r="S19" s="42"/>
      <c r="T19" s="42"/>
      <c r="U19" s="42"/>
      <c r="V19" s="42"/>
      <c r="W19" s="43"/>
    </row>
    <row r="20" spans="1:27" s="44" customFormat="1" ht="19.5" customHeight="1" x14ac:dyDescent="0.2">
      <c r="A20" s="276" t="s">
        <v>1144</v>
      </c>
      <c r="B20" s="45" t="s">
        <v>1191</v>
      </c>
      <c r="C20" s="21" t="s">
        <v>81</v>
      </c>
      <c r="D20" s="15" t="s">
        <v>81</v>
      </c>
      <c r="E20" s="15" t="s">
        <v>81</v>
      </c>
      <c r="F20" s="15" t="s">
        <v>81</v>
      </c>
      <c r="G20" s="15" t="s">
        <v>81</v>
      </c>
      <c r="H20" s="15" t="s">
        <v>81</v>
      </c>
      <c r="I20" s="15" t="s">
        <v>81</v>
      </c>
      <c r="J20" s="15" t="s">
        <v>81</v>
      </c>
      <c r="K20" s="15">
        <v>99.999999999999986</v>
      </c>
      <c r="L20" s="16" t="s">
        <v>81</v>
      </c>
      <c r="M20" s="314" t="s">
        <v>1204</v>
      </c>
      <c r="N20" s="41"/>
      <c r="O20" s="42"/>
      <c r="P20" s="42"/>
      <c r="Q20" s="42"/>
      <c r="R20" s="42"/>
      <c r="S20" s="42"/>
      <c r="T20" s="42"/>
      <c r="U20" s="42"/>
      <c r="V20" s="42"/>
      <c r="W20" s="43"/>
    </row>
    <row r="21" spans="1:27" s="44" customFormat="1" ht="44.25" customHeight="1" x14ac:dyDescent="0.2">
      <c r="A21" s="276" t="s">
        <v>1208</v>
      </c>
      <c r="B21" s="45" t="s">
        <v>1192</v>
      </c>
      <c r="C21" s="21" t="s">
        <v>81</v>
      </c>
      <c r="D21" s="15" t="s">
        <v>81</v>
      </c>
      <c r="E21" s="15" t="s">
        <v>81</v>
      </c>
      <c r="F21" s="15" t="s">
        <v>81</v>
      </c>
      <c r="G21" s="15" t="s">
        <v>81</v>
      </c>
      <c r="H21" s="15" t="s">
        <v>81</v>
      </c>
      <c r="I21" s="15" t="s">
        <v>81</v>
      </c>
      <c r="J21" s="15" t="s">
        <v>81</v>
      </c>
      <c r="K21" s="15">
        <v>99.999999999999986</v>
      </c>
      <c r="L21" s="16" t="s">
        <v>81</v>
      </c>
      <c r="M21" s="314" t="s">
        <v>1205</v>
      </c>
      <c r="N21" s="41"/>
      <c r="O21" s="42"/>
      <c r="P21" s="42"/>
      <c r="Q21" s="42"/>
      <c r="R21" s="42"/>
      <c r="S21" s="42"/>
      <c r="T21" s="42"/>
      <c r="U21" s="42"/>
      <c r="V21" s="42"/>
      <c r="W21" s="43"/>
    </row>
    <row r="22" spans="1:27" s="57" customFormat="1" ht="19.5" customHeight="1" x14ac:dyDescent="0.2">
      <c r="A22" s="277"/>
      <c r="B22" s="50" t="s">
        <v>51</v>
      </c>
      <c r="C22" s="51">
        <v>98.410523450558699</v>
      </c>
      <c r="D22" s="52">
        <v>1.1986285631852951</v>
      </c>
      <c r="E22" s="52">
        <v>99.676407404293471</v>
      </c>
      <c r="F22" s="52">
        <v>1.2863298652920463</v>
      </c>
      <c r="G22" s="52">
        <v>99.600060384208049</v>
      </c>
      <c r="H22" s="52">
        <v>-7.6594875430998854E-2</v>
      </c>
      <c r="I22" s="52">
        <v>99.592136242303852</v>
      </c>
      <c r="J22" s="52">
        <v>-7.9559609438319967E-3</v>
      </c>
      <c r="K22" s="52">
        <v>99.999999999999986</v>
      </c>
      <c r="L22" s="52">
        <v>0.40953409886080294</v>
      </c>
      <c r="M22" s="53" t="s">
        <v>1206</v>
      </c>
      <c r="N22" s="54"/>
      <c r="O22" s="55"/>
      <c r="P22" s="55"/>
      <c r="Q22" s="55"/>
      <c r="R22" s="55"/>
      <c r="S22" s="55"/>
      <c r="T22" s="55"/>
      <c r="U22" s="55"/>
      <c r="V22" s="55"/>
      <c r="W22" s="56"/>
    </row>
    <row r="23" spans="1:27" ht="16.5" customHeight="1" x14ac:dyDescent="0.2">
      <c r="N23" s="58"/>
      <c r="O23" s="31"/>
      <c r="P23" s="31"/>
      <c r="Q23" s="31"/>
      <c r="R23" s="31"/>
      <c r="S23" s="31"/>
      <c r="T23" s="31"/>
      <c r="U23" s="31"/>
      <c r="V23" s="31"/>
      <c r="W23" s="31"/>
    </row>
    <row r="24" spans="1:27" ht="19.899999999999999" customHeight="1" x14ac:dyDescent="0.2">
      <c r="A24" s="376" t="s">
        <v>1314</v>
      </c>
      <c r="B24" s="376"/>
      <c r="C24" s="376"/>
      <c r="D24" s="376"/>
      <c r="E24" s="376"/>
      <c r="F24" s="376"/>
      <c r="G24" s="376"/>
      <c r="H24" s="376"/>
      <c r="I24" s="376"/>
      <c r="J24" s="376"/>
      <c r="K24" s="376"/>
      <c r="L24" s="376"/>
      <c r="M24" s="376"/>
      <c r="N24" s="26"/>
      <c r="O24" s="26"/>
      <c r="P24" s="26"/>
      <c r="Q24" s="26"/>
      <c r="R24" s="26"/>
      <c r="S24" s="26"/>
      <c r="T24" s="26"/>
      <c r="U24" s="26"/>
      <c r="V24" s="26"/>
      <c r="W24" s="26"/>
    </row>
    <row r="25" spans="1:27" ht="19.899999999999999" customHeight="1" x14ac:dyDescent="0.2">
      <c r="A25" s="377" t="s">
        <v>1313</v>
      </c>
      <c r="B25" s="377"/>
      <c r="C25" s="377"/>
      <c r="D25" s="377"/>
      <c r="E25" s="377"/>
      <c r="F25" s="377"/>
      <c r="G25" s="377"/>
      <c r="H25" s="377"/>
      <c r="I25" s="377"/>
      <c r="J25" s="377"/>
      <c r="K25" s="377"/>
      <c r="L25" s="377"/>
      <c r="M25" s="377"/>
      <c r="N25" s="29"/>
      <c r="O25" s="29"/>
      <c r="P25" s="29"/>
      <c r="Q25" s="29"/>
      <c r="R25" s="29"/>
      <c r="S25" s="29"/>
      <c r="T25" s="29"/>
      <c r="U25" s="29"/>
      <c r="V25" s="29"/>
      <c r="W25" s="29"/>
    </row>
    <row r="26" spans="1:27" ht="19.899999999999999" customHeight="1" x14ac:dyDescent="0.2">
      <c r="A26" s="376" t="s">
        <v>1179</v>
      </c>
      <c r="B26" s="376"/>
      <c r="C26" s="376"/>
      <c r="D26" s="376"/>
      <c r="E26" s="376"/>
      <c r="F26" s="376"/>
      <c r="G26" s="376"/>
      <c r="H26" s="376"/>
      <c r="I26" s="376"/>
      <c r="J26" s="376"/>
      <c r="K26" s="376"/>
      <c r="L26" s="376"/>
      <c r="M26" s="376"/>
      <c r="N26" s="29"/>
      <c r="O26" s="29"/>
      <c r="P26" s="29"/>
      <c r="Q26" s="29"/>
      <c r="R26" s="29"/>
      <c r="S26" s="29"/>
      <c r="T26" s="29"/>
      <c r="U26" s="29"/>
      <c r="V26" s="29"/>
      <c r="W26" s="29"/>
    </row>
    <row r="27" spans="1:27" s="30" customFormat="1" ht="4.9000000000000004" customHeight="1" x14ac:dyDescent="0.2">
      <c r="A27" s="273"/>
      <c r="N27" s="58"/>
      <c r="O27" s="31"/>
      <c r="P27" s="31"/>
      <c r="Q27" s="31"/>
      <c r="R27" s="31"/>
      <c r="S27" s="31"/>
      <c r="T27" s="31"/>
      <c r="U27" s="31"/>
      <c r="V27" s="31"/>
      <c r="W27" s="31"/>
    </row>
    <row r="28" spans="1:27" s="31" customFormat="1" ht="19.899999999999999" customHeight="1" x14ac:dyDescent="0.2">
      <c r="A28" s="378" t="s">
        <v>1207</v>
      </c>
      <c r="B28" s="381" t="s">
        <v>37</v>
      </c>
      <c r="C28" s="371">
        <v>2019</v>
      </c>
      <c r="D28" s="372"/>
      <c r="E28" s="371">
        <v>2020</v>
      </c>
      <c r="F28" s="372"/>
      <c r="G28" s="371">
        <v>2021</v>
      </c>
      <c r="H28" s="372"/>
      <c r="I28" s="371">
        <v>2022</v>
      </c>
      <c r="J28" s="372"/>
      <c r="K28" s="371">
        <v>2023</v>
      </c>
      <c r="L28" s="372"/>
      <c r="M28" s="373" t="s">
        <v>38</v>
      </c>
      <c r="N28" s="58"/>
    </row>
    <row r="29" spans="1:27" s="31" customFormat="1" ht="19.899999999999999" customHeight="1" x14ac:dyDescent="0.2">
      <c r="A29" s="379"/>
      <c r="B29" s="382"/>
      <c r="C29" s="33" t="s">
        <v>39</v>
      </c>
      <c r="D29" s="33" t="s">
        <v>40</v>
      </c>
      <c r="E29" s="33" t="s">
        <v>39</v>
      </c>
      <c r="F29" s="33" t="s">
        <v>40</v>
      </c>
      <c r="G29" s="33" t="s">
        <v>39</v>
      </c>
      <c r="H29" s="33" t="s">
        <v>40</v>
      </c>
      <c r="I29" s="33" t="s">
        <v>39</v>
      </c>
      <c r="J29" s="33" t="s">
        <v>40</v>
      </c>
      <c r="K29" s="33" t="s">
        <v>39</v>
      </c>
      <c r="L29" s="33" t="s">
        <v>40</v>
      </c>
      <c r="M29" s="374"/>
      <c r="N29" s="58"/>
    </row>
    <row r="30" spans="1:27" s="31" customFormat="1" ht="34.5" customHeight="1" x14ac:dyDescent="0.2">
      <c r="A30" s="380"/>
      <c r="B30" s="383"/>
      <c r="C30" s="36" t="s">
        <v>41</v>
      </c>
      <c r="D30" s="36" t="s">
        <v>42</v>
      </c>
      <c r="E30" s="36" t="s">
        <v>41</v>
      </c>
      <c r="F30" s="36" t="s">
        <v>42</v>
      </c>
      <c r="G30" s="36" t="s">
        <v>41</v>
      </c>
      <c r="H30" s="36" t="s">
        <v>42</v>
      </c>
      <c r="I30" s="36" t="s">
        <v>41</v>
      </c>
      <c r="J30" s="36" t="s">
        <v>42</v>
      </c>
      <c r="K30" s="36" t="s">
        <v>41</v>
      </c>
      <c r="L30" s="36" t="s">
        <v>42</v>
      </c>
      <c r="M30" s="375"/>
      <c r="N30" s="58"/>
    </row>
    <row r="31" spans="1:27" s="44" customFormat="1" ht="18" customHeight="1" x14ac:dyDescent="0.2">
      <c r="A31" s="276" t="s">
        <v>1089</v>
      </c>
      <c r="B31" s="39" t="s">
        <v>1180</v>
      </c>
      <c r="C31" s="40">
        <v>104.03787822883855</v>
      </c>
      <c r="D31" s="12">
        <v>4.0378782288385651</v>
      </c>
      <c r="E31" s="12">
        <v>101.07495453539978</v>
      </c>
      <c r="F31" s="12">
        <v>-2.8479278354001138</v>
      </c>
      <c r="G31" s="12">
        <v>101.84634701456484</v>
      </c>
      <c r="H31" s="12">
        <v>0.76318854924133461</v>
      </c>
      <c r="I31" s="12">
        <v>108.64882323865129</v>
      </c>
      <c r="J31" s="12">
        <v>6.6791558298243388</v>
      </c>
      <c r="K31" s="12">
        <v>114.24922524954063</v>
      </c>
      <c r="L31" s="13">
        <f>K31/I31*100-100</f>
        <v>5.1545905827142064</v>
      </c>
      <c r="M31" s="313" t="s">
        <v>1193</v>
      </c>
      <c r="N31" s="59"/>
      <c r="O31" s="43"/>
      <c r="P31" s="43"/>
      <c r="Q31" s="43"/>
      <c r="R31" s="43"/>
      <c r="S31" s="43"/>
      <c r="T31" s="43"/>
      <c r="U31" s="43"/>
      <c r="V31" s="43"/>
      <c r="W31" s="43"/>
      <c r="Z31" s="365"/>
      <c r="AA31" s="366"/>
    </row>
    <row r="32" spans="1:27" s="44" customFormat="1" ht="18" customHeight="1" x14ac:dyDescent="0.2">
      <c r="A32" s="276" t="s">
        <v>1090</v>
      </c>
      <c r="B32" s="46" t="s">
        <v>1181</v>
      </c>
      <c r="C32" s="21">
        <v>100.70038919976359</v>
      </c>
      <c r="D32" s="15">
        <v>0.70038919976357761</v>
      </c>
      <c r="E32" s="15">
        <v>100.82191343121816</v>
      </c>
      <c r="F32" s="15">
        <v>0.12067900871117843</v>
      </c>
      <c r="G32" s="15">
        <v>100.81786921214234</v>
      </c>
      <c r="H32" s="15">
        <v>-4.0112500727076394E-3</v>
      </c>
      <c r="I32" s="15">
        <v>105.1258368408855</v>
      </c>
      <c r="J32" s="15">
        <v>4.2730199144343004</v>
      </c>
      <c r="K32" s="15">
        <v>109.62435761423524</v>
      </c>
      <c r="L32" s="15">
        <f t="shared" ref="L32:L44" si="0">K32/I32*100-100</f>
        <v>4.2791771352636516</v>
      </c>
      <c r="M32" s="314" t="s">
        <v>1194</v>
      </c>
      <c r="N32" s="59"/>
      <c r="O32" s="43"/>
      <c r="P32" s="43"/>
      <c r="Q32" s="43"/>
      <c r="R32" s="43"/>
      <c r="S32" s="43"/>
      <c r="T32" s="43"/>
      <c r="U32" s="43"/>
      <c r="V32" s="43"/>
      <c r="W32" s="43"/>
      <c r="Z32" s="365"/>
      <c r="AA32" s="366"/>
    </row>
    <row r="33" spans="1:23" s="44" customFormat="1" ht="18" customHeight="1" x14ac:dyDescent="0.2">
      <c r="A33" s="276" t="s">
        <v>1091</v>
      </c>
      <c r="B33" s="46" t="s">
        <v>1182</v>
      </c>
      <c r="C33" s="21">
        <v>96.96945275476169</v>
      </c>
      <c r="D33" s="15">
        <v>-3.03054724523831</v>
      </c>
      <c r="E33" s="15">
        <v>93.839772830896422</v>
      </c>
      <c r="F33" s="15">
        <v>-3.2274905498129556</v>
      </c>
      <c r="G33" s="15">
        <v>93.993504640835212</v>
      </c>
      <c r="H33" s="15">
        <v>0.16382372346086527</v>
      </c>
      <c r="I33" s="15">
        <v>96.710203367083238</v>
      </c>
      <c r="J33" s="15">
        <v>2.8903047467258318</v>
      </c>
      <c r="K33" s="15">
        <v>98.48244985744806</v>
      </c>
      <c r="L33" s="15">
        <f t="shared" si="0"/>
        <v>1.8325331026736649</v>
      </c>
      <c r="M33" s="314" t="s">
        <v>1195</v>
      </c>
      <c r="N33" s="59"/>
      <c r="O33" s="43"/>
      <c r="P33" s="43"/>
      <c r="Q33" s="43"/>
      <c r="R33" s="43"/>
      <c r="S33" s="43"/>
      <c r="T33" s="43"/>
      <c r="U33" s="43"/>
      <c r="V33" s="43"/>
      <c r="W33" s="43"/>
    </row>
    <row r="34" spans="1:23" s="44" customFormat="1" ht="28.5" customHeight="1" x14ac:dyDescent="0.2">
      <c r="A34" s="276" t="s">
        <v>1092</v>
      </c>
      <c r="B34" s="46" t="s">
        <v>1183</v>
      </c>
      <c r="C34" s="60">
        <v>99.73655425600181</v>
      </c>
      <c r="D34" s="48">
        <v>-0.2634457439981901</v>
      </c>
      <c r="E34" s="48">
        <v>100.05796668489074</v>
      </c>
      <c r="F34" s="15">
        <v>0.32226141286568577</v>
      </c>
      <c r="G34" s="48">
        <v>102.8045750269966</v>
      </c>
      <c r="H34" s="15">
        <v>2.7450171466662567</v>
      </c>
      <c r="I34" s="48">
        <v>105.1747765002405</v>
      </c>
      <c r="J34" s="15">
        <v>2.3055408503186499</v>
      </c>
      <c r="K34" s="15">
        <v>108.1349387449432</v>
      </c>
      <c r="L34" s="15">
        <f t="shared" si="0"/>
        <v>2.8145172665957006</v>
      </c>
      <c r="M34" s="314" t="s">
        <v>1196</v>
      </c>
      <c r="N34" s="59"/>
      <c r="O34" s="43"/>
      <c r="P34" s="43"/>
      <c r="Q34" s="43"/>
      <c r="R34" s="43"/>
      <c r="S34" s="43"/>
      <c r="T34" s="43"/>
      <c r="U34" s="43"/>
      <c r="V34" s="43"/>
      <c r="W34" s="43"/>
    </row>
    <row r="35" spans="1:23" s="44" customFormat="1" ht="36.75" customHeight="1" x14ac:dyDescent="0.2">
      <c r="A35" s="276" t="s">
        <v>1093</v>
      </c>
      <c r="B35" s="46" t="s">
        <v>1184</v>
      </c>
      <c r="C35" s="21">
        <v>98.370437978761686</v>
      </c>
      <c r="D35" s="15">
        <v>-1.6295620212383142</v>
      </c>
      <c r="E35" s="15">
        <v>97.468272974295374</v>
      </c>
      <c r="F35" s="15">
        <v>-0.91710987874333227</v>
      </c>
      <c r="G35" s="15">
        <v>100.77702938432792</v>
      </c>
      <c r="H35" s="15">
        <v>3.3947009719820613</v>
      </c>
      <c r="I35" s="15">
        <v>105.41669678155851</v>
      </c>
      <c r="J35" s="15">
        <v>4.6038937896616829</v>
      </c>
      <c r="K35" s="15">
        <v>105.92434125204254</v>
      </c>
      <c r="L35" s="15">
        <f t="shared" si="0"/>
        <v>0.48155983443112405</v>
      </c>
      <c r="M35" s="314" t="s">
        <v>1197</v>
      </c>
      <c r="N35" s="59"/>
      <c r="O35" s="43"/>
      <c r="P35" s="43"/>
      <c r="Q35" s="43"/>
      <c r="R35" s="43"/>
      <c r="S35" s="43"/>
      <c r="T35" s="43"/>
      <c r="U35" s="43"/>
      <c r="V35" s="43"/>
      <c r="W35" s="43"/>
    </row>
    <row r="36" spans="1:23" s="44" customFormat="1" ht="18" customHeight="1" x14ac:dyDescent="0.2">
      <c r="A36" s="276" t="s">
        <v>1094</v>
      </c>
      <c r="B36" s="46" t="s">
        <v>1185</v>
      </c>
      <c r="C36" s="21">
        <v>100.5470316887039</v>
      </c>
      <c r="D36" s="15">
        <v>0.54703168870389618</v>
      </c>
      <c r="E36" s="15">
        <v>101.02995043450831</v>
      </c>
      <c r="F36" s="15">
        <v>0.48029139965019851</v>
      </c>
      <c r="G36" s="15">
        <v>101.26608173293052</v>
      </c>
      <c r="H36" s="15">
        <v>0.23372405648687788</v>
      </c>
      <c r="I36" s="15">
        <v>103.56595623493244</v>
      </c>
      <c r="J36" s="15">
        <v>2.27112026321646</v>
      </c>
      <c r="K36" s="15">
        <v>105.459820244759</v>
      </c>
      <c r="L36" s="15">
        <f t="shared" si="0"/>
        <v>1.8286549737738653</v>
      </c>
      <c r="M36" s="314" t="s">
        <v>1198</v>
      </c>
      <c r="N36" s="59"/>
      <c r="O36" s="43"/>
      <c r="P36" s="43"/>
      <c r="Q36" s="43"/>
      <c r="R36" s="43"/>
      <c r="S36" s="43"/>
      <c r="T36" s="43"/>
      <c r="U36" s="43"/>
      <c r="V36" s="43"/>
      <c r="W36" s="43"/>
    </row>
    <row r="37" spans="1:23" s="44" customFormat="1" ht="18" customHeight="1" x14ac:dyDescent="0.2">
      <c r="A37" s="276" t="s">
        <v>1095</v>
      </c>
      <c r="B37" s="46" t="s">
        <v>1186</v>
      </c>
      <c r="C37" s="21">
        <v>99.902387717284213</v>
      </c>
      <c r="D37" s="15">
        <v>-9.7612282715800802E-2</v>
      </c>
      <c r="E37" s="15">
        <v>97.939915510171616</v>
      </c>
      <c r="F37" s="15">
        <v>-1.964389692733107</v>
      </c>
      <c r="G37" s="15">
        <v>102.42890451000852</v>
      </c>
      <c r="H37" s="15">
        <v>4.5834111418757431</v>
      </c>
      <c r="I37" s="15">
        <v>105.43540339431064</v>
      </c>
      <c r="J37" s="15">
        <v>2.9352055444548313</v>
      </c>
      <c r="K37" s="15">
        <v>113.43743286936808</v>
      </c>
      <c r="L37" s="15">
        <f t="shared" si="0"/>
        <v>7.5895090429267071</v>
      </c>
      <c r="M37" s="314" t="s">
        <v>1199</v>
      </c>
      <c r="N37" s="59"/>
      <c r="O37" s="43"/>
      <c r="P37" s="43"/>
      <c r="Q37" s="43"/>
      <c r="R37" s="43"/>
      <c r="S37" s="43"/>
      <c r="T37" s="43"/>
      <c r="U37" s="43"/>
      <c r="V37" s="43"/>
      <c r="W37" s="43"/>
    </row>
    <row r="38" spans="1:23" s="44" customFormat="1" ht="18" customHeight="1" x14ac:dyDescent="0.2">
      <c r="A38" s="276" t="s">
        <v>1096</v>
      </c>
      <c r="B38" s="46" t="s">
        <v>1187</v>
      </c>
      <c r="C38" s="21">
        <v>96.937845214524927</v>
      </c>
      <c r="D38" s="15">
        <v>-3.062154785475073</v>
      </c>
      <c r="E38" s="15">
        <v>93.98985170891136</v>
      </c>
      <c r="F38" s="15">
        <v>-3.041117222163976</v>
      </c>
      <c r="G38" s="15">
        <v>93.303514273877909</v>
      </c>
      <c r="H38" s="15">
        <v>-0.73022504297490798</v>
      </c>
      <c r="I38" s="15">
        <v>94.24659185315052</v>
      </c>
      <c r="J38" s="15">
        <v>1.0107631921605389</v>
      </c>
      <c r="K38" s="15">
        <v>93.162853266332021</v>
      </c>
      <c r="L38" s="15">
        <f t="shared" si="0"/>
        <v>-1.1498968456144354</v>
      </c>
      <c r="M38" s="314" t="s">
        <v>1200</v>
      </c>
      <c r="N38" s="59"/>
      <c r="O38" s="43"/>
      <c r="P38" s="43"/>
      <c r="Q38" s="43"/>
      <c r="R38" s="43"/>
      <c r="S38" s="43"/>
      <c r="T38" s="43"/>
      <c r="U38" s="43"/>
      <c r="V38" s="43"/>
      <c r="W38" s="43"/>
    </row>
    <row r="39" spans="1:23" s="44" customFormat="1" ht="19.5" customHeight="1" x14ac:dyDescent="0.2">
      <c r="A39" s="276" t="s">
        <v>1097</v>
      </c>
      <c r="B39" s="46" t="s">
        <v>1188</v>
      </c>
      <c r="C39" s="21">
        <v>112.53342154295177</v>
      </c>
      <c r="D39" s="15">
        <v>12.533421542951757</v>
      </c>
      <c r="E39" s="15">
        <v>117.20635196356828</v>
      </c>
      <c r="F39" s="15">
        <v>4.152482308407329</v>
      </c>
      <c r="G39" s="15">
        <v>119.26033546353663</v>
      </c>
      <c r="H39" s="15">
        <v>1.752450669744249</v>
      </c>
      <c r="I39" s="15">
        <v>124.93218933758669</v>
      </c>
      <c r="J39" s="15">
        <v>4.7558593995270115</v>
      </c>
      <c r="K39" s="15">
        <v>135.22846687423393</v>
      </c>
      <c r="L39" s="15">
        <f t="shared" si="0"/>
        <v>8.2414929180701932</v>
      </c>
      <c r="M39" s="314" t="s">
        <v>1201</v>
      </c>
      <c r="N39" s="59"/>
      <c r="O39" s="43"/>
      <c r="P39" s="43"/>
      <c r="Q39" s="43"/>
      <c r="R39" s="43"/>
      <c r="S39" s="43"/>
      <c r="T39" s="43"/>
      <c r="U39" s="43"/>
      <c r="V39" s="43"/>
      <c r="W39" s="43"/>
    </row>
    <row r="40" spans="1:23" s="44" customFormat="1" ht="19.5" customHeight="1" x14ac:dyDescent="0.2">
      <c r="A40" s="276" t="s">
        <v>1142</v>
      </c>
      <c r="B40" s="46" t="s">
        <v>43</v>
      </c>
      <c r="C40" s="21">
        <v>101.6472727637781</v>
      </c>
      <c r="D40" s="15">
        <v>1.6472727637781475</v>
      </c>
      <c r="E40" s="15">
        <v>101.85964927077674</v>
      </c>
      <c r="F40" s="15">
        <v>0.20893478125299225</v>
      </c>
      <c r="G40" s="15">
        <v>101.14152450870974</v>
      </c>
      <c r="H40" s="15">
        <v>-0.70501397482529171</v>
      </c>
      <c r="I40" s="15">
        <v>103.43864494036414</v>
      </c>
      <c r="J40" s="15">
        <v>2.2711941932975321</v>
      </c>
      <c r="K40" s="15">
        <v>109.78397826813632</v>
      </c>
      <c r="L40" s="15">
        <f t="shared" si="0"/>
        <v>6.1343933221771181</v>
      </c>
      <c r="M40" s="314" t="s">
        <v>1202</v>
      </c>
      <c r="N40" s="59"/>
      <c r="O40" s="43"/>
      <c r="P40" s="43"/>
      <c r="Q40" s="43"/>
      <c r="R40" s="43"/>
      <c r="S40" s="43"/>
      <c r="T40" s="43"/>
      <c r="U40" s="43"/>
      <c r="V40" s="43"/>
      <c r="W40" s="43"/>
    </row>
    <row r="41" spans="1:23" s="44" customFormat="1" ht="18.75" customHeight="1" x14ac:dyDescent="0.2">
      <c r="A41" s="276" t="s">
        <v>1143</v>
      </c>
      <c r="B41" s="46" t="s">
        <v>1189</v>
      </c>
      <c r="C41" s="21">
        <v>99.942409663345302</v>
      </c>
      <c r="D41" s="15">
        <v>-5.7590336654698149E-2</v>
      </c>
      <c r="E41" s="15">
        <v>102.06957038569992</v>
      </c>
      <c r="F41" s="15">
        <v>2.1283864672864325</v>
      </c>
      <c r="G41" s="15">
        <v>104.47918262140992</v>
      </c>
      <c r="H41" s="15">
        <v>2.3607547544332448</v>
      </c>
      <c r="I41" s="15">
        <v>111.09734420799582</v>
      </c>
      <c r="J41" s="15">
        <v>6.3344308603249857</v>
      </c>
      <c r="K41" s="15">
        <v>114.43921994546419</v>
      </c>
      <c r="L41" s="15">
        <f t="shared" si="0"/>
        <v>3.0080608688644475</v>
      </c>
      <c r="M41" s="314" t="s">
        <v>1203</v>
      </c>
      <c r="N41" s="59"/>
      <c r="O41" s="43"/>
      <c r="P41" s="43"/>
      <c r="Q41" s="43"/>
      <c r="R41" s="43"/>
      <c r="S41" s="43"/>
      <c r="T41" s="43"/>
      <c r="U41" s="43"/>
      <c r="V41" s="43"/>
      <c r="W41" s="43"/>
    </row>
    <row r="42" spans="1:23" s="44" customFormat="1" ht="18.75" customHeight="1" x14ac:dyDescent="0.2">
      <c r="A42" s="276"/>
      <c r="B42" s="45" t="s">
        <v>1209</v>
      </c>
      <c r="C42" s="21">
        <v>104.91266354059066</v>
      </c>
      <c r="D42" s="15">
        <v>4.9126635405906711</v>
      </c>
      <c r="E42" s="15">
        <v>107.2610859358998</v>
      </c>
      <c r="F42" s="15">
        <v>2.2384546498531535</v>
      </c>
      <c r="G42" s="15">
        <v>107.5012035151605</v>
      </c>
      <c r="H42" s="15">
        <v>0.22386271513622091</v>
      </c>
      <c r="I42" s="15">
        <v>108.5836647960186</v>
      </c>
      <c r="J42" s="15">
        <v>1.0069294533111304</v>
      </c>
      <c r="K42" s="15">
        <v>115.41037900347587</v>
      </c>
      <c r="L42" s="15">
        <f t="shared" si="0"/>
        <v>6.2870545217659384</v>
      </c>
      <c r="M42" s="314" t="s">
        <v>1210</v>
      </c>
      <c r="N42" s="59"/>
      <c r="O42" s="43"/>
      <c r="P42" s="43"/>
      <c r="Q42" s="43"/>
      <c r="R42" s="43"/>
      <c r="S42" s="43"/>
      <c r="T42" s="43"/>
      <c r="U42" s="43"/>
      <c r="V42" s="43"/>
      <c r="W42" s="43"/>
    </row>
    <row r="43" spans="1:23" s="44" customFormat="1" ht="18.75" customHeight="1" x14ac:dyDescent="0.2">
      <c r="A43" s="276" t="s">
        <v>1144</v>
      </c>
      <c r="B43" s="45" t="s">
        <v>1191</v>
      </c>
      <c r="C43" s="15">
        <v>100.52991097344422</v>
      </c>
      <c r="D43" s="15" t="s">
        <v>81</v>
      </c>
      <c r="E43" s="15">
        <v>99.125074681939921</v>
      </c>
      <c r="F43" s="15">
        <v>-1.3974311504915136</v>
      </c>
      <c r="G43" s="15">
        <v>99.573681718659884</v>
      </c>
      <c r="H43" s="15">
        <v>0.45256665698300935</v>
      </c>
      <c r="I43" s="15">
        <v>100.76218358966572</v>
      </c>
      <c r="J43" s="15">
        <v>1.1935903649358721</v>
      </c>
      <c r="K43" s="15">
        <v>104.22910568159627</v>
      </c>
      <c r="L43" s="15">
        <f t="shared" si="0"/>
        <v>3.4406976590036038</v>
      </c>
      <c r="M43" s="314" t="s">
        <v>1204</v>
      </c>
      <c r="N43" s="59"/>
      <c r="O43" s="43"/>
      <c r="P43" s="43"/>
      <c r="Q43" s="43"/>
      <c r="R43" s="43"/>
      <c r="S43" s="43"/>
      <c r="T43" s="43"/>
      <c r="U43" s="43"/>
      <c r="V43" s="43"/>
      <c r="W43" s="43"/>
    </row>
    <row r="44" spans="1:23" s="44" customFormat="1" ht="33.75" customHeight="1" x14ac:dyDescent="0.2">
      <c r="A44" s="276" t="s">
        <v>1208</v>
      </c>
      <c r="B44" s="45" t="s">
        <v>1192</v>
      </c>
      <c r="C44" s="15">
        <v>106.07176417629883</v>
      </c>
      <c r="D44" s="15" t="s">
        <v>81</v>
      </c>
      <c r="E44" s="15">
        <v>109.41280581333145</v>
      </c>
      <c r="F44" s="15">
        <v>3.149793597737812</v>
      </c>
      <c r="G44" s="15">
        <v>109.59778446814295</v>
      </c>
      <c r="H44" s="15">
        <v>0.16906490372534222</v>
      </c>
      <c r="I44" s="15">
        <v>110.65220133773938</v>
      </c>
      <c r="J44" s="15">
        <v>0.9620786357254616</v>
      </c>
      <c r="K44" s="15">
        <v>118.36747521569838</v>
      </c>
      <c r="L44" s="15">
        <f t="shared" si="0"/>
        <v>6.9725444091346844</v>
      </c>
      <c r="M44" s="314" t="s">
        <v>1205</v>
      </c>
      <c r="N44" s="59"/>
      <c r="O44" s="43"/>
      <c r="P44" s="43"/>
      <c r="Q44" s="43"/>
      <c r="R44" s="43"/>
      <c r="S44" s="43"/>
      <c r="T44" s="43"/>
      <c r="U44" s="43"/>
      <c r="V44" s="43"/>
      <c r="W44" s="43"/>
    </row>
    <row r="45" spans="1:23" s="57" customFormat="1" ht="17.25" customHeight="1" x14ac:dyDescent="0.2">
      <c r="A45" s="277"/>
      <c r="B45" s="50" t="s">
        <v>51</v>
      </c>
      <c r="C45" s="51">
        <v>101.81121103155498</v>
      </c>
      <c r="D45" s="52">
        <v>1.8112110315549899</v>
      </c>
      <c r="E45" s="52">
        <v>100.89318118407188</v>
      </c>
      <c r="F45" s="52">
        <v>-0.90169819038746368</v>
      </c>
      <c r="G45" s="52">
        <v>102.31085228806835</v>
      </c>
      <c r="H45" s="52">
        <v>1.4051208291371466</v>
      </c>
      <c r="I45" s="52">
        <v>106.13545337009798</v>
      </c>
      <c r="J45" s="52">
        <v>3.7382164223019174</v>
      </c>
      <c r="K45" s="52">
        <v>111.19677505000654</v>
      </c>
      <c r="L45" s="52">
        <f>K45/I45*100-100</f>
        <v>4.7687379845258135</v>
      </c>
      <c r="M45" s="53" t="s">
        <v>1206</v>
      </c>
      <c r="N45" s="62"/>
      <c r="O45" s="56"/>
      <c r="P45" s="56"/>
      <c r="Q45" s="56"/>
      <c r="R45" s="56"/>
      <c r="S45" s="56"/>
      <c r="T45" s="56"/>
      <c r="U45" s="56"/>
      <c r="V45" s="56"/>
      <c r="W45" s="56"/>
    </row>
    <row r="46" spans="1:23" s="57" customFormat="1" ht="17.25" customHeight="1" x14ac:dyDescent="0.2">
      <c r="A46" s="384" t="s">
        <v>1150</v>
      </c>
      <c r="B46" s="384"/>
      <c r="C46" s="384"/>
      <c r="D46" s="384"/>
      <c r="E46" s="384"/>
      <c r="F46" s="384"/>
      <c r="G46" s="385" t="s">
        <v>1151</v>
      </c>
      <c r="H46" s="385"/>
      <c r="I46" s="385"/>
      <c r="J46" s="385"/>
      <c r="K46" s="385"/>
      <c r="L46" s="385"/>
      <c r="M46" s="385"/>
      <c r="N46" s="56"/>
      <c r="O46" s="56"/>
      <c r="P46" s="56"/>
      <c r="Q46" s="56"/>
      <c r="R46" s="56"/>
      <c r="S46" s="56"/>
      <c r="T46" s="56"/>
      <c r="U46" s="56"/>
      <c r="V46" s="56"/>
      <c r="W46" s="56"/>
    </row>
    <row r="47" spans="1:23" ht="15" customHeight="1" x14ac:dyDescent="0.2">
      <c r="A47" s="386" t="s">
        <v>1166</v>
      </c>
      <c r="B47" s="386"/>
      <c r="C47" s="386"/>
      <c r="D47" s="386"/>
      <c r="E47" s="386"/>
      <c r="F47" s="386"/>
      <c r="G47" s="387" t="s">
        <v>1167</v>
      </c>
      <c r="H47" s="387"/>
      <c r="I47" s="387"/>
      <c r="J47" s="387"/>
      <c r="K47" s="387"/>
      <c r="L47" s="387"/>
      <c r="M47" s="387"/>
      <c r="N47" s="31"/>
      <c r="O47" s="31"/>
      <c r="P47" s="31"/>
      <c r="Q47" s="31"/>
      <c r="R47" s="31"/>
      <c r="S47" s="31"/>
      <c r="T47" s="31"/>
      <c r="U47" s="31"/>
      <c r="V47" s="31"/>
      <c r="W47" s="31"/>
    </row>
    <row r="48" spans="1:23" ht="77.25" customHeight="1" x14ac:dyDescent="0.2">
      <c r="A48" s="361" t="s">
        <v>1211</v>
      </c>
      <c r="B48" s="361"/>
      <c r="C48" s="361"/>
      <c r="D48" s="361"/>
      <c r="E48" s="361"/>
      <c r="F48" s="361"/>
      <c r="G48" s="369" t="s">
        <v>1225</v>
      </c>
      <c r="H48" s="369"/>
      <c r="I48" s="369"/>
      <c r="J48" s="369"/>
      <c r="K48" s="369"/>
      <c r="L48" s="369"/>
      <c r="M48" s="369"/>
    </row>
  </sheetData>
  <mergeCells count="36">
    <mergeCell ref="Z8:AA8"/>
    <mergeCell ref="A1:M1"/>
    <mergeCell ref="A2:M2"/>
    <mergeCell ref="A3:M3"/>
    <mergeCell ref="A5:A7"/>
    <mergeCell ref="B5:B7"/>
    <mergeCell ref="C5:D5"/>
    <mergeCell ref="E5:F5"/>
    <mergeCell ref="G5:H5"/>
    <mergeCell ref="I5:J5"/>
    <mergeCell ref="K5:L5"/>
    <mergeCell ref="M5:M7"/>
    <mergeCell ref="O5:P5"/>
    <mergeCell ref="Q5:R5"/>
    <mergeCell ref="S5:T5"/>
    <mergeCell ref="U5:V5"/>
    <mergeCell ref="Z31:AA31"/>
    <mergeCell ref="Z32:AA32"/>
    <mergeCell ref="A47:F47"/>
    <mergeCell ref="G47:M47"/>
    <mergeCell ref="Z9:AA9"/>
    <mergeCell ref="A24:M24"/>
    <mergeCell ref="A25:M25"/>
    <mergeCell ref="A26:M26"/>
    <mergeCell ref="A28:A30"/>
    <mergeCell ref="B28:B30"/>
    <mergeCell ref="C28:D28"/>
    <mergeCell ref="E28:F28"/>
    <mergeCell ref="G28:H28"/>
    <mergeCell ref="I28:J28"/>
    <mergeCell ref="A48:F48"/>
    <mergeCell ref="G48:M48"/>
    <mergeCell ref="A46:F46"/>
    <mergeCell ref="G46:M46"/>
    <mergeCell ref="K28:L28"/>
    <mergeCell ref="M28:M30"/>
  </mergeCells>
  <printOptions horizontalCentered="1"/>
  <pageMargins left="0.39370078740157483" right="0.39370078740157483" top="0.78740157480314965" bottom="0.59055118110236227" header="0.39370078740157483" footer="0.39370078740157483"/>
  <pageSetup paperSize="9" scale="90" firstPageNumber="61" orientation="landscape" useFirstPageNumber="1" r:id="rId1"/>
  <headerFooter alignWithMargins="0">
    <oddHeader>&amp;L&amp;8PCBS: Prices and Price Indices Annual Bulletin, 2023&amp;R&amp;1&amp;K00+000ء &amp;8&amp;K000000PCBS: الأسعار والأرقام القياسية النشرة السنوية، 2023</oddHeader>
    <oddFooter>&amp;C&amp;P</oddFooter>
  </headerFooter>
  <rowBreaks count="1" manualBreakCount="1">
    <brk id="23"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7"/>
  <sheetViews>
    <sheetView rightToLeft="1" view="pageBreakPreview" zoomScaleNormal="100" zoomScaleSheetLayoutView="100" workbookViewId="0">
      <selection activeCell="B28" sqref="B28:B30"/>
    </sheetView>
  </sheetViews>
  <sheetFormatPr defaultColWidth="8.7109375" defaultRowHeight="16.5" customHeight="1" x14ac:dyDescent="0.2"/>
  <cols>
    <col min="1" max="1" width="6.42578125" style="274" customWidth="1"/>
    <col min="2" max="2" width="29.85546875" style="27" customWidth="1"/>
    <col min="3" max="12" width="8.28515625" style="27" customWidth="1"/>
    <col min="13" max="13" width="38.42578125" style="27" customWidth="1"/>
    <col min="14" max="22" width="7.85546875" style="27" customWidth="1"/>
    <col min="23" max="23" width="33.28515625" style="27" customWidth="1"/>
    <col min="24" max="16384" width="8.7109375" style="27"/>
  </cols>
  <sheetData>
    <row r="1" spans="1:27" ht="19.899999999999999" customHeight="1" x14ac:dyDescent="0.2">
      <c r="A1" s="340" t="s">
        <v>1320</v>
      </c>
      <c r="B1" s="340"/>
      <c r="C1" s="340"/>
      <c r="D1" s="340"/>
      <c r="E1" s="340"/>
      <c r="F1" s="340"/>
      <c r="G1" s="340"/>
      <c r="H1" s="340"/>
      <c r="I1" s="340"/>
      <c r="J1" s="340"/>
      <c r="K1" s="340"/>
      <c r="L1" s="340"/>
      <c r="M1" s="340"/>
      <c r="N1" s="26"/>
      <c r="O1" s="26"/>
      <c r="P1" s="26"/>
      <c r="Q1" s="26"/>
      <c r="R1" s="26"/>
      <c r="S1" s="26"/>
      <c r="T1" s="26"/>
      <c r="U1" s="26"/>
      <c r="V1" s="26"/>
      <c r="W1" s="26"/>
    </row>
    <row r="2" spans="1:27" ht="19.899999999999999" customHeight="1" x14ac:dyDescent="0.2">
      <c r="A2" s="377" t="s">
        <v>1319</v>
      </c>
      <c r="B2" s="377"/>
      <c r="C2" s="377"/>
      <c r="D2" s="377"/>
      <c r="E2" s="377"/>
      <c r="F2" s="377"/>
      <c r="G2" s="377"/>
      <c r="H2" s="377"/>
      <c r="I2" s="377"/>
      <c r="J2" s="377"/>
      <c r="K2" s="377"/>
      <c r="L2" s="377"/>
      <c r="M2" s="377"/>
      <c r="N2" s="28"/>
      <c r="O2" s="28"/>
      <c r="P2" s="28"/>
      <c r="Q2" s="28"/>
      <c r="R2" s="28"/>
      <c r="S2" s="28"/>
      <c r="T2" s="28"/>
      <c r="U2" s="28"/>
      <c r="V2" s="28"/>
      <c r="W2" s="28"/>
    </row>
    <row r="3" spans="1:27" ht="19.899999999999999" customHeight="1" x14ac:dyDescent="0.2">
      <c r="A3" s="376" t="s">
        <v>1179</v>
      </c>
      <c r="B3" s="376"/>
      <c r="C3" s="376"/>
      <c r="D3" s="376"/>
      <c r="E3" s="376"/>
      <c r="F3" s="376"/>
      <c r="G3" s="376"/>
      <c r="H3" s="376"/>
      <c r="I3" s="376"/>
      <c r="J3" s="376"/>
      <c r="K3" s="376"/>
      <c r="L3" s="376"/>
      <c r="M3" s="376"/>
      <c r="N3" s="29"/>
      <c r="O3" s="29"/>
      <c r="P3" s="29"/>
      <c r="Q3" s="29"/>
      <c r="R3" s="29"/>
      <c r="S3" s="29"/>
      <c r="T3" s="29"/>
      <c r="U3" s="29"/>
      <c r="V3" s="29"/>
      <c r="W3" s="29"/>
    </row>
    <row r="4" spans="1:27" s="30" customFormat="1" ht="4.9000000000000004" customHeight="1" x14ac:dyDescent="0.2">
      <c r="A4" s="273"/>
      <c r="N4" s="31"/>
      <c r="O4" s="31"/>
      <c r="P4" s="31"/>
      <c r="Q4" s="31"/>
      <c r="R4" s="31"/>
      <c r="S4" s="31"/>
      <c r="T4" s="31"/>
      <c r="U4" s="31"/>
      <c r="V4" s="31"/>
      <c r="W4" s="31"/>
    </row>
    <row r="5" spans="1:27" s="31" customFormat="1" ht="19.899999999999999" customHeight="1" x14ac:dyDescent="0.2">
      <c r="A5" s="378" t="s">
        <v>1207</v>
      </c>
      <c r="B5" s="381" t="s">
        <v>37</v>
      </c>
      <c r="C5" s="371">
        <v>2014</v>
      </c>
      <c r="D5" s="372"/>
      <c r="E5" s="371">
        <v>2015</v>
      </c>
      <c r="F5" s="372"/>
      <c r="G5" s="371">
        <v>2016</v>
      </c>
      <c r="H5" s="372"/>
      <c r="I5" s="371">
        <v>2017</v>
      </c>
      <c r="J5" s="372"/>
      <c r="K5" s="371">
        <v>2018</v>
      </c>
      <c r="L5" s="372"/>
      <c r="M5" s="349" t="s">
        <v>38</v>
      </c>
      <c r="N5" s="32"/>
      <c r="O5" s="370"/>
      <c r="P5" s="370"/>
      <c r="Q5" s="370"/>
      <c r="R5" s="370"/>
      <c r="S5" s="370"/>
      <c r="T5" s="370"/>
      <c r="U5" s="370"/>
      <c r="V5" s="370"/>
    </row>
    <row r="6" spans="1:27" s="31" customFormat="1" ht="19.899999999999999" customHeight="1" x14ac:dyDescent="0.2">
      <c r="A6" s="379"/>
      <c r="B6" s="382"/>
      <c r="C6" s="33" t="s">
        <v>39</v>
      </c>
      <c r="D6" s="33" t="s">
        <v>40</v>
      </c>
      <c r="E6" s="33" t="s">
        <v>39</v>
      </c>
      <c r="F6" s="33" t="s">
        <v>40</v>
      </c>
      <c r="G6" s="33" t="s">
        <v>39</v>
      </c>
      <c r="H6" s="33" t="s">
        <v>40</v>
      </c>
      <c r="I6" s="33" t="s">
        <v>39</v>
      </c>
      <c r="J6" s="33" t="s">
        <v>40</v>
      </c>
      <c r="K6" s="33" t="s">
        <v>39</v>
      </c>
      <c r="L6" s="33" t="s">
        <v>40</v>
      </c>
      <c r="M6" s="350"/>
      <c r="N6" s="34"/>
      <c r="O6" s="35"/>
      <c r="P6" s="35"/>
      <c r="Q6" s="35"/>
      <c r="R6" s="35"/>
      <c r="S6" s="35"/>
      <c r="T6" s="35"/>
      <c r="U6" s="35"/>
      <c r="V6" s="35"/>
    </row>
    <row r="7" spans="1:27" s="31" customFormat="1" ht="38.25" customHeight="1" x14ac:dyDescent="0.2">
      <c r="A7" s="380"/>
      <c r="B7" s="383"/>
      <c r="C7" s="36" t="s">
        <v>41</v>
      </c>
      <c r="D7" s="36" t="s">
        <v>42</v>
      </c>
      <c r="E7" s="36" t="s">
        <v>41</v>
      </c>
      <c r="F7" s="36" t="s">
        <v>42</v>
      </c>
      <c r="G7" s="36" t="s">
        <v>41</v>
      </c>
      <c r="H7" s="36" t="s">
        <v>42</v>
      </c>
      <c r="I7" s="36" t="s">
        <v>41</v>
      </c>
      <c r="J7" s="36" t="s">
        <v>42</v>
      </c>
      <c r="K7" s="36" t="s">
        <v>41</v>
      </c>
      <c r="L7" s="36" t="s">
        <v>42</v>
      </c>
      <c r="M7" s="351"/>
      <c r="N7" s="37"/>
      <c r="O7" s="38"/>
      <c r="P7" s="38"/>
      <c r="Q7" s="38"/>
      <c r="R7" s="38"/>
      <c r="S7" s="38"/>
      <c r="T7" s="38"/>
      <c r="U7" s="38"/>
      <c r="V7" s="38"/>
    </row>
    <row r="8" spans="1:27" s="44" customFormat="1" ht="19.5" customHeight="1" x14ac:dyDescent="0.2">
      <c r="A8" s="275" t="s">
        <v>1089</v>
      </c>
      <c r="B8" s="39" t="s">
        <v>1180</v>
      </c>
      <c r="C8" s="40">
        <v>105.21195086815838</v>
      </c>
      <c r="D8" s="12">
        <v>1.4028708772086702</v>
      </c>
      <c r="E8" s="12">
        <v>106.31374491272071</v>
      </c>
      <c r="F8" s="12">
        <v>1.0472137770194792</v>
      </c>
      <c r="G8" s="12">
        <v>103.38974936961371</v>
      </c>
      <c r="H8" s="12">
        <v>-2.7503457295267708</v>
      </c>
      <c r="I8" s="12">
        <v>103.59148496400917</v>
      </c>
      <c r="J8" s="12">
        <v>0.19512146574054157</v>
      </c>
      <c r="K8" s="12">
        <v>99.999999999999986</v>
      </c>
      <c r="L8" s="13">
        <v>-3.466969283485966</v>
      </c>
      <c r="M8" s="313" t="s">
        <v>1193</v>
      </c>
      <c r="N8" s="41"/>
      <c r="O8" s="42"/>
      <c r="P8" s="42"/>
      <c r="Q8" s="42"/>
      <c r="R8" s="42"/>
      <c r="S8" s="42"/>
      <c r="T8" s="42"/>
      <c r="U8" s="42"/>
      <c r="V8" s="42"/>
      <c r="W8" s="43"/>
      <c r="Z8" s="365"/>
      <c r="AA8" s="366"/>
    </row>
    <row r="9" spans="1:27" s="44" customFormat="1" ht="19.5" customHeight="1" x14ac:dyDescent="0.2">
      <c r="A9" s="276" t="s">
        <v>1090</v>
      </c>
      <c r="B9" s="46" t="s">
        <v>1181</v>
      </c>
      <c r="C9" s="21">
        <v>85.975973027218515</v>
      </c>
      <c r="D9" s="15">
        <v>16.036104645197142</v>
      </c>
      <c r="E9" s="15">
        <v>99.934478648557345</v>
      </c>
      <c r="F9" s="15">
        <v>16.235356379066275</v>
      </c>
      <c r="G9" s="15">
        <v>106.10630037486582</v>
      </c>
      <c r="H9" s="15">
        <v>6.1758682386417547</v>
      </c>
      <c r="I9" s="15">
        <v>105.32795912705221</v>
      </c>
      <c r="J9" s="15">
        <v>-0.73354856880673935</v>
      </c>
      <c r="K9" s="15">
        <v>100</v>
      </c>
      <c r="L9" s="15">
        <v>-5.0584471314262629</v>
      </c>
      <c r="M9" s="314" t="s">
        <v>1194</v>
      </c>
      <c r="N9" s="41"/>
      <c r="O9" s="42"/>
      <c r="P9" s="42"/>
      <c r="Q9" s="42"/>
      <c r="R9" s="42"/>
      <c r="S9" s="42"/>
      <c r="T9" s="42"/>
      <c r="U9" s="42"/>
      <c r="V9" s="42"/>
      <c r="W9" s="43"/>
      <c r="Z9" s="365"/>
      <c r="AA9" s="366"/>
    </row>
    <row r="10" spans="1:27" s="44" customFormat="1" ht="19.5" customHeight="1" x14ac:dyDescent="0.2">
      <c r="A10" s="276" t="s">
        <v>1091</v>
      </c>
      <c r="B10" s="46" t="s">
        <v>1182</v>
      </c>
      <c r="C10" s="21">
        <v>94.380736218990208</v>
      </c>
      <c r="D10" s="15">
        <v>-6.5423826823885776</v>
      </c>
      <c r="E10" s="47">
        <v>97.585362409658742</v>
      </c>
      <c r="F10" s="15">
        <v>3.3954240230049635</v>
      </c>
      <c r="G10" s="15">
        <v>101.12428420979977</v>
      </c>
      <c r="H10" s="15">
        <v>3.6264883510754373</v>
      </c>
      <c r="I10" s="15">
        <v>102.51182886060866</v>
      </c>
      <c r="J10" s="15">
        <v>1.3721181431852472</v>
      </c>
      <c r="K10" s="15">
        <v>100</v>
      </c>
      <c r="L10" s="15">
        <v>-2.4502819708973789</v>
      </c>
      <c r="M10" s="314" t="s">
        <v>1195</v>
      </c>
      <c r="N10" s="41"/>
      <c r="O10" s="42"/>
      <c r="P10" s="42"/>
      <c r="Q10" s="42"/>
      <c r="R10" s="42"/>
      <c r="S10" s="42"/>
      <c r="T10" s="42"/>
      <c r="U10" s="42"/>
      <c r="V10" s="42"/>
      <c r="W10" s="43"/>
    </row>
    <row r="11" spans="1:27" s="44" customFormat="1" ht="24.75" customHeight="1" x14ac:dyDescent="0.2">
      <c r="A11" s="276" t="s">
        <v>1092</v>
      </c>
      <c r="B11" s="46" t="s">
        <v>1183</v>
      </c>
      <c r="C11" s="15">
        <v>101.3735035425712</v>
      </c>
      <c r="D11" s="15">
        <v>3.587508113827198E-2</v>
      </c>
      <c r="E11" s="15">
        <v>97.655625959638584</v>
      </c>
      <c r="F11" s="15">
        <v>-3.6675042816995216</v>
      </c>
      <c r="G11" s="48">
        <v>96.092667522567169</v>
      </c>
      <c r="H11" s="15">
        <v>-1.600479666903567</v>
      </c>
      <c r="I11" s="48">
        <v>98.422449236627486</v>
      </c>
      <c r="J11" s="15">
        <v>2.4245155995000118</v>
      </c>
      <c r="K11" s="48">
        <v>100</v>
      </c>
      <c r="L11" s="15">
        <v>1.6028363199738607</v>
      </c>
      <c r="M11" s="314" t="s">
        <v>1196</v>
      </c>
      <c r="N11" s="41"/>
      <c r="O11" s="49"/>
      <c r="P11" s="42"/>
      <c r="Q11" s="49"/>
      <c r="R11" s="42"/>
      <c r="S11" s="49"/>
      <c r="T11" s="42"/>
      <c r="U11" s="42"/>
      <c r="V11" s="42"/>
      <c r="W11" s="43"/>
    </row>
    <row r="12" spans="1:27" s="44" customFormat="1" ht="39.75" customHeight="1" x14ac:dyDescent="0.2">
      <c r="A12" s="276" t="s">
        <v>1093</v>
      </c>
      <c r="B12" s="46" t="s">
        <v>1184</v>
      </c>
      <c r="C12" s="21">
        <v>100.996511935779</v>
      </c>
      <c r="D12" s="15">
        <v>3.6683000350687962</v>
      </c>
      <c r="E12" s="15">
        <v>102.33721870554012</v>
      </c>
      <c r="F12" s="15">
        <v>1.3274782901548434</v>
      </c>
      <c r="G12" s="15">
        <v>101.02780132225752</v>
      </c>
      <c r="H12" s="15">
        <v>-1.2795123805838955</v>
      </c>
      <c r="I12" s="15">
        <v>101.02109896917101</v>
      </c>
      <c r="J12" s="15">
        <v>-6.6341670300573696E-3</v>
      </c>
      <c r="K12" s="15">
        <v>100</v>
      </c>
      <c r="L12" s="15">
        <v>-1.0107779261861083</v>
      </c>
      <c r="M12" s="314" t="s">
        <v>1197</v>
      </c>
      <c r="N12" s="41"/>
      <c r="O12" s="42"/>
      <c r="P12" s="42"/>
      <c r="Q12" s="42"/>
      <c r="R12" s="42"/>
      <c r="S12" s="42"/>
      <c r="T12" s="42"/>
      <c r="U12" s="42"/>
      <c r="V12" s="42"/>
      <c r="W12" s="43"/>
    </row>
    <row r="13" spans="1:27" s="44" customFormat="1" ht="19.5" customHeight="1" x14ac:dyDescent="0.2">
      <c r="A13" s="276" t="s">
        <v>1094</v>
      </c>
      <c r="B13" s="46" t="s">
        <v>1185</v>
      </c>
      <c r="C13" s="15">
        <v>98.292795361106343</v>
      </c>
      <c r="D13" s="15">
        <v>0.54011945342014656</v>
      </c>
      <c r="E13" s="15">
        <v>97.416210106203906</v>
      </c>
      <c r="F13" s="15">
        <v>-0.89181028139655893</v>
      </c>
      <c r="G13" s="15">
        <v>94.545659809630578</v>
      </c>
      <c r="H13" s="15">
        <v>-2.9466864841527212</v>
      </c>
      <c r="I13" s="15">
        <v>96.553652613988376</v>
      </c>
      <c r="J13" s="15">
        <v>2.1238339320926372</v>
      </c>
      <c r="K13" s="15">
        <v>100</v>
      </c>
      <c r="L13" s="15">
        <v>3.5693599286085629</v>
      </c>
      <c r="M13" s="314" t="s">
        <v>1198</v>
      </c>
      <c r="N13" s="41"/>
      <c r="O13" s="42"/>
      <c r="P13" s="42"/>
      <c r="Q13" s="42"/>
      <c r="R13" s="42"/>
      <c r="S13" s="42"/>
      <c r="T13" s="42"/>
      <c r="U13" s="42"/>
      <c r="V13" s="42"/>
      <c r="W13" s="43"/>
    </row>
    <row r="14" spans="1:27" s="44" customFormat="1" ht="19.5" customHeight="1" x14ac:dyDescent="0.2">
      <c r="A14" s="276" t="s">
        <v>1095</v>
      </c>
      <c r="B14" s="46" t="s">
        <v>1186</v>
      </c>
      <c r="C14" s="15">
        <v>85.584203432747543</v>
      </c>
      <c r="D14" s="15">
        <v>-4.7893720946132987</v>
      </c>
      <c r="E14" s="15">
        <v>98.626249273720859</v>
      </c>
      <c r="F14" s="15">
        <v>15.23884702767819</v>
      </c>
      <c r="G14" s="15">
        <v>100.16508079183124</v>
      </c>
      <c r="H14" s="15">
        <v>1.560265679210417</v>
      </c>
      <c r="I14" s="15">
        <v>98.320453869769878</v>
      </c>
      <c r="J14" s="15">
        <v>-1.8415868159633106</v>
      </c>
      <c r="K14" s="15">
        <v>100.00000000000001</v>
      </c>
      <c r="L14" s="15">
        <v>1.7082367545361024</v>
      </c>
      <c r="M14" s="314" t="s">
        <v>1199</v>
      </c>
      <c r="N14" s="41"/>
      <c r="O14" s="42"/>
      <c r="P14" s="42"/>
      <c r="Q14" s="42"/>
      <c r="R14" s="42"/>
      <c r="S14" s="42"/>
      <c r="T14" s="42"/>
      <c r="U14" s="42"/>
      <c r="V14" s="42"/>
      <c r="W14" s="43"/>
    </row>
    <row r="15" spans="1:27" s="44" customFormat="1" ht="19.5" customHeight="1" x14ac:dyDescent="0.2">
      <c r="A15" s="276" t="s">
        <v>1096</v>
      </c>
      <c r="B15" s="46" t="s">
        <v>1187</v>
      </c>
      <c r="C15" s="15">
        <v>102.54216032095893</v>
      </c>
      <c r="D15" s="15">
        <v>-4.0246349887979846</v>
      </c>
      <c r="E15" s="15">
        <v>99.459956000555977</v>
      </c>
      <c r="F15" s="15">
        <v>-3.0057922621832773</v>
      </c>
      <c r="G15" s="15">
        <v>98.312937124079966</v>
      </c>
      <c r="H15" s="15">
        <v>-1.1532469172514084</v>
      </c>
      <c r="I15" s="15">
        <v>98.680111410951369</v>
      </c>
      <c r="J15" s="15">
        <v>0.37347504571853563</v>
      </c>
      <c r="K15" s="15">
        <v>100</v>
      </c>
      <c r="L15" s="15">
        <v>1.3375426620182651</v>
      </c>
      <c r="M15" s="314" t="s">
        <v>1200</v>
      </c>
      <c r="N15" s="41"/>
      <c r="O15" s="42"/>
      <c r="P15" s="42"/>
      <c r="Q15" s="42"/>
      <c r="R15" s="42"/>
      <c r="S15" s="42"/>
      <c r="T15" s="42"/>
      <c r="U15" s="42"/>
      <c r="V15" s="42"/>
      <c r="W15" s="43"/>
    </row>
    <row r="16" spans="1:27" s="44" customFormat="1" ht="19.5" customHeight="1" x14ac:dyDescent="0.2">
      <c r="A16" s="276" t="s">
        <v>1097</v>
      </c>
      <c r="B16" s="46" t="s">
        <v>1188</v>
      </c>
      <c r="C16" s="15">
        <v>97.673029281795081</v>
      </c>
      <c r="D16" s="15">
        <v>0.2064555247847295</v>
      </c>
      <c r="E16" s="15">
        <v>98.926367602774846</v>
      </c>
      <c r="F16" s="15">
        <v>1.2831979618076303</v>
      </c>
      <c r="G16" s="15">
        <v>98.344322701068833</v>
      </c>
      <c r="H16" s="15">
        <v>-0.58836174400251195</v>
      </c>
      <c r="I16" s="15">
        <v>99.005061763008555</v>
      </c>
      <c r="J16" s="15">
        <v>0.67186294418655734</v>
      </c>
      <c r="K16" s="15">
        <v>100</v>
      </c>
      <c r="L16" s="15">
        <v>1.0049367368438737</v>
      </c>
      <c r="M16" s="314" t="s">
        <v>1201</v>
      </c>
      <c r="N16" s="41"/>
      <c r="O16" s="42"/>
      <c r="P16" s="42"/>
      <c r="Q16" s="42"/>
      <c r="R16" s="42"/>
      <c r="S16" s="42"/>
      <c r="T16" s="42"/>
      <c r="U16" s="42"/>
      <c r="V16" s="42"/>
      <c r="W16" s="43"/>
    </row>
    <row r="17" spans="1:27" s="44" customFormat="1" ht="19.5" customHeight="1" x14ac:dyDescent="0.2">
      <c r="A17" s="276" t="s">
        <v>1142</v>
      </c>
      <c r="B17" s="46" t="s">
        <v>43</v>
      </c>
      <c r="C17" s="15">
        <v>104.16139620977249</v>
      </c>
      <c r="D17" s="15">
        <v>-3.0129925884581468</v>
      </c>
      <c r="E17" s="15">
        <v>105.83074200712963</v>
      </c>
      <c r="F17" s="15">
        <v>1.602653053915688</v>
      </c>
      <c r="G17" s="15">
        <v>107.1029330816054</v>
      </c>
      <c r="H17" s="15">
        <v>1.2020997399697677</v>
      </c>
      <c r="I17" s="15">
        <v>103.65415844292778</v>
      </c>
      <c r="J17" s="15">
        <v>-3.2200562014953249</v>
      </c>
      <c r="K17" s="15">
        <v>99.999999999999957</v>
      </c>
      <c r="L17" s="15">
        <v>-3.525337041774165</v>
      </c>
      <c r="M17" s="314" t="s">
        <v>1202</v>
      </c>
      <c r="N17" s="41"/>
      <c r="O17" s="42"/>
      <c r="P17" s="42"/>
      <c r="Q17" s="42"/>
      <c r="R17" s="42"/>
      <c r="S17" s="42"/>
      <c r="T17" s="42"/>
      <c r="U17" s="42"/>
      <c r="V17" s="42"/>
      <c r="W17" s="43"/>
    </row>
    <row r="18" spans="1:27" s="44" customFormat="1" ht="19.5" customHeight="1" x14ac:dyDescent="0.2">
      <c r="A18" s="276" t="s">
        <v>1143</v>
      </c>
      <c r="B18" s="46" t="s">
        <v>1189</v>
      </c>
      <c r="C18" s="21">
        <v>92.208160248655687</v>
      </c>
      <c r="D18" s="15">
        <v>-0.25484274104711346</v>
      </c>
      <c r="E18" s="15">
        <v>96.70270227422948</v>
      </c>
      <c r="F18" s="15">
        <v>4.874343022844684</v>
      </c>
      <c r="G18" s="15">
        <v>102.58176899123481</v>
      </c>
      <c r="H18" s="15">
        <v>6.079526816462149</v>
      </c>
      <c r="I18" s="15">
        <v>99.984925010643295</v>
      </c>
      <c r="J18" s="15">
        <v>-2.5314868383809994</v>
      </c>
      <c r="K18" s="15">
        <v>100</v>
      </c>
      <c r="L18" s="15">
        <v>1.5077262252390256E-2</v>
      </c>
      <c r="M18" s="314" t="s">
        <v>1203</v>
      </c>
      <c r="N18" s="41"/>
      <c r="O18" s="42"/>
      <c r="P18" s="42"/>
      <c r="Q18" s="42"/>
      <c r="R18" s="42"/>
      <c r="S18" s="42"/>
      <c r="T18" s="42"/>
      <c r="U18" s="42"/>
      <c r="V18" s="42"/>
      <c r="W18" s="43"/>
    </row>
    <row r="19" spans="1:27" s="44" customFormat="1" ht="19.5" customHeight="1" x14ac:dyDescent="0.2">
      <c r="A19" s="276"/>
      <c r="B19" s="46" t="s">
        <v>1209</v>
      </c>
      <c r="C19" s="21">
        <v>101.08166698365427</v>
      </c>
      <c r="D19" s="15">
        <v>18.767595273739786</v>
      </c>
      <c r="E19" s="15">
        <v>99.547786554628942</v>
      </c>
      <c r="F19" s="15">
        <v>-1.5174664949613117</v>
      </c>
      <c r="G19" s="15">
        <v>99.205960583907185</v>
      </c>
      <c r="H19" s="15">
        <v>-0.34337877571408626</v>
      </c>
      <c r="I19" s="15">
        <v>99.256699226474822</v>
      </c>
      <c r="J19" s="15">
        <v>5.114475205824931E-2</v>
      </c>
      <c r="K19" s="15">
        <v>99.999999999999986</v>
      </c>
      <c r="L19" s="15">
        <v>0.7488671085355918</v>
      </c>
      <c r="M19" s="314" t="s">
        <v>1210</v>
      </c>
      <c r="N19" s="41"/>
      <c r="O19" s="42"/>
      <c r="P19" s="42"/>
      <c r="Q19" s="42"/>
      <c r="R19" s="42"/>
      <c r="S19" s="42"/>
      <c r="T19" s="42"/>
      <c r="U19" s="42"/>
      <c r="V19" s="42"/>
      <c r="W19" s="43"/>
    </row>
    <row r="20" spans="1:27" s="44" customFormat="1" ht="19.5" customHeight="1" x14ac:dyDescent="0.2">
      <c r="A20" s="276" t="s">
        <v>1144</v>
      </c>
      <c r="B20" s="45" t="s">
        <v>1191</v>
      </c>
      <c r="C20" s="21" t="s">
        <v>81</v>
      </c>
      <c r="D20" s="15" t="s">
        <v>81</v>
      </c>
      <c r="E20" s="15" t="s">
        <v>81</v>
      </c>
      <c r="F20" s="15" t="s">
        <v>81</v>
      </c>
      <c r="G20" s="15" t="s">
        <v>81</v>
      </c>
      <c r="H20" s="15" t="s">
        <v>81</v>
      </c>
      <c r="I20" s="15" t="s">
        <v>81</v>
      </c>
      <c r="J20" s="15" t="s">
        <v>81</v>
      </c>
      <c r="K20" s="15">
        <v>99.999999999999986</v>
      </c>
      <c r="L20" s="16" t="s">
        <v>81</v>
      </c>
      <c r="M20" s="314" t="s">
        <v>1204</v>
      </c>
      <c r="N20" s="41"/>
      <c r="O20" s="42"/>
      <c r="P20" s="42"/>
      <c r="Q20" s="42"/>
      <c r="R20" s="42"/>
      <c r="S20" s="42"/>
      <c r="T20" s="42"/>
      <c r="U20" s="42"/>
      <c r="V20" s="42"/>
      <c r="W20" s="43"/>
    </row>
    <row r="21" spans="1:27" s="44" customFormat="1" ht="44.25" customHeight="1" x14ac:dyDescent="0.2">
      <c r="A21" s="276" t="s">
        <v>1208</v>
      </c>
      <c r="B21" s="45" t="s">
        <v>1192</v>
      </c>
      <c r="C21" s="21" t="s">
        <v>81</v>
      </c>
      <c r="D21" s="15" t="s">
        <v>81</v>
      </c>
      <c r="E21" s="15" t="s">
        <v>81</v>
      </c>
      <c r="F21" s="15" t="s">
        <v>81</v>
      </c>
      <c r="G21" s="15" t="s">
        <v>81</v>
      </c>
      <c r="H21" s="15" t="s">
        <v>81</v>
      </c>
      <c r="I21" s="15" t="s">
        <v>81</v>
      </c>
      <c r="J21" s="15" t="s">
        <v>81</v>
      </c>
      <c r="K21" s="15">
        <v>99.999999999999986</v>
      </c>
      <c r="L21" s="16" t="s">
        <v>81</v>
      </c>
      <c r="M21" s="314" t="s">
        <v>1205</v>
      </c>
      <c r="N21" s="41"/>
      <c r="O21" s="42"/>
      <c r="P21" s="42"/>
      <c r="Q21" s="42"/>
      <c r="R21" s="42"/>
      <c r="S21" s="42"/>
      <c r="T21" s="42"/>
      <c r="U21" s="42"/>
      <c r="V21" s="42"/>
      <c r="W21" s="43"/>
    </row>
    <row r="22" spans="1:27" s="57" customFormat="1" ht="19.5" customHeight="1" x14ac:dyDescent="0.2">
      <c r="A22" s="277"/>
      <c r="B22" s="50" t="s">
        <v>51</v>
      </c>
      <c r="C22" s="51">
        <v>100.32820439918167</v>
      </c>
      <c r="D22" s="52">
        <v>2.8467211447737952</v>
      </c>
      <c r="E22" s="52">
        <v>102.10211064866195</v>
      </c>
      <c r="F22" s="52">
        <v>1.7681032568093542</v>
      </c>
      <c r="G22" s="52">
        <v>101.24917102273217</v>
      </c>
      <c r="H22" s="52">
        <v>-0.83537903429321148</v>
      </c>
      <c r="I22" s="52">
        <v>101.36149694289323</v>
      </c>
      <c r="J22" s="52">
        <v>0.11094008872017014</v>
      </c>
      <c r="K22" s="52">
        <v>99.999999999999986</v>
      </c>
      <c r="L22" s="52">
        <v>-1.3432091908235151</v>
      </c>
      <c r="M22" s="53" t="s">
        <v>1206</v>
      </c>
      <c r="N22" s="54"/>
      <c r="O22" s="55"/>
      <c r="P22" s="55"/>
      <c r="Q22" s="55"/>
      <c r="R22" s="55"/>
      <c r="S22" s="55"/>
      <c r="T22" s="55"/>
      <c r="U22" s="55"/>
      <c r="V22" s="55"/>
      <c r="W22" s="56"/>
    </row>
    <row r="23" spans="1:27" ht="16.5" customHeight="1" x14ac:dyDescent="0.2">
      <c r="N23" s="58"/>
      <c r="O23" s="31"/>
      <c r="P23" s="31"/>
      <c r="Q23" s="31"/>
      <c r="R23" s="31"/>
      <c r="S23" s="31"/>
      <c r="T23" s="31"/>
      <c r="U23" s="31"/>
      <c r="V23" s="31"/>
      <c r="W23" s="31"/>
    </row>
    <row r="24" spans="1:27" ht="19.899999999999999" customHeight="1" x14ac:dyDescent="0.2">
      <c r="A24" s="376" t="s">
        <v>1317</v>
      </c>
      <c r="B24" s="376"/>
      <c r="C24" s="376"/>
      <c r="D24" s="376"/>
      <c r="E24" s="376"/>
      <c r="F24" s="376"/>
      <c r="G24" s="376"/>
      <c r="H24" s="376"/>
      <c r="I24" s="376"/>
      <c r="J24" s="376"/>
      <c r="K24" s="376"/>
      <c r="L24" s="376"/>
      <c r="M24" s="376"/>
      <c r="N24" s="26"/>
      <c r="O24" s="26"/>
      <c r="P24" s="26"/>
      <c r="Q24" s="26"/>
      <c r="R24" s="26"/>
      <c r="S24" s="26"/>
      <c r="T24" s="26"/>
      <c r="U24" s="26"/>
      <c r="V24" s="26"/>
      <c r="W24" s="26"/>
    </row>
    <row r="25" spans="1:27" ht="19.899999999999999" customHeight="1" x14ac:dyDescent="0.2">
      <c r="A25" s="377" t="s">
        <v>1318</v>
      </c>
      <c r="B25" s="377"/>
      <c r="C25" s="377"/>
      <c r="D25" s="377"/>
      <c r="E25" s="377"/>
      <c r="F25" s="377"/>
      <c r="G25" s="377"/>
      <c r="H25" s="377"/>
      <c r="I25" s="377"/>
      <c r="J25" s="377"/>
      <c r="K25" s="377"/>
      <c r="L25" s="377"/>
      <c r="M25" s="377"/>
      <c r="N25" s="29"/>
      <c r="O25" s="29"/>
      <c r="P25" s="29"/>
      <c r="Q25" s="29"/>
      <c r="R25" s="29"/>
      <c r="S25" s="29"/>
      <c r="T25" s="29"/>
      <c r="U25" s="29"/>
      <c r="V25" s="29"/>
      <c r="W25" s="29"/>
    </row>
    <row r="26" spans="1:27" ht="19.899999999999999" customHeight="1" x14ac:dyDescent="0.2">
      <c r="A26" s="376" t="s">
        <v>1179</v>
      </c>
      <c r="B26" s="376"/>
      <c r="C26" s="376"/>
      <c r="D26" s="376"/>
      <c r="E26" s="376"/>
      <c r="F26" s="376"/>
      <c r="G26" s="376"/>
      <c r="H26" s="376"/>
      <c r="I26" s="376"/>
      <c r="J26" s="376"/>
      <c r="K26" s="376"/>
      <c r="L26" s="376"/>
      <c r="M26" s="376"/>
      <c r="N26" s="29"/>
      <c r="O26" s="29"/>
      <c r="P26" s="29"/>
      <c r="Q26" s="29"/>
      <c r="R26" s="29"/>
      <c r="S26" s="29"/>
      <c r="T26" s="29"/>
      <c r="U26" s="29"/>
      <c r="V26" s="29"/>
      <c r="W26" s="29"/>
    </row>
    <row r="27" spans="1:27" s="30" customFormat="1" ht="4.9000000000000004" customHeight="1" x14ac:dyDescent="0.2">
      <c r="A27" s="273"/>
      <c r="N27" s="58"/>
      <c r="O27" s="31"/>
      <c r="P27" s="31"/>
      <c r="Q27" s="31"/>
      <c r="R27" s="31"/>
      <c r="S27" s="31"/>
      <c r="T27" s="31"/>
      <c r="U27" s="31"/>
      <c r="V27" s="31"/>
      <c r="W27" s="31"/>
    </row>
    <row r="28" spans="1:27" s="31" customFormat="1" ht="19.899999999999999" customHeight="1" x14ac:dyDescent="0.2">
      <c r="A28" s="378" t="s">
        <v>1207</v>
      </c>
      <c r="B28" s="381" t="s">
        <v>37</v>
      </c>
      <c r="C28" s="371">
        <v>2019</v>
      </c>
      <c r="D28" s="372"/>
      <c r="E28" s="371">
        <v>2020</v>
      </c>
      <c r="F28" s="372"/>
      <c r="G28" s="371">
        <v>2021</v>
      </c>
      <c r="H28" s="372"/>
      <c r="I28" s="371">
        <v>2022</v>
      </c>
      <c r="J28" s="372"/>
      <c r="K28" s="371">
        <v>2023</v>
      </c>
      <c r="L28" s="372"/>
      <c r="M28" s="373" t="s">
        <v>38</v>
      </c>
      <c r="N28" s="58"/>
    </row>
    <row r="29" spans="1:27" s="31" customFormat="1" ht="19.899999999999999" customHeight="1" x14ac:dyDescent="0.2">
      <c r="A29" s="379"/>
      <c r="B29" s="382"/>
      <c r="C29" s="33" t="s">
        <v>39</v>
      </c>
      <c r="D29" s="33" t="s">
        <v>40</v>
      </c>
      <c r="E29" s="33" t="s">
        <v>39</v>
      </c>
      <c r="F29" s="33" t="s">
        <v>40</v>
      </c>
      <c r="G29" s="33" t="s">
        <v>39</v>
      </c>
      <c r="H29" s="33" t="s">
        <v>40</v>
      </c>
      <c r="I29" s="33" t="s">
        <v>39</v>
      </c>
      <c r="J29" s="33" t="s">
        <v>40</v>
      </c>
      <c r="K29" s="33" t="s">
        <v>39</v>
      </c>
      <c r="L29" s="33" t="s">
        <v>40</v>
      </c>
      <c r="M29" s="374"/>
      <c r="N29" s="58"/>
    </row>
    <row r="30" spans="1:27" s="31" customFormat="1" ht="39" customHeight="1" x14ac:dyDescent="0.2">
      <c r="A30" s="380"/>
      <c r="B30" s="383"/>
      <c r="C30" s="36" t="s">
        <v>41</v>
      </c>
      <c r="D30" s="36" t="s">
        <v>42</v>
      </c>
      <c r="E30" s="36" t="s">
        <v>41</v>
      </c>
      <c r="F30" s="36" t="s">
        <v>42</v>
      </c>
      <c r="G30" s="36" t="s">
        <v>41</v>
      </c>
      <c r="H30" s="36" t="s">
        <v>42</v>
      </c>
      <c r="I30" s="36" t="s">
        <v>41</v>
      </c>
      <c r="J30" s="36" t="s">
        <v>42</v>
      </c>
      <c r="K30" s="36" t="s">
        <v>41</v>
      </c>
      <c r="L30" s="36" t="s">
        <v>42</v>
      </c>
      <c r="M30" s="375"/>
      <c r="N30" s="58"/>
    </row>
    <row r="31" spans="1:27" s="44" customFormat="1" ht="18" customHeight="1" x14ac:dyDescent="0.2">
      <c r="A31" s="276" t="s">
        <v>1089</v>
      </c>
      <c r="B31" s="39" t="s">
        <v>1180</v>
      </c>
      <c r="C31" s="40">
        <v>99.866744806394863</v>
      </c>
      <c r="D31" s="12">
        <v>-0.13325519360512317</v>
      </c>
      <c r="E31" s="12">
        <v>98.722906315280298</v>
      </c>
      <c r="F31" s="12">
        <v>-1.1453647491285039</v>
      </c>
      <c r="G31" s="12">
        <v>99.630596478581424</v>
      </c>
      <c r="H31" s="12">
        <v>0.91943217352448414</v>
      </c>
      <c r="I31" s="12">
        <v>106.07607209263118</v>
      </c>
      <c r="J31" s="12">
        <v>6.4693737083421041</v>
      </c>
      <c r="K31" s="12">
        <v>116.80095452934593</v>
      </c>
      <c r="L31" s="13">
        <f>K31/I31*100-100</f>
        <v>10.110557664078314</v>
      </c>
      <c r="M31" s="313" t="s">
        <v>1193</v>
      </c>
      <c r="N31" s="59"/>
      <c r="O31" s="43"/>
      <c r="P31" s="43"/>
      <c r="Q31" s="43"/>
      <c r="R31" s="43"/>
      <c r="S31" s="43"/>
      <c r="T31" s="43"/>
      <c r="U31" s="43"/>
      <c r="V31" s="43"/>
      <c r="W31" s="43"/>
      <c r="Z31" s="365"/>
      <c r="AA31" s="366"/>
    </row>
    <row r="32" spans="1:27" s="44" customFormat="1" ht="18" customHeight="1" x14ac:dyDescent="0.2">
      <c r="A32" s="276" t="s">
        <v>1090</v>
      </c>
      <c r="B32" s="46" t="s">
        <v>1181</v>
      </c>
      <c r="C32" s="21">
        <v>104.89707423844517</v>
      </c>
      <c r="D32" s="15">
        <v>4.8970742384451711</v>
      </c>
      <c r="E32" s="15">
        <v>109.1024073539828</v>
      </c>
      <c r="F32" s="15">
        <v>4.009008970048427</v>
      </c>
      <c r="G32" s="15">
        <v>110.4156886805397</v>
      </c>
      <c r="H32" s="15">
        <v>1.2037143436220958</v>
      </c>
      <c r="I32" s="15">
        <v>109.92281820836682</v>
      </c>
      <c r="J32" s="15">
        <v>-0.44637721148384912</v>
      </c>
      <c r="K32" s="15">
        <v>133.19688505421209</v>
      </c>
      <c r="L32" s="15">
        <f t="shared" ref="L32:L44" si="0">K32/I32*100-100</f>
        <v>21.173098748002957</v>
      </c>
      <c r="M32" s="314" t="s">
        <v>1194</v>
      </c>
      <c r="N32" s="59"/>
      <c r="O32" s="43"/>
      <c r="P32" s="43"/>
      <c r="Q32" s="43"/>
      <c r="R32" s="43"/>
      <c r="S32" s="43"/>
      <c r="T32" s="43"/>
      <c r="U32" s="43"/>
      <c r="V32" s="43"/>
      <c r="W32" s="43"/>
      <c r="Z32" s="365"/>
      <c r="AA32" s="366"/>
    </row>
    <row r="33" spans="1:23" s="44" customFormat="1" ht="18" customHeight="1" x14ac:dyDescent="0.2">
      <c r="A33" s="276" t="s">
        <v>1091</v>
      </c>
      <c r="B33" s="46" t="s">
        <v>1182</v>
      </c>
      <c r="C33" s="21">
        <v>101.12781495387993</v>
      </c>
      <c r="D33" s="15">
        <v>1.1278149538799198</v>
      </c>
      <c r="E33" s="15">
        <v>96.649168270331757</v>
      </c>
      <c r="F33" s="15">
        <v>-4.4286991522467787</v>
      </c>
      <c r="G33" s="15">
        <v>94.592927438720906</v>
      </c>
      <c r="H33" s="15">
        <v>-2.1275308090178839</v>
      </c>
      <c r="I33" s="15">
        <v>97.486768019983927</v>
      </c>
      <c r="J33" s="15">
        <v>3.0592568172051813</v>
      </c>
      <c r="K33" s="15">
        <v>98.932598566034514</v>
      </c>
      <c r="L33" s="15">
        <f t="shared" si="0"/>
        <v>1.4831044001317366</v>
      </c>
      <c r="M33" s="314" t="s">
        <v>1195</v>
      </c>
      <c r="N33" s="59"/>
      <c r="O33" s="43"/>
      <c r="P33" s="43"/>
      <c r="Q33" s="43"/>
      <c r="R33" s="43"/>
      <c r="S33" s="43"/>
      <c r="T33" s="43"/>
      <c r="U33" s="43"/>
      <c r="V33" s="43"/>
      <c r="W33" s="43"/>
    </row>
    <row r="34" spans="1:23" s="44" customFormat="1" ht="27" customHeight="1" x14ac:dyDescent="0.2">
      <c r="A34" s="276" t="s">
        <v>1092</v>
      </c>
      <c r="B34" s="46" t="s">
        <v>1183</v>
      </c>
      <c r="C34" s="60">
        <v>99.762029477158919</v>
      </c>
      <c r="D34" s="48">
        <v>-0.23797052284108133</v>
      </c>
      <c r="E34" s="48">
        <v>99.422276666913433</v>
      </c>
      <c r="F34" s="15">
        <v>-0.34056325039306046</v>
      </c>
      <c r="G34" s="48">
        <v>103.71567130970321</v>
      </c>
      <c r="H34" s="15">
        <v>4.3183427162642829</v>
      </c>
      <c r="I34" s="48">
        <v>105.15323814665584</v>
      </c>
      <c r="J34" s="15">
        <v>1.3860652096248032</v>
      </c>
      <c r="K34" s="15">
        <v>120.50188212405554</v>
      </c>
      <c r="L34" s="15">
        <f t="shared" si="0"/>
        <v>14.596453944664219</v>
      </c>
      <c r="M34" s="314" t="s">
        <v>1196</v>
      </c>
      <c r="N34" s="59"/>
      <c r="O34" s="43"/>
      <c r="P34" s="43"/>
      <c r="Q34" s="43"/>
      <c r="R34" s="43"/>
      <c r="S34" s="43"/>
      <c r="T34" s="43"/>
      <c r="U34" s="43"/>
      <c r="V34" s="43"/>
      <c r="W34" s="43"/>
    </row>
    <row r="35" spans="1:23" s="44" customFormat="1" ht="35.25" customHeight="1" x14ac:dyDescent="0.2">
      <c r="A35" s="276" t="s">
        <v>1093</v>
      </c>
      <c r="B35" s="46" t="s">
        <v>1184</v>
      </c>
      <c r="C35" s="21">
        <v>100.31822105588583</v>
      </c>
      <c r="D35" s="15">
        <v>0.31822105588584293</v>
      </c>
      <c r="E35" s="15">
        <v>98.856636517024683</v>
      </c>
      <c r="F35" s="15">
        <v>-1.4569482228426978</v>
      </c>
      <c r="G35" s="15">
        <v>99.10920645353697</v>
      </c>
      <c r="H35" s="15">
        <v>0.25549112878100289</v>
      </c>
      <c r="I35" s="15">
        <v>99.976472560141744</v>
      </c>
      <c r="J35" s="15">
        <v>0.87506109436094448</v>
      </c>
      <c r="K35" s="15">
        <v>102.43413022826144</v>
      </c>
      <c r="L35" s="15">
        <f t="shared" si="0"/>
        <v>2.4582360281227835</v>
      </c>
      <c r="M35" s="314" t="s">
        <v>1197</v>
      </c>
      <c r="N35" s="59"/>
      <c r="O35" s="43"/>
      <c r="P35" s="43"/>
      <c r="Q35" s="43"/>
      <c r="R35" s="43"/>
      <c r="S35" s="43"/>
      <c r="T35" s="43"/>
      <c r="U35" s="43"/>
      <c r="V35" s="43"/>
      <c r="W35" s="43"/>
    </row>
    <row r="36" spans="1:23" s="44" customFormat="1" ht="18" customHeight="1" x14ac:dyDescent="0.2">
      <c r="A36" s="276" t="s">
        <v>1094</v>
      </c>
      <c r="B36" s="46" t="s">
        <v>1185</v>
      </c>
      <c r="C36" s="21">
        <v>95.236632010018582</v>
      </c>
      <c r="D36" s="15">
        <v>-4.7633679899814183</v>
      </c>
      <c r="E36" s="15">
        <v>92.39807755288949</v>
      </c>
      <c r="F36" s="15">
        <v>-2.9805279725037792</v>
      </c>
      <c r="G36" s="15">
        <v>89.620781942096428</v>
      </c>
      <c r="H36" s="15">
        <v>-3.0057937181683343</v>
      </c>
      <c r="I36" s="15">
        <v>88.81780304084198</v>
      </c>
      <c r="J36" s="15">
        <v>-0.89597399604619454</v>
      </c>
      <c r="K36" s="15">
        <v>90.659312828451064</v>
      </c>
      <c r="L36" s="15">
        <f t="shared" si="0"/>
        <v>2.0733566070782956</v>
      </c>
      <c r="M36" s="314" t="s">
        <v>1198</v>
      </c>
      <c r="N36" s="59"/>
      <c r="O36" s="43"/>
      <c r="P36" s="43"/>
      <c r="Q36" s="43"/>
      <c r="R36" s="43"/>
      <c r="S36" s="43"/>
      <c r="T36" s="43"/>
      <c r="U36" s="43"/>
      <c r="V36" s="43"/>
      <c r="W36" s="43"/>
    </row>
    <row r="37" spans="1:23" s="44" customFormat="1" ht="18" customHeight="1" x14ac:dyDescent="0.2">
      <c r="A37" s="276" t="s">
        <v>1095</v>
      </c>
      <c r="B37" s="46" t="s">
        <v>1186</v>
      </c>
      <c r="C37" s="21">
        <v>99.494823477585683</v>
      </c>
      <c r="D37" s="15">
        <v>-0.50517652241433098</v>
      </c>
      <c r="E37" s="15">
        <v>101.06616864543336</v>
      </c>
      <c r="F37" s="15">
        <v>1.5793235395826173</v>
      </c>
      <c r="G37" s="15">
        <v>101.08751709107391</v>
      </c>
      <c r="H37" s="15">
        <v>2.1123236318018712E-2</v>
      </c>
      <c r="I37" s="15">
        <v>101.71776407343089</v>
      </c>
      <c r="J37" s="15">
        <v>0.62346667570156455</v>
      </c>
      <c r="K37" s="15">
        <v>139.39499692018862</v>
      </c>
      <c r="L37" s="15">
        <f t="shared" si="0"/>
        <v>37.04095660179695</v>
      </c>
      <c r="M37" s="314" t="s">
        <v>1199</v>
      </c>
      <c r="N37" s="59"/>
      <c r="O37" s="43"/>
      <c r="P37" s="43"/>
      <c r="Q37" s="43"/>
      <c r="R37" s="43"/>
      <c r="S37" s="43"/>
      <c r="T37" s="43"/>
      <c r="U37" s="43"/>
      <c r="V37" s="43"/>
      <c r="W37" s="43"/>
    </row>
    <row r="38" spans="1:23" s="44" customFormat="1" ht="18" customHeight="1" x14ac:dyDescent="0.2">
      <c r="A38" s="276" t="s">
        <v>1096</v>
      </c>
      <c r="B38" s="46" t="s">
        <v>1187</v>
      </c>
      <c r="C38" s="21">
        <v>96.924418457556726</v>
      </c>
      <c r="D38" s="15">
        <v>-3.075581542443274</v>
      </c>
      <c r="E38" s="15">
        <v>95.950561637211578</v>
      </c>
      <c r="F38" s="15">
        <v>-1.0047590027807018</v>
      </c>
      <c r="G38" s="15">
        <v>95.877041063424585</v>
      </c>
      <c r="H38" s="15">
        <v>-7.6623390767608157E-2</v>
      </c>
      <c r="I38" s="15">
        <v>98.822682320258835</v>
      </c>
      <c r="J38" s="15">
        <v>3.0723113940131412</v>
      </c>
      <c r="K38" s="15">
        <v>101.29427973586373</v>
      </c>
      <c r="L38" s="15">
        <f t="shared" si="0"/>
        <v>2.501042632697505</v>
      </c>
      <c r="M38" s="314" t="s">
        <v>1200</v>
      </c>
      <c r="N38" s="59"/>
      <c r="O38" s="43"/>
      <c r="P38" s="43"/>
      <c r="Q38" s="43"/>
      <c r="R38" s="43"/>
      <c r="S38" s="43"/>
      <c r="T38" s="43"/>
      <c r="U38" s="43"/>
      <c r="V38" s="43"/>
      <c r="W38" s="43"/>
    </row>
    <row r="39" spans="1:23" s="44" customFormat="1" ht="18" customHeight="1" x14ac:dyDescent="0.2">
      <c r="A39" s="276" t="s">
        <v>1097</v>
      </c>
      <c r="B39" s="46" t="s">
        <v>1188</v>
      </c>
      <c r="C39" s="21">
        <v>111.49705186155347</v>
      </c>
      <c r="D39" s="15">
        <v>11.497051861553473</v>
      </c>
      <c r="E39" s="15">
        <v>114.26916729381072</v>
      </c>
      <c r="F39" s="15">
        <v>2.4862679200696789</v>
      </c>
      <c r="G39" s="15">
        <v>113.78669250592111</v>
      </c>
      <c r="H39" s="15">
        <v>-0.42222657197550006</v>
      </c>
      <c r="I39" s="15">
        <v>118.50866406965254</v>
      </c>
      <c r="J39" s="15">
        <v>4.1498451705903108</v>
      </c>
      <c r="K39" s="15">
        <v>125.90438997393424</v>
      </c>
      <c r="L39" s="15">
        <f t="shared" si="0"/>
        <v>6.2406626235655978</v>
      </c>
      <c r="M39" s="314" t="s">
        <v>1201</v>
      </c>
      <c r="N39" s="59"/>
      <c r="O39" s="43"/>
      <c r="P39" s="43"/>
      <c r="Q39" s="43"/>
      <c r="R39" s="43"/>
      <c r="S39" s="43"/>
      <c r="T39" s="43"/>
      <c r="U39" s="43"/>
      <c r="V39" s="43"/>
      <c r="W39" s="43"/>
    </row>
    <row r="40" spans="1:23" s="44" customFormat="1" ht="18" customHeight="1" x14ac:dyDescent="0.2">
      <c r="A40" s="276" t="s">
        <v>1142</v>
      </c>
      <c r="B40" s="46" t="s">
        <v>43</v>
      </c>
      <c r="C40" s="21">
        <v>99.242102105526953</v>
      </c>
      <c r="D40" s="15">
        <v>-0.75789789447300393</v>
      </c>
      <c r="E40" s="15">
        <v>94.660907573331372</v>
      </c>
      <c r="F40" s="15">
        <v>-4.6161804667582089</v>
      </c>
      <c r="G40" s="15">
        <v>92.891666592561251</v>
      </c>
      <c r="H40" s="15">
        <v>-1.8690302323580994</v>
      </c>
      <c r="I40" s="15">
        <v>99.507982213072125</v>
      </c>
      <c r="J40" s="15">
        <v>7.122614829951516</v>
      </c>
      <c r="K40" s="15">
        <v>99.95286933371159</v>
      </c>
      <c r="L40" s="15">
        <f t="shared" si="0"/>
        <v>0.44708686755083704</v>
      </c>
      <c r="M40" s="314" t="s">
        <v>1202</v>
      </c>
      <c r="N40" s="59"/>
      <c r="O40" s="43"/>
      <c r="P40" s="43"/>
      <c r="Q40" s="43"/>
      <c r="R40" s="43"/>
      <c r="S40" s="43"/>
      <c r="T40" s="43"/>
      <c r="U40" s="43"/>
      <c r="V40" s="43"/>
      <c r="W40" s="43"/>
    </row>
    <row r="41" spans="1:23" s="44" customFormat="1" ht="18" customHeight="1" x14ac:dyDescent="0.2">
      <c r="A41" s="276" t="s">
        <v>1143</v>
      </c>
      <c r="B41" s="46" t="s">
        <v>1189</v>
      </c>
      <c r="C41" s="21">
        <v>101.945809195847</v>
      </c>
      <c r="D41" s="15">
        <v>1.9458091958470192</v>
      </c>
      <c r="E41" s="15">
        <v>98.377219941507676</v>
      </c>
      <c r="F41" s="15">
        <v>-3.5004766576365682</v>
      </c>
      <c r="G41" s="15">
        <v>94.106725727969547</v>
      </c>
      <c r="H41" s="15">
        <v>-4.3409380912341646</v>
      </c>
      <c r="I41" s="15">
        <v>97.992202916157382</v>
      </c>
      <c r="J41" s="15">
        <v>4.1287986146913909</v>
      </c>
      <c r="K41" s="15">
        <v>102.63314288378858</v>
      </c>
      <c r="L41" s="15">
        <f t="shared" si="0"/>
        <v>4.7360298365799736</v>
      </c>
      <c r="M41" s="314" t="s">
        <v>1203</v>
      </c>
      <c r="N41" s="59"/>
      <c r="O41" s="43"/>
      <c r="P41" s="43"/>
      <c r="Q41" s="43"/>
      <c r="R41" s="43"/>
      <c r="S41" s="43"/>
      <c r="T41" s="43"/>
      <c r="U41" s="43"/>
      <c r="V41" s="43"/>
      <c r="W41" s="43"/>
    </row>
    <row r="42" spans="1:23" s="44" customFormat="1" ht="19.5" customHeight="1" x14ac:dyDescent="0.2">
      <c r="A42" s="276"/>
      <c r="B42" s="45" t="s">
        <v>1209</v>
      </c>
      <c r="C42" s="21">
        <v>102.02105184832061</v>
      </c>
      <c r="D42" s="15">
        <v>2.0210518483206243</v>
      </c>
      <c r="E42" s="15">
        <v>103.55085427883121</v>
      </c>
      <c r="F42" s="15">
        <v>1.4994968222686254</v>
      </c>
      <c r="G42" s="15">
        <v>102.99655145945657</v>
      </c>
      <c r="H42" s="15">
        <v>-0.5352952645683331</v>
      </c>
      <c r="I42" s="15">
        <v>103.74146839604543</v>
      </c>
      <c r="J42" s="15">
        <v>0.72324454171854313</v>
      </c>
      <c r="K42" s="15">
        <v>110.91464732217253</v>
      </c>
      <c r="L42" s="15">
        <f t="shared" si="0"/>
        <v>6.9144759921294252</v>
      </c>
      <c r="M42" s="314" t="s">
        <v>1210</v>
      </c>
      <c r="N42" s="59"/>
      <c r="O42" s="43"/>
      <c r="P42" s="43"/>
      <c r="Q42" s="43"/>
      <c r="R42" s="43"/>
      <c r="S42" s="43"/>
      <c r="T42" s="43"/>
      <c r="U42" s="43"/>
      <c r="V42" s="43"/>
      <c r="W42" s="43"/>
    </row>
    <row r="43" spans="1:23" s="44" customFormat="1" ht="19.5" customHeight="1" x14ac:dyDescent="0.2">
      <c r="A43" s="276" t="s">
        <v>1144</v>
      </c>
      <c r="B43" s="45" t="s">
        <v>1191</v>
      </c>
      <c r="C43" s="15">
        <v>96.545327906171806</v>
      </c>
      <c r="D43" s="15" t="s">
        <v>81</v>
      </c>
      <c r="E43" s="15">
        <v>95.90399970893634</v>
      </c>
      <c r="F43" s="15">
        <v>-0.66427678184359706</v>
      </c>
      <c r="G43" s="15">
        <v>94.248861680207298</v>
      </c>
      <c r="H43" s="15">
        <v>-1.7258279464384145</v>
      </c>
      <c r="I43" s="15">
        <v>96.428680973415794</v>
      </c>
      <c r="J43" s="15">
        <v>2.3128335497618764</v>
      </c>
      <c r="K43" s="15">
        <v>102.15867214929239</v>
      </c>
      <c r="L43" s="15">
        <f t="shared" si="0"/>
        <v>5.9422063208105982</v>
      </c>
      <c r="M43" s="314" t="s">
        <v>1204</v>
      </c>
      <c r="N43" s="59"/>
      <c r="O43" s="43"/>
      <c r="P43" s="43"/>
      <c r="Q43" s="43"/>
      <c r="R43" s="43"/>
      <c r="S43" s="43"/>
      <c r="T43" s="43"/>
      <c r="U43" s="43"/>
      <c r="V43" s="43"/>
      <c r="W43" s="43"/>
    </row>
    <row r="44" spans="1:23" s="44" customFormat="1" ht="39" customHeight="1" x14ac:dyDescent="0.2">
      <c r="A44" s="276" t="s">
        <v>1208</v>
      </c>
      <c r="B44" s="45" t="s">
        <v>1192</v>
      </c>
      <c r="C44" s="15">
        <v>104.85964052705647</v>
      </c>
      <c r="D44" s="15" t="s">
        <v>81</v>
      </c>
      <c r="E44" s="15">
        <v>107.51494652295649</v>
      </c>
      <c r="F44" s="15">
        <v>2.5322478529905794</v>
      </c>
      <c r="G44" s="15">
        <v>107.53131132588003</v>
      </c>
      <c r="H44" s="15">
        <v>1.5220956204473168E-2</v>
      </c>
      <c r="I44" s="15">
        <v>107.53238185464697</v>
      </c>
      <c r="J44" s="15">
        <v>9.9555074122292808E-4</v>
      </c>
      <c r="K44" s="15">
        <v>115.45370229638591</v>
      </c>
      <c r="L44" s="15">
        <f t="shared" si="0"/>
        <v>7.36645120764301</v>
      </c>
      <c r="M44" s="314" t="s">
        <v>1205</v>
      </c>
      <c r="N44" s="59"/>
      <c r="O44" s="43"/>
      <c r="P44" s="43"/>
      <c r="Q44" s="43"/>
      <c r="R44" s="43"/>
      <c r="S44" s="43"/>
      <c r="T44" s="43"/>
      <c r="U44" s="43"/>
      <c r="V44" s="43"/>
      <c r="W44" s="43"/>
    </row>
    <row r="45" spans="1:23" s="57" customFormat="1" ht="18" customHeight="1" x14ac:dyDescent="0.2">
      <c r="A45" s="277"/>
      <c r="B45" s="50" t="s">
        <v>51</v>
      </c>
      <c r="C45" s="51">
        <v>100.40041051765697</v>
      </c>
      <c r="D45" s="52">
        <v>0.40041051765697944</v>
      </c>
      <c r="E45" s="52">
        <v>99.879895760206878</v>
      </c>
      <c r="F45" s="52">
        <v>-0.51843887367228092</v>
      </c>
      <c r="G45" s="52">
        <v>100.15240587075027</v>
      </c>
      <c r="H45" s="52">
        <v>0.27283780030933258</v>
      </c>
      <c r="I45" s="52">
        <v>103.31574790744223</v>
      </c>
      <c r="J45" s="52">
        <v>3.1585282542032473</v>
      </c>
      <c r="K45" s="52">
        <v>114.19801579874941</v>
      </c>
      <c r="L45" s="52">
        <f>K45/I45*100-100</f>
        <v>10.53301951707914</v>
      </c>
      <c r="M45" s="53" t="s">
        <v>1206</v>
      </c>
      <c r="N45" s="62"/>
      <c r="O45" s="56"/>
      <c r="P45" s="56"/>
      <c r="Q45" s="56"/>
      <c r="R45" s="56"/>
      <c r="S45" s="56"/>
      <c r="T45" s="56"/>
      <c r="U45" s="56"/>
      <c r="V45" s="56"/>
      <c r="W45" s="56"/>
    </row>
    <row r="46" spans="1:23" ht="16.5" customHeight="1" x14ac:dyDescent="0.2">
      <c r="A46" s="386" t="s">
        <v>1166</v>
      </c>
      <c r="B46" s="386"/>
      <c r="C46" s="386"/>
      <c r="D46" s="386"/>
      <c r="E46" s="386"/>
      <c r="F46" s="386"/>
      <c r="G46" s="387" t="s">
        <v>1167</v>
      </c>
      <c r="H46" s="387"/>
      <c r="I46" s="387"/>
      <c r="J46" s="387"/>
      <c r="K46" s="387"/>
      <c r="L46" s="387"/>
      <c r="M46" s="387"/>
      <c r="N46" s="31"/>
      <c r="O46" s="31"/>
      <c r="P46" s="31"/>
      <c r="Q46" s="31"/>
      <c r="R46" s="31"/>
      <c r="S46" s="31"/>
      <c r="T46" s="31"/>
      <c r="U46" s="31"/>
      <c r="V46" s="31"/>
      <c r="W46" s="31"/>
    </row>
    <row r="47" spans="1:23" ht="78.75" customHeight="1" x14ac:dyDescent="0.2">
      <c r="A47" s="361" t="s">
        <v>1211</v>
      </c>
      <c r="B47" s="361"/>
      <c r="C47" s="361"/>
      <c r="D47" s="361"/>
      <c r="E47" s="361"/>
      <c r="F47" s="361"/>
      <c r="G47" s="369" t="s">
        <v>1225</v>
      </c>
      <c r="H47" s="369"/>
      <c r="I47" s="369"/>
      <c r="J47" s="369"/>
      <c r="K47" s="369"/>
      <c r="L47" s="369"/>
      <c r="M47" s="369"/>
    </row>
  </sheetData>
  <mergeCells count="34">
    <mergeCell ref="Z8:AA8"/>
    <mergeCell ref="A1:M1"/>
    <mergeCell ref="A2:M2"/>
    <mergeCell ref="A3:M3"/>
    <mergeCell ref="A5:A7"/>
    <mergeCell ref="B5:B7"/>
    <mergeCell ref="C5:D5"/>
    <mergeCell ref="E5:F5"/>
    <mergeCell ref="G5:H5"/>
    <mergeCell ref="I5:J5"/>
    <mergeCell ref="K5:L5"/>
    <mergeCell ref="M5:M7"/>
    <mergeCell ref="O5:P5"/>
    <mergeCell ref="Q5:R5"/>
    <mergeCell ref="S5:T5"/>
    <mergeCell ref="U5:V5"/>
    <mergeCell ref="Z31:AA31"/>
    <mergeCell ref="Z32:AA32"/>
    <mergeCell ref="Z9:AA9"/>
    <mergeCell ref="A24:M24"/>
    <mergeCell ref="A25:M25"/>
    <mergeCell ref="A26:M26"/>
    <mergeCell ref="A28:A30"/>
    <mergeCell ref="B28:B30"/>
    <mergeCell ref="C28:D28"/>
    <mergeCell ref="E28:F28"/>
    <mergeCell ref="G28:H28"/>
    <mergeCell ref="I28:J28"/>
    <mergeCell ref="A46:F46"/>
    <mergeCell ref="G46:M46"/>
    <mergeCell ref="A47:F47"/>
    <mergeCell ref="G47:M47"/>
    <mergeCell ref="K28:L28"/>
    <mergeCell ref="M28:M30"/>
  </mergeCells>
  <printOptions horizontalCentered="1"/>
  <pageMargins left="0.39370078740157483" right="0.39370078740157483" top="0.78740157480314965" bottom="0.59055118110236227" header="0.39370078740157483" footer="0.39370078740157483"/>
  <pageSetup paperSize="9" scale="90" firstPageNumber="63" orientation="landscape" useFirstPageNumber="1" r:id="rId1"/>
  <headerFooter alignWithMargins="0">
    <oddHeader>&amp;L&amp;8PCBS: Prices and Price Indices Annual Bulletin, 2023&amp;R&amp;1&amp;K00+000ء &amp;8&amp;K000000PCBS: الأسعار والأرقام القياسية النشرة السنوية، 2023</oddHeader>
    <oddFooter>&amp;C&amp;P</oddFooter>
  </headerFooter>
  <rowBreaks count="1" manualBreakCount="1">
    <brk id="23" max="1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8"/>
  <sheetViews>
    <sheetView rightToLeft="1" view="pageBreakPreview" zoomScaleNormal="100" zoomScaleSheetLayoutView="100" workbookViewId="0">
      <selection activeCell="B28" sqref="B28:B30"/>
    </sheetView>
  </sheetViews>
  <sheetFormatPr defaultColWidth="8.7109375" defaultRowHeight="16.5" customHeight="1" x14ac:dyDescent="0.2"/>
  <cols>
    <col min="1" max="1" width="6.42578125" style="274" customWidth="1"/>
    <col min="2" max="2" width="29.85546875" style="27" customWidth="1"/>
    <col min="3" max="12" width="8.28515625" style="27" customWidth="1"/>
    <col min="13" max="13" width="38.42578125" style="27" customWidth="1"/>
    <col min="14" max="22" width="7.85546875" style="27" customWidth="1"/>
    <col min="23" max="23" width="33.28515625" style="27" customWidth="1"/>
    <col min="24" max="16384" width="8.7109375" style="27"/>
  </cols>
  <sheetData>
    <row r="1" spans="1:27" ht="19.899999999999999" customHeight="1" x14ac:dyDescent="0.2">
      <c r="A1" s="340" t="s">
        <v>1323</v>
      </c>
      <c r="B1" s="340"/>
      <c r="C1" s="340"/>
      <c r="D1" s="340"/>
      <c r="E1" s="340"/>
      <c r="F1" s="340"/>
      <c r="G1" s="340"/>
      <c r="H1" s="340"/>
      <c r="I1" s="340"/>
      <c r="J1" s="340"/>
      <c r="K1" s="340"/>
      <c r="L1" s="340"/>
      <c r="M1" s="340"/>
      <c r="N1" s="26"/>
      <c r="O1" s="26"/>
      <c r="P1" s="26"/>
      <c r="Q1" s="26"/>
      <c r="R1" s="26"/>
      <c r="S1" s="26"/>
      <c r="T1" s="26"/>
      <c r="U1" s="26"/>
      <c r="V1" s="26"/>
      <c r="W1" s="26"/>
    </row>
    <row r="2" spans="1:27" ht="19.899999999999999" customHeight="1" x14ac:dyDescent="0.2">
      <c r="A2" s="377" t="s">
        <v>1324</v>
      </c>
      <c r="B2" s="377"/>
      <c r="C2" s="377"/>
      <c r="D2" s="377"/>
      <c r="E2" s="377"/>
      <c r="F2" s="377"/>
      <c r="G2" s="377"/>
      <c r="H2" s="377"/>
      <c r="I2" s="377"/>
      <c r="J2" s="377"/>
      <c r="K2" s="377"/>
      <c r="L2" s="377"/>
      <c r="M2" s="377"/>
      <c r="N2" s="28"/>
      <c r="O2" s="28"/>
      <c r="P2" s="28"/>
      <c r="Q2" s="28"/>
      <c r="R2" s="28"/>
      <c r="S2" s="28"/>
      <c r="T2" s="28"/>
      <c r="U2" s="28"/>
      <c r="V2" s="28"/>
      <c r="W2" s="28"/>
    </row>
    <row r="3" spans="1:27" ht="19.899999999999999" customHeight="1" x14ac:dyDescent="0.2">
      <c r="A3" s="376" t="s">
        <v>1179</v>
      </c>
      <c r="B3" s="376"/>
      <c r="C3" s="376"/>
      <c r="D3" s="376"/>
      <c r="E3" s="376"/>
      <c r="F3" s="376"/>
      <c r="G3" s="376"/>
      <c r="H3" s="376"/>
      <c r="I3" s="376"/>
      <c r="J3" s="376"/>
      <c r="K3" s="376"/>
      <c r="L3" s="376"/>
      <c r="M3" s="376"/>
      <c r="N3" s="29"/>
      <c r="O3" s="29"/>
      <c r="P3" s="29"/>
      <c r="Q3" s="29"/>
      <c r="R3" s="29"/>
      <c r="S3" s="29"/>
      <c r="T3" s="29"/>
      <c r="U3" s="29"/>
      <c r="V3" s="29"/>
      <c r="W3" s="29"/>
    </row>
    <row r="4" spans="1:27" s="30" customFormat="1" ht="4.9000000000000004" customHeight="1" x14ac:dyDescent="0.2">
      <c r="A4" s="273"/>
      <c r="N4" s="31"/>
      <c r="O4" s="31"/>
      <c r="P4" s="31"/>
      <c r="Q4" s="31"/>
      <c r="R4" s="31"/>
      <c r="S4" s="31"/>
      <c r="T4" s="31"/>
      <c r="U4" s="31"/>
      <c r="V4" s="31"/>
      <c r="W4" s="31"/>
    </row>
    <row r="5" spans="1:27" s="31" customFormat="1" ht="19.899999999999999" customHeight="1" x14ac:dyDescent="0.2">
      <c r="A5" s="378" t="s">
        <v>1207</v>
      </c>
      <c r="B5" s="381" t="s">
        <v>37</v>
      </c>
      <c r="C5" s="371">
        <v>2014</v>
      </c>
      <c r="D5" s="372"/>
      <c r="E5" s="371">
        <v>2015</v>
      </c>
      <c r="F5" s="372"/>
      <c r="G5" s="371">
        <v>2016</v>
      </c>
      <c r="H5" s="372"/>
      <c r="I5" s="371">
        <v>2017</v>
      </c>
      <c r="J5" s="372"/>
      <c r="K5" s="371">
        <v>2018</v>
      </c>
      <c r="L5" s="372"/>
      <c r="M5" s="349" t="s">
        <v>38</v>
      </c>
      <c r="N5" s="309"/>
      <c r="O5" s="370"/>
      <c r="P5" s="370"/>
      <c r="Q5" s="370"/>
      <c r="R5" s="370"/>
      <c r="S5" s="370"/>
      <c r="T5" s="370"/>
      <c r="U5" s="370"/>
      <c r="V5" s="370"/>
    </row>
    <row r="6" spans="1:27" s="31" customFormat="1" ht="19.899999999999999" customHeight="1" x14ac:dyDescent="0.2">
      <c r="A6" s="379"/>
      <c r="B6" s="382"/>
      <c r="C6" s="33" t="s">
        <v>39</v>
      </c>
      <c r="D6" s="33" t="s">
        <v>40</v>
      </c>
      <c r="E6" s="33" t="s">
        <v>39</v>
      </c>
      <c r="F6" s="33" t="s">
        <v>40</v>
      </c>
      <c r="G6" s="33" t="s">
        <v>39</v>
      </c>
      <c r="H6" s="33" t="s">
        <v>40</v>
      </c>
      <c r="I6" s="33" t="s">
        <v>39</v>
      </c>
      <c r="J6" s="33" t="s">
        <v>40</v>
      </c>
      <c r="K6" s="33" t="s">
        <v>39</v>
      </c>
      <c r="L6" s="33" t="s">
        <v>40</v>
      </c>
      <c r="M6" s="350"/>
      <c r="N6" s="35"/>
      <c r="O6" s="35"/>
      <c r="P6" s="35"/>
      <c r="Q6" s="35"/>
      <c r="R6" s="35"/>
      <c r="S6" s="35"/>
      <c r="T6" s="35"/>
      <c r="U6" s="35"/>
      <c r="V6" s="35"/>
    </row>
    <row r="7" spans="1:27" s="31" customFormat="1" ht="36" customHeight="1" x14ac:dyDescent="0.2">
      <c r="A7" s="380"/>
      <c r="B7" s="383"/>
      <c r="C7" s="36" t="s">
        <v>41</v>
      </c>
      <c r="D7" s="36" t="s">
        <v>42</v>
      </c>
      <c r="E7" s="36" t="s">
        <v>41</v>
      </c>
      <c r="F7" s="36" t="s">
        <v>42</v>
      </c>
      <c r="G7" s="36" t="s">
        <v>41</v>
      </c>
      <c r="H7" s="36" t="s">
        <v>42</v>
      </c>
      <c r="I7" s="36" t="s">
        <v>41</v>
      </c>
      <c r="J7" s="36" t="s">
        <v>42</v>
      </c>
      <c r="K7" s="36" t="s">
        <v>41</v>
      </c>
      <c r="L7" s="36" t="s">
        <v>42</v>
      </c>
      <c r="M7" s="351"/>
      <c r="N7" s="38"/>
      <c r="O7" s="38"/>
      <c r="P7" s="38"/>
      <c r="Q7" s="38"/>
      <c r="R7" s="38"/>
      <c r="S7" s="38"/>
      <c r="T7" s="38"/>
      <c r="U7" s="38"/>
      <c r="V7" s="38"/>
    </row>
    <row r="8" spans="1:27" s="44" customFormat="1" ht="19.5" customHeight="1" x14ac:dyDescent="0.2">
      <c r="A8" s="275" t="s">
        <v>1089</v>
      </c>
      <c r="B8" s="39" t="s">
        <v>1180</v>
      </c>
      <c r="C8" s="40">
        <v>98.007755295889993</v>
      </c>
      <c r="D8" s="12">
        <v>3.8731334085064191</v>
      </c>
      <c r="E8" s="12">
        <v>100.37000002433642</v>
      </c>
      <c r="F8" s="12">
        <v>2.410263066748854</v>
      </c>
      <c r="G8" s="12">
        <v>98.252778613256908</v>
      </c>
      <c r="H8" s="12">
        <v>-2.1094165692598921</v>
      </c>
      <c r="I8" s="12">
        <v>99.075159848507454</v>
      </c>
      <c r="J8" s="12">
        <v>0.83700557567701139</v>
      </c>
      <c r="K8" s="12">
        <v>99.999999999999986</v>
      </c>
      <c r="L8" s="13">
        <v>0.93347328725654677</v>
      </c>
      <c r="M8" s="313" t="s">
        <v>1193</v>
      </c>
      <c r="N8" s="42"/>
      <c r="O8" s="42"/>
      <c r="P8" s="42"/>
      <c r="Q8" s="42"/>
      <c r="R8" s="42"/>
      <c r="S8" s="42"/>
      <c r="T8" s="42"/>
      <c r="U8" s="42"/>
      <c r="V8" s="42"/>
      <c r="W8" s="43"/>
      <c r="Z8" s="365"/>
      <c r="AA8" s="366"/>
    </row>
    <row r="9" spans="1:27" s="44" customFormat="1" ht="19.5" customHeight="1" x14ac:dyDescent="0.2">
      <c r="A9" s="276" t="s">
        <v>1090</v>
      </c>
      <c r="B9" s="46" t="s">
        <v>1181</v>
      </c>
      <c r="C9" s="21">
        <v>89.452764780916027</v>
      </c>
      <c r="D9" s="15">
        <v>11.439191547625811</v>
      </c>
      <c r="E9" s="15">
        <v>94.857949860417122</v>
      </c>
      <c r="F9" s="15">
        <v>6.0425019760308629</v>
      </c>
      <c r="G9" s="15">
        <v>98.875716745176774</v>
      </c>
      <c r="H9" s="15">
        <v>4.2355615851615624</v>
      </c>
      <c r="I9" s="15">
        <v>100.78715360546495</v>
      </c>
      <c r="J9" s="15">
        <v>1.9331711801537068</v>
      </c>
      <c r="K9" s="15">
        <v>100</v>
      </c>
      <c r="L9" s="15">
        <v>-0.78100588944727178</v>
      </c>
      <c r="M9" s="314" t="s">
        <v>1194</v>
      </c>
      <c r="N9" s="42"/>
      <c r="O9" s="42"/>
      <c r="P9" s="42"/>
      <c r="Q9" s="42"/>
      <c r="R9" s="42"/>
      <c r="S9" s="42"/>
      <c r="T9" s="42"/>
      <c r="U9" s="42"/>
      <c r="V9" s="42"/>
      <c r="W9" s="43"/>
      <c r="Z9" s="365"/>
      <c r="AA9" s="366"/>
    </row>
    <row r="10" spans="1:27" s="44" customFormat="1" ht="19.5" customHeight="1" x14ac:dyDescent="0.2">
      <c r="A10" s="276" t="s">
        <v>1091</v>
      </c>
      <c r="B10" s="46" t="s">
        <v>1182</v>
      </c>
      <c r="C10" s="21">
        <v>99.241217161776561</v>
      </c>
      <c r="D10" s="15">
        <v>9.0031832475285967</v>
      </c>
      <c r="E10" s="47">
        <v>101.47604323864077</v>
      </c>
      <c r="F10" s="15">
        <v>2.2519132078168127</v>
      </c>
      <c r="G10" s="15">
        <v>103.29994306914391</v>
      </c>
      <c r="H10" s="15">
        <v>1.7973698740045165</v>
      </c>
      <c r="I10" s="15">
        <v>104.97020637841513</v>
      </c>
      <c r="J10" s="15">
        <v>1.616906321190541</v>
      </c>
      <c r="K10" s="15">
        <v>100</v>
      </c>
      <c r="L10" s="15">
        <v>-4.7348733987410299</v>
      </c>
      <c r="M10" s="314" t="s">
        <v>1195</v>
      </c>
      <c r="N10" s="42"/>
      <c r="O10" s="42"/>
      <c r="P10" s="42"/>
      <c r="Q10" s="42"/>
      <c r="R10" s="42"/>
      <c r="S10" s="42"/>
      <c r="T10" s="42"/>
      <c r="U10" s="42"/>
      <c r="V10" s="42"/>
      <c r="W10" s="43"/>
    </row>
    <row r="11" spans="1:27" s="44" customFormat="1" ht="24.75" customHeight="1" x14ac:dyDescent="0.2">
      <c r="A11" s="276" t="s">
        <v>1092</v>
      </c>
      <c r="B11" s="46" t="s">
        <v>1183</v>
      </c>
      <c r="C11" s="15">
        <v>102.84637904549844</v>
      </c>
      <c r="D11" s="15">
        <v>9.4125589160218652</v>
      </c>
      <c r="E11" s="15">
        <v>98.553202213421244</v>
      </c>
      <c r="F11" s="15">
        <v>-4.1743587590749627</v>
      </c>
      <c r="G11" s="48">
        <v>95.971528561843243</v>
      </c>
      <c r="H11" s="15">
        <v>-2.6195735842121906</v>
      </c>
      <c r="I11" s="48">
        <v>98.317315421501803</v>
      </c>
      <c r="J11" s="15">
        <v>2.444252889175317</v>
      </c>
      <c r="K11" s="48">
        <v>100</v>
      </c>
      <c r="L11" s="15">
        <v>1.7114834465162829</v>
      </c>
      <c r="M11" s="314" t="s">
        <v>1196</v>
      </c>
      <c r="N11" s="42"/>
      <c r="O11" s="49"/>
      <c r="P11" s="42"/>
      <c r="Q11" s="49"/>
      <c r="R11" s="42"/>
      <c r="S11" s="49"/>
      <c r="T11" s="42"/>
      <c r="U11" s="42"/>
      <c r="V11" s="42"/>
      <c r="W11" s="43"/>
    </row>
    <row r="12" spans="1:27" s="44" customFormat="1" ht="39.75" customHeight="1" x14ac:dyDescent="0.2">
      <c r="A12" s="276" t="s">
        <v>1093</v>
      </c>
      <c r="B12" s="46" t="s">
        <v>1184</v>
      </c>
      <c r="C12" s="21">
        <v>91.340970319674923</v>
      </c>
      <c r="D12" s="15">
        <v>1.9041553762449155</v>
      </c>
      <c r="E12" s="15">
        <v>97.618638821964012</v>
      </c>
      <c r="F12" s="15">
        <v>6.8727849948588329</v>
      </c>
      <c r="G12" s="15">
        <v>98.92080917595338</v>
      </c>
      <c r="H12" s="15">
        <v>1.333936192620186</v>
      </c>
      <c r="I12" s="15">
        <v>100.35457933056607</v>
      </c>
      <c r="J12" s="15">
        <v>1.4494120767475778</v>
      </c>
      <c r="K12" s="15">
        <v>100</v>
      </c>
      <c r="L12" s="15">
        <v>-0.35332650780000563</v>
      </c>
      <c r="M12" s="314" t="s">
        <v>1197</v>
      </c>
      <c r="N12" s="42"/>
      <c r="O12" s="42"/>
      <c r="P12" s="42"/>
      <c r="Q12" s="42"/>
      <c r="R12" s="42"/>
      <c r="S12" s="42"/>
      <c r="T12" s="42"/>
      <c r="U12" s="42"/>
      <c r="V12" s="42"/>
      <c r="W12" s="43"/>
    </row>
    <row r="13" spans="1:27" s="44" customFormat="1" ht="19.5" customHeight="1" x14ac:dyDescent="0.2">
      <c r="A13" s="276" t="s">
        <v>1094</v>
      </c>
      <c r="B13" s="46" t="s">
        <v>1185</v>
      </c>
      <c r="C13" s="15">
        <v>98.586580427563788</v>
      </c>
      <c r="D13" s="15">
        <v>10.562345068728433</v>
      </c>
      <c r="E13" s="15">
        <v>106.16935119078288</v>
      </c>
      <c r="F13" s="15">
        <v>7.6914836992348228</v>
      </c>
      <c r="G13" s="15">
        <v>104.66128097078486</v>
      </c>
      <c r="H13" s="15">
        <v>-1.4204383874288311</v>
      </c>
      <c r="I13" s="15">
        <v>102.49106681917527</v>
      </c>
      <c r="J13" s="15">
        <v>-2.0735597075439642</v>
      </c>
      <c r="K13" s="15">
        <v>100</v>
      </c>
      <c r="L13" s="15">
        <v>-2.4305209190282397</v>
      </c>
      <c r="M13" s="314" t="s">
        <v>1198</v>
      </c>
      <c r="N13" s="42"/>
      <c r="O13" s="42"/>
      <c r="P13" s="42"/>
      <c r="Q13" s="42"/>
      <c r="R13" s="42"/>
      <c r="S13" s="42"/>
      <c r="T13" s="42"/>
      <c r="U13" s="42"/>
      <c r="V13" s="42"/>
      <c r="W13" s="43"/>
    </row>
    <row r="14" spans="1:27" s="44" customFormat="1" ht="19.5" customHeight="1" x14ac:dyDescent="0.2">
      <c r="A14" s="276" t="s">
        <v>1095</v>
      </c>
      <c r="B14" s="46" t="s">
        <v>1186</v>
      </c>
      <c r="C14" s="15">
        <v>108.31487910849376</v>
      </c>
      <c r="D14" s="15">
        <v>6.2323317831709062</v>
      </c>
      <c r="E14" s="15">
        <v>101.27429999835807</v>
      </c>
      <c r="F14" s="15">
        <v>-6.5001033727632915</v>
      </c>
      <c r="G14" s="15">
        <v>96.580924544941738</v>
      </c>
      <c r="H14" s="15">
        <v>-4.6343203097848402</v>
      </c>
      <c r="I14" s="15">
        <v>97.504471932612958</v>
      </c>
      <c r="J14" s="15">
        <v>0.95624202400492209</v>
      </c>
      <c r="K14" s="15">
        <v>100.00000000000001</v>
      </c>
      <c r="L14" s="15">
        <v>2.5593985772383405</v>
      </c>
      <c r="M14" s="314" t="s">
        <v>1199</v>
      </c>
      <c r="N14" s="42"/>
      <c r="O14" s="42"/>
      <c r="P14" s="42"/>
      <c r="Q14" s="42"/>
      <c r="R14" s="42"/>
      <c r="S14" s="42"/>
      <c r="T14" s="42"/>
      <c r="U14" s="42"/>
      <c r="V14" s="42"/>
      <c r="W14" s="43"/>
    </row>
    <row r="15" spans="1:27" s="44" customFormat="1" ht="19.5" customHeight="1" x14ac:dyDescent="0.2">
      <c r="A15" s="276" t="s">
        <v>1096</v>
      </c>
      <c r="B15" s="46" t="s">
        <v>1187</v>
      </c>
      <c r="C15" s="15">
        <v>103.17240102736098</v>
      </c>
      <c r="D15" s="15">
        <v>0.84973810428708418</v>
      </c>
      <c r="E15" s="15">
        <v>102.01859718940769</v>
      </c>
      <c r="F15" s="15">
        <v>-1.1183260508275907</v>
      </c>
      <c r="G15" s="15">
        <v>99.216797286203231</v>
      </c>
      <c r="H15" s="15">
        <v>-2.7463619187025614</v>
      </c>
      <c r="I15" s="15">
        <v>99.108361173838219</v>
      </c>
      <c r="J15" s="15">
        <v>-0.10929209098759429</v>
      </c>
      <c r="K15" s="15">
        <v>100</v>
      </c>
      <c r="L15" s="15">
        <v>0.89966054891961278</v>
      </c>
      <c r="M15" s="314" t="s">
        <v>1200</v>
      </c>
      <c r="N15" s="42"/>
      <c r="O15" s="42"/>
      <c r="P15" s="42"/>
      <c r="Q15" s="42"/>
      <c r="R15" s="42"/>
      <c r="S15" s="42"/>
      <c r="T15" s="42"/>
      <c r="U15" s="42"/>
      <c r="V15" s="42"/>
      <c r="W15" s="43"/>
    </row>
    <row r="16" spans="1:27" s="44" customFormat="1" ht="19.5" customHeight="1" x14ac:dyDescent="0.2">
      <c r="A16" s="276" t="s">
        <v>1097</v>
      </c>
      <c r="B16" s="46" t="s">
        <v>1188</v>
      </c>
      <c r="C16" s="15">
        <v>96.853497757562408</v>
      </c>
      <c r="D16" s="15">
        <v>-1.0838640723774091</v>
      </c>
      <c r="E16" s="15">
        <v>97.703956976803113</v>
      </c>
      <c r="F16" s="15">
        <v>0.87808828687789742</v>
      </c>
      <c r="G16" s="15">
        <v>97.55049590825179</v>
      </c>
      <c r="H16" s="15">
        <v>-0.15706740371605576</v>
      </c>
      <c r="I16" s="15">
        <v>99.357264294618673</v>
      </c>
      <c r="J16" s="15">
        <v>1.8521365468671576</v>
      </c>
      <c r="K16" s="15">
        <v>100</v>
      </c>
      <c r="L16" s="15">
        <v>0.64689352101669328</v>
      </c>
      <c r="M16" s="314" t="s">
        <v>1201</v>
      </c>
      <c r="N16" s="42"/>
      <c r="O16" s="42"/>
      <c r="P16" s="42"/>
      <c r="Q16" s="42"/>
      <c r="R16" s="42"/>
      <c r="S16" s="42"/>
      <c r="T16" s="42"/>
      <c r="U16" s="42"/>
      <c r="V16" s="42"/>
      <c r="W16" s="43"/>
    </row>
    <row r="17" spans="1:27" s="44" customFormat="1" ht="19.5" customHeight="1" x14ac:dyDescent="0.2">
      <c r="A17" s="276" t="s">
        <v>1142</v>
      </c>
      <c r="B17" s="46" t="s">
        <v>43</v>
      </c>
      <c r="C17" s="15">
        <v>89.49923519580382</v>
      </c>
      <c r="D17" s="15">
        <v>2.0532136301143709</v>
      </c>
      <c r="E17" s="15">
        <v>89.809310732655504</v>
      </c>
      <c r="F17" s="15">
        <v>0.34645607437127524</v>
      </c>
      <c r="G17" s="15">
        <v>94.108481451943035</v>
      </c>
      <c r="H17" s="15">
        <v>4.7869989026920763</v>
      </c>
      <c r="I17" s="15">
        <v>99.420258934753505</v>
      </c>
      <c r="J17" s="15">
        <v>5.6443132445218964</v>
      </c>
      <c r="K17" s="15">
        <v>99.999999999999957</v>
      </c>
      <c r="L17" s="15">
        <v>0.58312166097547902</v>
      </c>
      <c r="M17" s="314" t="s">
        <v>1202</v>
      </c>
      <c r="N17" s="42"/>
      <c r="O17" s="42"/>
      <c r="P17" s="42"/>
      <c r="Q17" s="42"/>
      <c r="R17" s="42"/>
      <c r="S17" s="42"/>
      <c r="T17" s="42"/>
      <c r="U17" s="42"/>
      <c r="V17" s="42"/>
      <c r="W17" s="43"/>
    </row>
    <row r="18" spans="1:27" s="44" customFormat="1" ht="19.5" customHeight="1" x14ac:dyDescent="0.2">
      <c r="A18" s="276" t="s">
        <v>1143</v>
      </c>
      <c r="B18" s="46" t="s">
        <v>1189</v>
      </c>
      <c r="C18" s="21">
        <v>90.598965946309633</v>
      </c>
      <c r="D18" s="15">
        <v>-0.38966007057021557</v>
      </c>
      <c r="E18" s="15">
        <v>92.896325380040182</v>
      </c>
      <c r="F18" s="15">
        <v>2.5357457557429512</v>
      </c>
      <c r="G18" s="15">
        <v>97.262042611164659</v>
      </c>
      <c r="H18" s="15">
        <v>4.6995585813155429</v>
      </c>
      <c r="I18" s="15">
        <v>100.18833698203726</v>
      </c>
      <c r="J18" s="15">
        <v>3.0086704867708534</v>
      </c>
      <c r="K18" s="15">
        <v>100</v>
      </c>
      <c r="L18" s="15">
        <v>-0.18798294064011145</v>
      </c>
      <c r="M18" s="314" t="s">
        <v>1203</v>
      </c>
      <c r="N18" s="42"/>
      <c r="O18" s="42"/>
      <c r="P18" s="42"/>
      <c r="Q18" s="42"/>
      <c r="R18" s="42"/>
      <c r="S18" s="42"/>
      <c r="T18" s="42"/>
      <c r="U18" s="42"/>
      <c r="V18" s="42"/>
      <c r="W18" s="43"/>
    </row>
    <row r="19" spans="1:27" s="44" customFormat="1" ht="19.5" customHeight="1" x14ac:dyDescent="0.2">
      <c r="A19" s="276"/>
      <c r="B19" s="46" t="s">
        <v>1209</v>
      </c>
      <c r="C19" s="21">
        <v>87.470338904433547</v>
      </c>
      <c r="D19" s="15">
        <v>-6.1079904550795305</v>
      </c>
      <c r="E19" s="15">
        <v>89.087773389408241</v>
      </c>
      <c r="F19" s="15">
        <v>1.8491233774020657</v>
      </c>
      <c r="G19" s="15">
        <v>89.532660512153981</v>
      </c>
      <c r="H19" s="15">
        <v>0.49938067348602999</v>
      </c>
      <c r="I19" s="15">
        <v>95.866691636651467</v>
      </c>
      <c r="J19" s="15">
        <v>7.0745480903448055</v>
      </c>
      <c r="K19" s="15">
        <v>99.999999999999986</v>
      </c>
      <c r="L19" s="15">
        <v>4.3115166412692787</v>
      </c>
      <c r="M19" s="314" t="s">
        <v>1210</v>
      </c>
      <c r="N19" s="42"/>
      <c r="O19" s="42"/>
      <c r="P19" s="42"/>
      <c r="Q19" s="42"/>
      <c r="R19" s="42"/>
      <c r="S19" s="42"/>
      <c r="T19" s="42"/>
      <c r="U19" s="42"/>
      <c r="V19" s="42"/>
      <c r="W19" s="43"/>
    </row>
    <row r="20" spans="1:27" s="44" customFormat="1" ht="19.5" customHeight="1" x14ac:dyDescent="0.2">
      <c r="A20" s="276" t="s">
        <v>1144</v>
      </c>
      <c r="B20" s="45" t="s">
        <v>1191</v>
      </c>
      <c r="C20" s="21" t="s">
        <v>81</v>
      </c>
      <c r="D20" s="15" t="s">
        <v>81</v>
      </c>
      <c r="E20" s="15" t="s">
        <v>81</v>
      </c>
      <c r="F20" s="15" t="s">
        <v>81</v>
      </c>
      <c r="G20" s="15" t="s">
        <v>81</v>
      </c>
      <c r="H20" s="15" t="s">
        <v>81</v>
      </c>
      <c r="I20" s="15" t="s">
        <v>81</v>
      </c>
      <c r="J20" s="15" t="s">
        <v>81</v>
      </c>
      <c r="K20" s="15">
        <v>99.999999999999986</v>
      </c>
      <c r="L20" s="16" t="s">
        <v>81</v>
      </c>
      <c r="M20" s="314" t="s">
        <v>1204</v>
      </c>
      <c r="N20" s="42"/>
      <c r="O20" s="42"/>
      <c r="P20" s="42"/>
      <c r="Q20" s="42"/>
      <c r="R20" s="42"/>
      <c r="S20" s="42"/>
      <c r="T20" s="42"/>
      <c r="U20" s="42"/>
      <c r="V20" s="42"/>
      <c r="W20" s="43"/>
    </row>
    <row r="21" spans="1:27" s="44" customFormat="1" ht="44.25" customHeight="1" x14ac:dyDescent="0.2">
      <c r="A21" s="276" t="s">
        <v>1208</v>
      </c>
      <c r="B21" s="45" t="s">
        <v>1192</v>
      </c>
      <c r="C21" s="21" t="s">
        <v>81</v>
      </c>
      <c r="D21" s="15" t="s">
        <v>81</v>
      </c>
      <c r="E21" s="15" t="s">
        <v>81</v>
      </c>
      <c r="F21" s="15" t="s">
        <v>81</v>
      </c>
      <c r="G21" s="15" t="s">
        <v>81</v>
      </c>
      <c r="H21" s="15" t="s">
        <v>81</v>
      </c>
      <c r="I21" s="15" t="s">
        <v>81</v>
      </c>
      <c r="J21" s="15" t="s">
        <v>81</v>
      </c>
      <c r="K21" s="15">
        <v>99.999999999999986</v>
      </c>
      <c r="L21" s="16" t="s">
        <v>81</v>
      </c>
      <c r="M21" s="314" t="s">
        <v>1205</v>
      </c>
      <c r="N21" s="42"/>
      <c r="O21" s="42"/>
      <c r="P21" s="42"/>
      <c r="Q21" s="42"/>
      <c r="R21" s="42"/>
      <c r="S21" s="42"/>
      <c r="T21" s="42"/>
      <c r="U21" s="42"/>
      <c r="V21" s="42"/>
      <c r="W21" s="43"/>
    </row>
    <row r="22" spans="1:27" s="57" customFormat="1" ht="19.5" customHeight="1" x14ac:dyDescent="0.2">
      <c r="A22" s="277"/>
      <c r="B22" s="50" t="s">
        <v>51</v>
      </c>
      <c r="C22" s="51">
        <v>97.483666723081839</v>
      </c>
      <c r="D22" s="52">
        <v>3.8434146884431755</v>
      </c>
      <c r="E22" s="52">
        <v>97.801481743019565</v>
      </c>
      <c r="F22" s="52">
        <v>0.32601873792923186</v>
      </c>
      <c r="G22" s="52">
        <v>96.862158056932387</v>
      </c>
      <c r="H22" s="52">
        <v>-0.96043911538612292</v>
      </c>
      <c r="I22" s="52">
        <v>98.974144501611818</v>
      </c>
      <c r="J22" s="52">
        <v>2.180404078379155</v>
      </c>
      <c r="K22" s="52">
        <v>99.999999999999986</v>
      </c>
      <c r="L22" s="52">
        <v>1.0364883713356789</v>
      </c>
      <c r="M22" s="53" t="s">
        <v>1206</v>
      </c>
      <c r="N22" s="55"/>
      <c r="O22" s="55"/>
      <c r="P22" s="55"/>
      <c r="Q22" s="55"/>
      <c r="R22" s="55"/>
      <c r="S22" s="55"/>
      <c r="T22" s="55"/>
      <c r="U22" s="55"/>
      <c r="V22" s="55"/>
      <c r="W22" s="56"/>
    </row>
    <row r="23" spans="1:27" ht="16.5" customHeight="1" x14ac:dyDescent="0.2">
      <c r="A23" s="316"/>
      <c r="B23" s="317"/>
      <c r="C23" s="317"/>
      <c r="D23" s="317"/>
      <c r="E23" s="317"/>
      <c r="F23" s="317"/>
      <c r="G23" s="317"/>
      <c r="H23" s="317"/>
      <c r="I23" s="317"/>
      <c r="J23" s="317"/>
      <c r="K23" s="317"/>
      <c r="L23" s="317"/>
      <c r="M23" s="317"/>
      <c r="N23" s="31"/>
      <c r="O23" s="31"/>
      <c r="P23" s="31"/>
      <c r="Q23" s="31"/>
      <c r="R23" s="31"/>
      <c r="S23" s="31"/>
      <c r="T23" s="31"/>
      <c r="U23" s="31"/>
      <c r="V23" s="31"/>
      <c r="W23" s="31"/>
    </row>
    <row r="24" spans="1:27" ht="19.899999999999999" customHeight="1" x14ac:dyDescent="0.2">
      <c r="A24" s="376" t="s">
        <v>1321</v>
      </c>
      <c r="B24" s="376"/>
      <c r="C24" s="376"/>
      <c r="D24" s="376"/>
      <c r="E24" s="376"/>
      <c r="F24" s="376"/>
      <c r="G24" s="376"/>
      <c r="H24" s="376"/>
      <c r="I24" s="376"/>
      <c r="J24" s="376"/>
      <c r="K24" s="376"/>
      <c r="L24" s="376"/>
      <c r="M24" s="376"/>
      <c r="N24" s="26"/>
      <c r="O24" s="26"/>
      <c r="P24" s="26"/>
      <c r="Q24" s="26"/>
      <c r="R24" s="26"/>
      <c r="S24" s="26"/>
      <c r="T24" s="26"/>
      <c r="U24" s="26"/>
      <c r="V24" s="26"/>
      <c r="W24" s="26"/>
    </row>
    <row r="25" spans="1:27" ht="19.899999999999999" customHeight="1" x14ac:dyDescent="0.2">
      <c r="A25" s="377" t="s">
        <v>1322</v>
      </c>
      <c r="B25" s="377"/>
      <c r="C25" s="377"/>
      <c r="D25" s="377"/>
      <c r="E25" s="377"/>
      <c r="F25" s="377"/>
      <c r="G25" s="377"/>
      <c r="H25" s="377"/>
      <c r="I25" s="377"/>
      <c r="J25" s="377"/>
      <c r="K25" s="377"/>
      <c r="L25" s="377"/>
      <c r="M25" s="377"/>
      <c r="N25" s="29"/>
      <c r="O25" s="29"/>
      <c r="P25" s="29"/>
      <c r="Q25" s="29"/>
      <c r="R25" s="29"/>
      <c r="S25" s="29"/>
      <c r="T25" s="29"/>
      <c r="U25" s="29"/>
      <c r="V25" s="29"/>
      <c r="W25" s="29"/>
    </row>
    <row r="26" spans="1:27" ht="19.899999999999999" customHeight="1" x14ac:dyDescent="0.2">
      <c r="A26" s="376" t="s">
        <v>1179</v>
      </c>
      <c r="B26" s="376"/>
      <c r="C26" s="376"/>
      <c r="D26" s="376"/>
      <c r="E26" s="376"/>
      <c r="F26" s="376"/>
      <c r="G26" s="376"/>
      <c r="H26" s="376"/>
      <c r="I26" s="376"/>
      <c r="J26" s="376"/>
      <c r="K26" s="376"/>
      <c r="L26" s="376"/>
      <c r="M26" s="376"/>
      <c r="N26" s="29"/>
      <c r="O26" s="29"/>
      <c r="P26" s="29"/>
      <c r="Q26" s="29"/>
      <c r="R26" s="29"/>
      <c r="S26" s="29"/>
      <c r="T26" s="29"/>
      <c r="U26" s="29"/>
      <c r="V26" s="29"/>
      <c r="W26" s="29"/>
    </row>
    <row r="27" spans="1:27" s="30" customFormat="1" ht="4.9000000000000004" customHeight="1" x14ac:dyDescent="0.2">
      <c r="A27" s="310"/>
      <c r="M27" s="311"/>
      <c r="N27" s="31"/>
      <c r="O27" s="31"/>
      <c r="P27" s="31"/>
      <c r="Q27" s="31"/>
      <c r="R27" s="31"/>
      <c r="S27" s="31"/>
      <c r="T27" s="31"/>
      <c r="U27" s="31"/>
      <c r="V27" s="31"/>
      <c r="W27" s="31"/>
    </row>
    <row r="28" spans="1:27" s="31" customFormat="1" ht="18" customHeight="1" x14ac:dyDescent="0.2">
      <c r="A28" s="378" t="s">
        <v>1207</v>
      </c>
      <c r="B28" s="381" t="s">
        <v>37</v>
      </c>
      <c r="C28" s="371">
        <v>2019</v>
      </c>
      <c r="D28" s="372"/>
      <c r="E28" s="371">
        <v>2020</v>
      </c>
      <c r="F28" s="372"/>
      <c r="G28" s="371">
        <v>2021</v>
      </c>
      <c r="H28" s="372"/>
      <c r="I28" s="371">
        <v>2022</v>
      </c>
      <c r="J28" s="372"/>
      <c r="K28" s="371">
        <v>2023</v>
      </c>
      <c r="L28" s="372"/>
      <c r="M28" s="373" t="s">
        <v>38</v>
      </c>
    </row>
    <row r="29" spans="1:27" s="31" customFormat="1" ht="18" customHeight="1" x14ac:dyDescent="0.2">
      <c r="A29" s="379"/>
      <c r="B29" s="382"/>
      <c r="C29" s="33" t="s">
        <v>39</v>
      </c>
      <c r="D29" s="33" t="s">
        <v>40</v>
      </c>
      <c r="E29" s="33" t="s">
        <v>39</v>
      </c>
      <c r="F29" s="33" t="s">
        <v>40</v>
      </c>
      <c r="G29" s="33" t="s">
        <v>39</v>
      </c>
      <c r="H29" s="33" t="s">
        <v>40</v>
      </c>
      <c r="I29" s="33" t="s">
        <v>39</v>
      </c>
      <c r="J29" s="33" t="s">
        <v>40</v>
      </c>
      <c r="K29" s="33" t="s">
        <v>39</v>
      </c>
      <c r="L29" s="33" t="s">
        <v>40</v>
      </c>
      <c r="M29" s="374"/>
    </row>
    <row r="30" spans="1:27" s="31" customFormat="1" ht="34.5" customHeight="1" x14ac:dyDescent="0.2">
      <c r="A30" s="380"/>
      <c r="B30" s="383"/>
      <c r="C30" s="36" t="s">
        <v>41</v>
      </c>
      <c r="D30" s="36" t="s">
        <v>42</v>
      </c>
      <c r="E30" s="36" t="s">
        <v>41</v>
      </c>
      <c r="F30" s="36" t="s">
        <v>42</v>
      </c>
      <c r="G30" s="36" t="s">
        <v>41</v>
      </c>
      <c r="H30" s="36" t="s">
        <v>42</v>
      </c>
      <c r="I30" s="36" t="s">
        <v>41</v>
      </c>
      <c r="J30" s="36" t="s">
        <v>42</v>
      </c>
      <c r="K30" s="36" t="s">
        <v>41</v>
      </c>
      <c r="L30" s="36" t="s">
        <v>42</v>
      </c>
      <c r="M30" s="375"/>
    </row>
    <row r="31" spans="1:27" s="44" customFormat="1" ht="18" customHeight="1" x14ac:dyDescent="0.2">
      <c r="A31" s="276" t="s">
        <v>1089</v>
      </c>
      <c r="B31" s="39" t="s">
        <v>1180</v>
      </c>
      <c r="C31" s="40">
        <v>103.0439742198668</v>
      </c>
      <c r="D31" s="12">
        <v>3.0439742198668114</v>
      </c>
      <c r="E31" s="12">
        <v>104.03243293272699</v>
      </c>
      <c r="F31" s="12">
        <v>0.95925911276589204</v>
      </c>
      <c r="G31" s="12">
        <v>105.39237162440691</v>
      </c>
      <c r="H31" s="12">
        <v>1.3072256923562691</v>
      </c>
      <c r="I31" s="12">
        <v>113.5555035620758</v>
      </c>
      <c r="J31" s="12">
        <v>7.7454675436665639</v>
      </c>
      <c r="K31" s="12">
        <v>119.21019534268795</v>
      </c>
      <c r="L31" s="13">
        <f>K31/I31*100-100</f>
        <v>4.9796721455433328</v>
      </c>
      <c r="M31" s="313" t="s">
        <v>1193</v>
      </c>
      <c r="N31" s="43"/>
      <c r="O31" s="43"/>
      <c r="P31" s="43"/>
      <c r="Q31" s="43"/>
      <c r="R31" s="43"/>
      <c r="S31" s="43"/>
      <c r="T31" s="43"/>
      <c r="U31" s="43"/>
      <c r="V31" s="43"/>
      <c r="W31" s="43"/>
      <c r="Z31" s="365"/>
      <c r="AA31" s="366"/>
    </row>
    <row r="32" spans="1:27" s="44" customFormat="1" ht="18" customHeight="1" x14ac:dyDescent="0.2">
      <c r="A32" s="276" t="s">
        <v>1090</v>
      </c>
      <c r="B32" s="46" t="s">
        <v>1181</v>
      </c>
      <c r="C32" s="21">
        <v>100.64376637028477</v>
      </c>
      <c r="D32" s="15">
        <v>0.6437663702847658</v>
      </c>
      <c r="E32" s="15">
        <v>99.805610483837157</v>
      </c>
      <c r="F32" s="15">
        <v>-0.83279463465615322</v>
      </c>
      <c r="G32" s="15">
        <v>99.723757323737232</v>
      </c>
      <c r="H32" s="15">
        <v>-8.2012583965081376E-2</v>
      </c>
      <c r="I32" s="15">
        <v>103.91753155541083</v>
      </c>
      <c r="J32" s="15">
        <v>4.2053913171955486</v>
      </c>
      <c r="K32" s="15">
        <v>108.91330667544774</v>
      </c>
      <c r="L32" s="15">
        <f t="shared" ref="L32:L44" si="0">K32/I32*100-100</f>
        <v>4.8074420603159354</v>
      </c>
      <c r="M32" s="314" t="s">
        <v>1194</v>
      </c>
      <c r="N32" s="43"/>
      <c r="O32" s="43"/>
      <c r="P32" s="43"/>
      <c r="Q32" s="43"/>
      <c r="R32" s="43"/>
      <c r="S32" s="43"/>
      <c r="T32" s="43"/>
      <c r="U32" s="43"/>
      <c r="V32" s="43"/>
      <c r="W32" s="43"/>
      <c r="Z32" s="365"/>
      <c r="AA32" s="366"/>
    </row>
    <row r="33" spans="1:23" s="44" customFormat="1" ht="18" customHeight="1" x14ac:dyDescent="0.2">
      <c r="A33" s="276" t="s">
        <v>1091</v>
      </c>
      <c r="B33" s="46" t="s">
        <v>1182</v>
      </c>
      <c r="C33" s="21">
        <v>92.608305413959997</v>
      </c>
      <c r="D33" s="15">
        <v>-7.3916945860400034</v>
      </c>
      <c r="E33" s="15">
        <v>91.054834573973537</v>
      </c>
      <c r="F33" s="15">
        <v>-1.6774638441362555</v>
      </c>
      <c r="G33" s="15">
        <v>89.376114855587915</v>
      </c>
      <c r="H33" s="15">
        <v>-1.8436360092684794</v>
      </c>
      <c r="I33" s="15">
        <v>95.750792354189215</v>
      </c>
      <c r="J33" s="15">
        <v>7.1324173230189842</v>
      </c>
      <c r="K33" s="15">
        <v>96.902629035934766</v>
      </c>
      <c r="L33" s="15">
        <f t="shared" si="0"/>
        <v>1.2029526371800898</v>
      </c>
      <c r="M33" s="314" t="s">
        <v>1195</v>
      </c>
      <c r="N33" s="43"/>
      <c r="O33" s="43"/>
      <c r="P33" s="43"/>
      <c r="Q33" s="43"/>
      <c r="R33" s="43"/>
      <c r="S33" s="43"/>
      <c r="T33" s="43"/>
      <c r="U33" s="43"/>
      <c r="V33" s="43"/>
      <c r="W33" s="43"/>
    </row>
    <row r="34" spans="1:23" s="44" customFormat="1" ht="30" customHeight="1" x14ac:dyDescent="0.2">
      <c r="A34" s="276" t="s">
        <v>1092</v>
      </c>
      <c r="B34" s="46" t="s">
        <v>1183</v>
      </c>
      <c r="C34" s="60">
        <v>100.43946021087726</v>
      </c>
      <c r="D34" s="48">
        <v>0.4394602108772574</v>
      </c>
      <c r="E34" s="48">
        <v>103.79030421938144</v>
      </c>
      <c r="F34" s="15">
        <v>3.3361828124811979</v>
      </c>
      <c r="G34" s="48">
        <v>110.02818576746152</v>
      </c>
      <c r="H34" s="15">
        <v>6.0100811872514441</v>
      </c>
      <c r="I34" s="48">
        <v>116.85139904288803</v>
      </c>
      <c r="J34" s="15">
        <v>6.2013321657843079</v>
      </c>
      <c r="K34" s="15">
        <v>119.8733155863228</v>
      </c>
      <c r="L34" s="15">
        <f t="shared" si="0"/>
        <v>2.5861192661678274</v>
      </c>
      <c r="M34" s="314" t="s">
        <v>1196</v>
      </c>
      <c r="N34" s="43"/>
      <c r="O34" s="43"/>
      <c r="P34" s="43"/>
      <c r="Q34" s="43"/>
      <c r="R34" s="43"/>
      <c r="S34" s="43"/>
      <c r="T34" s="43"/>
      <c r="U34" s="43"/>
      <c r="V34" s="43"/>
      <c r="W34" s="43"/>
    </row>
    <row r="35" spans="1:23" s="44" customFormat="1" ht="35.1" customHeight="1" x14ac:dyDescent="0.2">
      <c r="A35" s="276" t="s">
        <v>1093</v>
      </c>
      <c r="B35" s="46" t="s">
        <v>1184</v>
      </c>
      <c r="C35" s="21">
        <v>99.317549519982194</v>
      </c>
      <c r="D35" s="15">
        <v>-0.68245048001780617</v>
      </c>
      <c r="E35" s="15">
        <v>98.557110658250949</v>
      </c>
      <c r="F35" s="15">
        <v>-0.76566414033226238</v>
      </c>
      <c r="G35" s="15">
        <v>97.836382882904459</v>
      </c>
      <c r="H35" s="15">
        <v>-0.73127932681146035</v>
      </c>
      <c r="I35" s="15">
        <v>98.273653891304889</v>
      </c>
      <c r="J35" s="15">
        <v>0.44694110259962372</v>
      </c>
      <c r="K35" s="15">
        <v>100.1437472249105</v>
      </c>
      <c r="L35" s="15">
        <f t="shared" si="0"/>
        <v>1.9029447461819302</v>
      </c>
      <c r="M35" s="314" t="s">
        <v>1197</v>
      </c>
      <c r="N35" s="43"/>
      <c r="O35" s="43"/>
      <c r="P35" s="43"/>
      <c r="Q35" s="43"/>
      <c r="R35" s="43"/>
      <c r="S35" s="43"/>
      <c r="T35" s="43"/>
      <c r="U35" s="43"/>
      <c r="V35" s="43"/>
      <c r="W35" s="43"/>
    </row>
    <row r="36" spans="1:23" s="44" customFormat="1" ht="18" customHeight="1" x14ac:dyDescent="0.2">
      <c r="A36" s="276" t="s">
        <v>1094</v>
      </c>
      <c r="B36" s="46" t="s">
        <v>1185</v>
      </c>
      <c r="C36" s="21">
        <v>98.383609049421295</v>
      </c>
      <c r="D36" s="15">
        <v>-1.6163909505787046</v>
      </c>
      <c r="E36" s="15">
        <v>107.15625800132079</v>
      </c>
      <c r="F36" s="15">
        <v>8.9167789600935521</v>
      </c>
      <c r="G36" s="15">
        <v>109.06852507138115</v>
      </c>
      <c r="H36" s="15">
        <v>1.7845593955294561</v>
      </c>
      <c r="I36" s="15">
        <v>108.01786464262749</v>
      </c>
      <c r="J36" s="15">
        <v>-0.96330305013847806</v>
      </c>
      <c r="K36" s="15">
        <v>107.78372211656391</v>
      </c>
      <c r="L36" s="15">
        <f t="shared" si="0"/>
        <v>-0.21676277978482972</v>
      </c>
      <c r="M36" s="314" t="s">
        <v>1198</v>
      </c>
      <c r="N36" s="43"/>
      <c r="O36" s="43"/>
      <c r="P36" s="43"/>
      <c r="Q36" s="43"/>
      <c r="R36" s="43"/>
      <c r="S36" s="43"/>
      <c r="T36" s="43"/>
      <c r="U36" s="43"/>
      <c r="V36" s="43"/>
      <c r="W36" s="43"/>
    </row>
    <row r="37" spans="1:23" s="44" customFormat="1" ht="18" customHeight="1" x14ac:dyDescent="0.2">
      <c r="A37" s="276" t="s">
        <v>1095</v>
      </c>
      <c r="B37" s="46" t="s">
        <v>1186</v>
      </c>
      <c r="C37" s="21">
        <v>96.217793868338603</v>
      </c>
      <c r="D37" s="15">
        <v>-3.7822061316614111</v>
      </c>
      <c r="E37" s="15">
        <v>91.762616659188993</v>
      </c>
      <c r="F37" s="15">
        <v>-4.6303048844020793</v>
      </c>
      <c r="G37" s="15">
        <v>98.593518065534468</v>
      </c>
      <c r="H37" s="15">
        <v>7.4441005008780223</v>
      </c>
      <c r="I37" s="15">
        <v>104.49253380445974</v>
      </c>
      <c r="J37" s="15">
        <v>5.9831679147550432</v>
      </c>
      <c r="K37" s="15">
        <v>106.12559611913026</v>
      </c>
      <c r="L37" s="15">
        <f t="shared" si="0"/>
        <v>1.562850717857529</v>
      </c>
      <c r="M37" s="314" t="s">
        <v>1199</v>
      </c>
      <c r="N37" s="43"/>
      <c r="O37" s="43"/>
      <c r="P37" s="43"/>
      <c r="Q37" s="43"/>
      <c r="R37" s="43"/>
      <c r="S37" s="43"/>
      <c r="T37" s="43"/>
      <c r="U37" s="43"/>
      <c r="V37" s="43"/>
      <c r="W37" s="43"/>
    </row>
    <row r="38" spans="1:23" s="44" customFormat="1" ht="18" customHeight="1" x14ac:dyDescent="0.2">
      <c r="A38" s="276" t="s">
        <v>1096</v>
      </c>
      <c r="B38" s="46" t="s">
        <v>1187</v>
      </c>
      <c r="C38" s="21">
        <v>96.524846305197443</v>
      </c>
      <c r="D38" s="15">
        <v>-3.4751536948025574</v>
      </c>
      <c r="E38" s="15">
        <v>94.39726920609121</v>
      </c>
      <c r="F38" s="15">
        <v>-2.2041755885102816</v>
      </c>
      <c r="G38" s="15">
        <v>94.729368668279662</v>
      </c>
      <c r="H38" s="15">
        <v>0.35181045488022278</v>
      </c>
      <c r="I38" s="15">
        <v>99.017873546106173</v>
      </c>
      <c r="J38" s="15">
        <v>4.5271122758601621</v>
      </c>
      <c r="K38" s="15">
        <v>103.76539102533837</v>
      </c>
      <c r="L38" s="15">
        <f t="shared" si="0"/>
        <v>4.7946065788027568</v>
      </c>
      <c r="M38" s="314" t="s">
        <v>1200</v>
      </c>
      <c r="N38" s="43"/>
      <c r="O38" s="43"/>
      <c r="P38" s="43"/>
      <c r="Q38" s="43"/>
      <c r="R38" s="43"/>
      <c r="S38" s="43"/>
      <c r="T38" s="43"/>
      <c r="U38" s="43"/>
      <c r="V38" s="43"/>
      <c r="W38" s="43"/>
    </row>
    <row r="39" spans="1:23" s="44" customFormat="1" ht="18" customHeight="1" x14ac:dyDescent="0.2">
      <c r="A39" s="276" t="s">
        <v>1097</v>
      </c>
      <c r="B39" s="46" t="s">
        <v>1188</v>
      </c>
      <c r="C39" s="21">
        <v>112.56326381766875</v>
      </c>
      <c r="D39" s="15">
        <v>12.563263817668741</v>
      </c>
      <c r="E39" s="15">
        <v>115.08469946385794</v>
      </c>
      <c r="F39" s="15">
        <v>2.2400164677824534</v>
      </c>
      <c r="G39" s="15">
        <v>117.00443322942117</v>
      </c>
      <c r="H39" s="15">
        <v>1.668105121277307</v>
      </c>
      <c r="I39" s="15">
        <v>126.3797014126087</v>
      </c>
      <c r="J39" s="15">
        <v>8.0127461194607861</v>
      </c>
      <c r="K39" s="15">
        <v>137.33417232404915</v>
      </c>
      <c r="L39" s="15">
        <f t="shared" si="0"/>
        <v>8.6679037764743043</v>
      </c>
      <c r="M39" s="314" t="s">
        <v>1201</v>
      </c>
      <c r="N39" s="43"/>
      <c r="O39" s="43"/>
      <c r="P39" s="43"/>
      <c r="Q39" s="43"/>
      <c r="R39" s="43"/>
      <c r="S39" s="43"/>
      <c r="T39" s="43"/>
      <c r="U39" s="43"/>
      <c r="V39" s="43"/>
      <c r="W39" s="43"/>
    </row>
    <row r="40" spans="1:23" s="44" customFormat="1" ht="18" customHeight="1" x14ac:dyDescent="0.2">
      <c r="A40" s="276" t="s">
        <v>1142</v>
      </c>
      <c r="B40" s="46" t="s">
        <v>43</v>
      </c>
      <c r="C40" s="21">
        <v>103.14544665781095</v>
      </c>
      <c r="D40" s="15">
        <v>3.1454466578110072</v>
      </c>
      <c r="E40" s="15">
        <v>109.22358260542951</v>
      </c>
      <c r="F40" s="15">
        <v>5.8927816443347325</v>
      </c>
      <c r="G40" s="15">
        <v>113.67262783175715</v>
      </c>
      <c r="H40" s="15">
        <v>4.0733375706964523</v>
      </c>
      <c r="I40" s="15">
        <v>115.74032971094084</v>
      </c>
      <c r="J40" s="15">
        <v>1.818997166357434</v>
      </c>
      <c r="K40" s="15">
        <v>120.07880779684653</v>
      </c>
      <c r="L40" s="15">
        <f t="shared" si="0"/>
        <v>3.7484583781132841</v>
      </c>
      <c r="M40" s="314" t="s">
        <v>1202</v>
      </c>
      <c r="N40" s="43"/>
      <c r="O40" s="43"/>
      <c r="P40" s="43"/>
      <c r="Q40" s="43"/>
      <c r="R40" s="43"/>
      <c r="S40" s="43"/>
      <c r="T40" s="43"/>
      <c r="U40" s="43"/>
      <c r="V40" s="43"/>
      <c r="W40" s="43"/>
    </row>
    <row r="41" spans="1:23" s="44" customFormat="1" ht="18" customHeight="1" x14ac:dyDescent="0.2">
      <c r="A41" s="276" t="s">
        <v>1143</v>
      </c>
      <c r="B41" s="46" t="s">
        <v>1189</v>
      </c>
      <c r="C41" s="21">
        <v>118.36207435333468</v>
      </c>
      <c r="D41" s="15">
        <v>18.362074353334677</v>
      </c>
      <c r="E41" s="15">
        <v>121.63997263010032</v>
      </c>
      <c r="F41" s="15">
        <v>2.7693822490643782</v>
      </c>
      <c r="G41" s="15">
        <v>118.79719700125283</v>
      </c>
      <c r="H41" s="15">
        <v>-2.3370406679490117</v>
      </c>
      <c r="I41" s="15">
        <v>133.71756844184293</v>
      </c>
      <c r="J41" s="15">
        <v>12.559531552274535</v>
      </c>
      <c r="K41" s="15">
        <v>149.37494323648738</v>
      </c>
      <c r="L41" s="15">
        <f t="shared" si="0"/>
        <v>11.709287700257747</v>
      </c>
      <c r="M41" s="314" t="s">
        <v>1203</v>
      </c>
      <c r="N41" s="43"/>
      <c r="O41" s="43"/>
      <c r="P41" s="43"/>
      <c r="Q41" s="43"/>
      <c r="R41" s="43"/>
      <c r="S41" s="43"/>
      <c r="T41" s="43"/>
      <c r="U41" s="43"/>
      <c r="V41" s="43"/>
      <c r="W41" s="43"/>
    </row>
    <row r="42" spans="1:23" s="44" customFormat="1" ht="18" customHeight="1" x14ac:dyDescent="0.2">
      <c r="A42" s="276"/>
      <c r="B42" s="45" t="s">
        <v>1209</v>
      </c>
      <c r="C42" s="21">
        <v>104.5457068973646</v>
      </c>
      <c r="D42" s="15">
        <v>4.5457068973646244</v>
      </c>
      <c r="E42" s="15">
        <v>107.28366305167611</v>
      </c>
      <c r="F42" s="15">
        <v>2.6189082608618577</v>
      </c>
      <c r="G42" s="15">
        <v>107.1640499138134</v>
      </c>
      <c r="H42" s="15">
        <v>-0.11149240663520743</v>
      </c>
      <c r="I42" s="15">
        <v>107.60918030865416</v>
      </c>
      <c r="J42" s="15">
        <v>0.41537287476420204</v>
      </c>
      <c r="K42" s="15">
        <v>113.00548898207434</v>
      </c>
      <c r="L42" s="15">
        <f t="shared" si="0"/>
        <v>5.0147289087622511</v>
      </c>
      <c r="M42" s="314" t="s">
        <v>1210</v>
      </c>
      <c r="N42" s="43"/>
      <c r="O42" s="43"/>
      <c r="P42" s="43"/>
      <c r="Q42" s="43"/>
      <c r="R42" s="43"/>
      <c r="S42" s="43"/>
      <c r="T42" s="43"/>
      <c r="U42" s="43"/>
      <c r="V42" s="43"/>
      <c r="W42" s="43"/>
    </row>
    <row r="43" spans="1:23" s="44" customFormat="1" ht="18" customHeight="1" x14ac:dyDescent="0.2">
      <c r="A43" s="276" t="s">
        <v>1144</v>
      </c>
      <c r="B43" s="45" t="s">
        <v>1191</v>
      </c>
      <c r="C43" s="15">
        <v>103.75414308239762</v>
      </c>
      <c r="D43" s="15" t="s">
        <v>81</v>
      </c>
      <c r="E43" s="15">
        <v>106.38235613644201</v>
      </c>
      <c r="F43" s="15">
        <v>2.5331162457359966</v>
      </c>
      <c r="G43" s="15">
        <v>106.33977971309456</v>
      </c>
      <c r="H43" s="15">
        <v>-4.0022072168483191E-2</v>
      </c>
      <c r="I43" s="15">
        <v>106.80099040995434</v>
      </c>
      <c r="J43" s="15">
        <v>0.4337141736649528</v>
      </c>
      <c r="K43" s="15">
        <v>107.77590899574598</v>
      </c>
      <c r="L43" s="15">
        <f t="shared" si="0"/>
        <v>0.91283665259041413</v>
      </c>
      <c r="M43" s="314" t="s">
        <v>1204</v>
      </c>
      <c r="N43" s="43"/>
      <c r="O43" s="43"/>
      <c r="P43" s="43"/>
      <c r="Q43" s="43"/>
      <c r="R43" s="43"/>
      <c r="S43" s="43"/>
      <c r="T43" s="43"/>
      <c r="U43" s="43"/>
      <c r="V43" s="43"/>
      <c r="W43" s="43"/>
    </row>
    <row r="44" spans="1:23" s="44" customFormat="1" ht="35.1" customHeight="1" x14ac:dyDescent="0.2">
      <c r="A44" s="276" t="s">
        <v>1208</v>
      </c>
      <c r="B44" s="45" t="s">
        <v>1192</v>
      </c>
      <c r="C44" s="15">
        <v>104.83583327438112</v>
      </c>
      <c r="D44" s="15" t="s">
        <v>81</v>
      </c>
      <c r="E44" s="15">
        <v>107.61401280358808</v>
      </c>
      <c r="F44" s="15">
        <v>2.6500285660302723</v>
      </c>
      <c r="G44" s="15">
        <v>107.46616393481274</v>
      </c>
      <c r="H44" s="15">
        <v>-0.13738811974718601</v>
      </c>
      <c r="I44" s="15">
        <v>107.90540052844898</v>
      </c>
      <c r="J44" s="15">
        <v>0.40872082668055043</v>
      </c>
      <c r="K44" s="15">
        <v>114.92225054452011</v>
      </c>
      <c r="L44" s="15">
        <f t="shared" si="0"/>
        <v>6.5027792693482098</v>
      </c>
      <c r="M44" s="314" t="s">
        <v>1205</v>
      </c>
      <c r="N44" s="43"/>
      <c r="O44" s="43"/>
      <c r="P44" s="43"/>
      <c r="Q44" s="43"/>
      <c r="R44" s="43"/>
      <c r="S44" s="43"/>
      <c r="T44" s="43"/>
      <c r="U44" s="43"/>
      <c r="V44" s="43"/>
      <c r="W44" s="43"/>
    </row>
    <row r="45" spans="1:23" s="57" customFormat="1" ht="18" customHeight="1" x14ac:dyDescent="0.2">
      <c r="A45" s="277"/>
      <c r="B45" s="50" t="s">
        <v>51</v>
      </c>
      <c r="C45" s="51">
        <v>101.3721412234928</v>
      </c>
      <c r="D45" s="52">
        <v>1.3721412234928323</v>
      </c>
      <c r="E45" s="52">
        <v>102.12640473014831</v>
      </c>
      <c r="F45" s="52">
        <v>0.74405403452276175</v>
      </c>
      <c r="G45" s="52">
        <v>104.12258627885122</v>
      </c>
      <c r="H45" s="52">
        <v>1.9546184495356442</v>
      </c>
      <c r="I45" s="52">
        <v>109.01848175185562</v>
      </c>
      <c r="J45" s="52">
        <v>4.7020494284426348</v>
      </c>
      <c r="K45" s="52">
        <v>113.42847890659264</v>
      </c>
      <c r="L45" s="52">
        <f>K45/I45*100-100</f>
        <v>4.0451830587541195</v>
      </c>
      <c r="M45" s="53" t="s">
        <v>1206</v>
      </c>
      <c r="N45" s="56"/>
      <c r="O45" s="56"/>
      <c r="P45" s="56"/>
      <c r="Q45" s="56"/>
      <c r="R45" s="56"/>
      <c r="S45" s="56"/>
      <c r="T45" s="56"/>
      <c r="U45" s="56"/>
      <c r="V45" s="56"/>
      <c r="W45" s="56"/>
    </row>
    <row r="46" spans="1:23" s="57" customFormat="1" ht="19.5" customHeight="1" x14ac:dyDescent="0.2">
      <c r="A46" s="384" t="s">
        <v>1161</v>
      </c>
      <c r="B46" s="384"/>
      <c r="C46" s="384"/>
      <c r="D46" s="384"/>
      <c r="E46" s="384"/>
      <c r="F46" s="384"/>
      <c r="G46" s="385" t="s">
        <v>1162</v>
      </c>
      <c r="H46" s="385"/>
      <c r="I46" s="385"/>
      <c r="J46" s="385"/>
      <c r="K46" s="385"/>
      <c r="L46" s="385"/>
      <c r="M46" s="385"/>
      <c r="N46" s="56"/>
      <c r="O46" s="56"/>
      <c r="P46" s="56"/>
      <c r="Q46" s="56"/>
      <c r="R46" s="56"/>
      <c r="S46" s="56"/>
      <c r="T46" s="56"/>
      <c r="U46" s="56"/>
      <c r="V46" s="56"/>
      <c r="W46" s="56"/>
    </row>
    <row r="47" spans="1:23" ht="16.5" customHeight="1" x14ac:dyDescent="0.2">
      <c r="A47" s="386" t="s">
        <v>1166</v>
      </c>
      <c r="B47" s="386"/>
      <c r="C47" s="386"/>
      <c r="D47" s="386"/>
      <c r="E47" s="386"/>
      <c r="F47" s="386"/>
      <c r="G47" s="387" t="s">
        <v>1167</v>
      </c>
      <c r="H47" s="387"/>
      <c r="I47" s="387"/>
      <c r="J47" s="387"/>
      <c r="K47" s="387"/>
      <c r="L47" s="387"/>
      <c r="M47" s="387"/>
      <c r="N47" s="31"/>
      <c r="O47" s="31"/>
      <c r="P47" s="31"/>
      <c r="Q47" s="31"/>
      <c r="R47" s="31"/>
      <c r="S47" s="31"/>
      <c r="T47" s="31"/>
      <c r="U47" s="31"/>
      <c r="V47" s="31"/>
      <c r="W47" s="31"/>
    </row>
    <row r="48" spans="1:23" ht="78.75" customHeight="1" x14ac:dyDescent="0.2">
      <c r="A48" s="361" t="s">
        <v>1211</v>
      </c>
      <c r="B48" s="361"/>
      <c r="C48" s="361"/>
      <c r="D48" s="361"/>
      <c r="E48" s="361"/>
      <c r="F48" s="361"/>
      <c r="G48" s="369" t="s">
        <v>1225</v>
      </c>
      <c r="H48" s="369"/>
      <c r="I48" s="369"/>
      <c r="J48" s="369"/>
      <c r="K48" s="369"/>
      <c r="L48" s="369"/>
      <c r="M48" s="369"/>
    </row>
  </sheetData>
  <mergeCells count="36">
    <mergeCell ref="Z8:AA8"/>
    <mergeCell ref="A1:M1"/>
    <mergeCell ref="A2:M2"/>
    <mergeCell ref="A3:M3"/>
    <mergeCell ref="A5:A7"/>
    <mergeCell ref="B5:B7"/>
    <mergeCell ref="C5:D5"/>
    <mergeCell ref="E5:F5"/>
    <mergeCell ref="G5:H5"/>
    <mergeCell ref="I5:J5"/>
    <mergeCell ref="K5:L5"/>
    <mergeCell ref="M5:M7"/>
    <mergeCell ref="O5:P5"/>
    <mergeCell ref="Q5:R5"/>
    <mergeCell ref="S5:T5"/>
    <mergeCell ref="U5:V5"/>
    <mergeCell ref="Z31:AA31"/>
    <mergeCell ref="Z32:AA32"/>
    <mergeCell ref="A46:F46"/>
    <mergeCell ref="G46:M46"/>
    <mergeCell ref="Z9:AA9"/>
    <mergeCell ref="A24:M24"/>
    <mergeCell ref="A25:M25"/>
    <mergeCell ref="A26:M26"/>
    <mergeCell ref="A28:A30"/>
    <mergeCell ref="B28:B30"/>
    <mergeCell ref="C28:D28"/>
    <mergeCell ref="E28:F28"/>
    <mergeCell ref="G28:H28"/>
    <mergeCell ref="I28:J28"/>
    <mergeCell ref="A47:F47"/>
    <mergeCell ref="G47:M47"/>
    <mergeCell ref="A48:F48"/>
    <mergeCell ref="G48:M48"/>
    <mergeCell ref="K28:L28"/>
    <mergeCell ref="M28:M30"/>
  </mergeCells>
  <printOptions horizontalCentered="1"/>
  <pageMargins left="0.39370078740157483" right="0.39370078740157483" top="0.78740157480314965" bottom="0.59055118110236227" header="0.39370078740157483" footer="0.39370078740157483"/>
  <pageSetup paperSize="9" scale="90" firstPageNumber="65" orientation="landscape" useFirstPageNumber="1" r:id="rId1"/>
  <headerFooter alignWithMargins="0">
    <oddHeader>&amp;L&amp;8PCBS: Prices and Price Indices Annual Bulletin, 2023&amp;R&amp;1&amp;K00+000ء &amp;8&amp;K000000PCBS: الأسعار والأرقام القياسية النشرة السنوية، 2023</oddHeader>
    <oddFooter>&amp;C&amp;P</oddFooter>
  </headerFooter>
  <rowBreaks count="1" manualBreakCount="1">
    <brk id="23" max="12"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rightToLeft="1" view="pageBreakPreview" topLeftCell="A13" zoomScale="90" zoomScaleNormal="100" zoomScaleSheetLayoutView="90" workbookViewId="0">
      <selection activeCell="B28" sqref="B28"/>
    </sheetView>
  </sheetViews>
  <sheetFormatPr defaultRowHeight="16.5" customHeight="1" x14ac:dyDescent="0.2"/>
  <cols>
    <col min="1" max="1" width="8.28515625" customWidth="1"/>
    <col min="2" max="3" width="9.5703125" customWidth="1"/>
    <col min="4" max="5" width="8.85546875" customWidth="1"/>
    <col min="6" max="6" width="11.140625" customWidth="1"/>
    <col min="7" max="7" width="8.140625" customWidth="1"/>
    <col min="8" max="8" width="8.28515625" customWidth="1"/>
    <col min="9" max="9" width="10" customWidth="1"/>
    <col min="10" max="10" width="10.140625" customWidth="1"/>
    <col min="11" max="11" width="9" customWidth="1"/>
    <col min="12" max="12" width="9.5703125" customWidth="1"/>
    <col min="13" max="14" width="9.28515625" customWidth="1"/>
    <col min="15" max="15" width="12.140625" customWidth="1"/>
    <col min="16" max="16" width="12.5703125" customWidth="1"/>
    <col min="17" max="17" width="7.7109375" customWidth="1"/>
    <col min="18" max="18" width="11" customWidth="1"/>
  </cols>
  <sheetData>
    <row r="1" spans="1:18" ht="19.899999999999999" customHeight="1" x14ac:dyDescent="0.2">
      <c r="A1" s="340" t="s">
        <v>1277</v>
      </c>
      <c r="B1" s="340"/>
      <c r="C1" s="340"/>
      <c r="D1" s="340"/>
      <c r="E1" s="340"/>
      <c r="F1" s="340"/>
      <c r="G1" s="340"/>
      <c r="H1" s="340"/>
      <c r="I1" s="340"/>
      <c r="J1" s="340"/>
      <c r="K1" s="340"/>
      <c r="L1" s="340"/>
      <c r="M1" s="340"/>
      <c r="N1" s="340"/>
      <c r="O1" s="340"/>
      <c r="P1" s="340"/>
      <c r="Q1" s="340"/>
      <c r="R1" s="340"/>
    </row>
    <row r="2" spans="1:18" ht="19.899999999999999" customHeight="1" x14ac:dyDescent="0.2">
      <c r="A2" s="388" t="s">
        <v>1278</v>
      </c>
      <c r="B2" s="388"/>
      <c r="C2" s="388"/>
      <c r="D2" s="388"/>
      <c r="E2" s="388"/>
      <c r="F2" s="388"/>
      <c r="G2" s="388"/>
      <c r="H2" s="388"/>
      <c r="I2" s="388"/>
      <c r="J2" s="388"/>
      <c r="K2" s="388"/>
      <c r="L2" s="388"/>
      <c r="M2" s="388"/>
      <c r="N2" s="388"/>
      <c r="O2" s="388"/>
      <c r="P2" s="388"/>
      <c r="Q2" s="388"/>
      <c r="R2" s="388"/>
    </row>
    <row r="3" spans="1:18" ht="18" customHeight="1" x14ac:dyDescent="0.2">
      <c r="A3" s="341" t="s">
        <v>1214</v>
      </c>
      <c r="B3" s="341"/>
      <c r="C3" s="341"/>
      <c r="D3" s="341"/>
      <c r="E3" s="341"/>
      <c r="F3" s="341"/>
      <c r="G3" s="341"/>
      <c r="H3" s="341"/>
      <c r="I3" s="341"/>
      <c r="J3" s="341"/>
      <c r="K3" s="341"/>
      <c r="L3" s="341"/>
      <c r="M3" s="341"/>
      <c r="N3" s="341"/>
      <c r="O3" s="341"/>
      <c r="P3" s="341"/>
      <c r="Q3" s="341"/>
      <c r="R3" s="341"/>
    </row>
    <row r="4" spans="1:18" s="63" customFormat="1" ht="4.9000000000000004" customHeight="1" x14ac:dyDescent="0.25">
      <c r="A4" s="389"/>
      <c r="B4" s="389"/>
      <c r="C4" s="389"/>
      <c r="D4" s="389"/>
      <c r="E4" s="389"/>
      <c r="F4" s="389"/>
      <c r="G4" s="389"/>
      <c r="H4" s="389"/>
      <c r="I4" s="389"/>
      <c r="J4" s="389"/>
      <c r="K4" s="389"/>
      <c r="L4" s="389"/>
      <c r="M4" s="389"/>
      <c r="N4" s="389"/>
      <c r="O4" s="389"/>
      <c r="P4" s="389"/>
      <c r="Q4" s="389"/>
      <c r="R4" s="389"/>
    </row>
    <row r="5" spans="1:18" s="64" customFormat="1" ht="18" customHeight="1" x14ac:dyDescent="0.2">
      <c r="A5" s="397" t="s">
        <v>24</v>
      </c>
      <c r="B5" s="392" t="s">
        <v>44</v>
      </c>
      <c r="C5" s="392"/>
      <c r="D5" s="392"/>
      <c r="E5" s="392"/>
      <c r="F5" s="392"/>
      <c r="G5" s="392"/>
      <c r="H5" s="392"/>
      <c r="I5" s="393"/>
      <c r="J5" s="394" t="s">
        <v>45</v>
      </c>
      <c r="K5" s="395"/>
      <c r="L5" s="395"/>
      <c r="M5" s="395"/>
      <c r="N5" s="395"/>
      <c r="O5" s="396"/>
      <c r="P5" s="403" t="s">
        <v>51</v>
      </c>
      <c r="Q5" s="403" t="s">
        <v>40</v>
      </c>
      <c r="R5" s="400" t="s">
        <v>23</v>
      </c>
    </row>
    <row r="6" spans="1:18" s="65" customFormat="1" ht="83.25" customHeight="1" x14ac:dyDescent="0.5">
      <c r="A6" s="398"/>
      <c r="B6" s="271" t="s">
        <v>1180</v>
      </c>
      <c r="C6" s="271" t="s">
        <v>1181</v>
      </c>
      <c r="D6" s="271" t="s">
        <v>1182</v>
      </c>
      <c r="E6" s="271" t="s">
        <v>1183</v>
      </c>
      <c r="F6" s="271" t="s">
        <v>1184</v>
      </c>
      <c r="G6" s="271" t="s">
        <v>1185</v>
      </c>
      <c r="H6" s="271" t="s">
        <v>1186</v>
      </c>
      <c r="I6" s="271" t="s">
        <v>1187</v>
      </c>
      <c r="J6" s="271" t="s">
        <v>1188</v>
      </c>
      <c r="K6" s="271" t="s">
        <v>43</v>
      </c>
      <c r="L6" s="271" t="s">
        <v>1189</v>
      </c>
      <c r="M6" s="271" t="s">
        <v>1190</v>
      </c>
      <c r="N6" s="278" t="s">
        <v>1191</v>
      </c>
      <c r="O6" s="278" t="s">
        <v>1192</v>
      </c>
      <c r="P6" s="404"/>
      <c r="Q6" s="404"/>
      <c r="R6" s="401"/>
    </row>
    <row r="7" spans="1:18" s="64" customFormat="1" ht="75.75" customHeight="1" x14ac:dyDescent="0.2">
      <c r="A7" s="399"/>
      <c r="B7" s="66" t="s">
        <v>1193</v>
      </c>
      <c r="C7" s="66" t="s">
        <v>1194</v>
      </c>
      <c r="D7" s="66" t="s">
        <v>1195</v>
      </c>
      <c r="E7" s="66" t="s">
        <v>1196</v>
      </c>
      <c r="F7" s="66" t="s">
        <v>1197</v>
      </c>
      <c r="G7" s="66" t="s">
        <v>1198</v>
      </c>
      <c r="H7" s="66" t="s">
        <v>1199</v>
      </c>
      <c r="I7" s="66" t="s">
        <v>1215</v>
      </c>
      <c r="J7" s="66" t="s">
        <v>1201</v>
      </c>
      <c r="K7" s="66" t="s">
        <v>1202</v>
      </c>
      <c r="L7" s="67" t="s">
        <v>1212</v>
      </c>
      <c r="M7" s="68" t="s">
        <v>1213</v>
      </c>
      <c r="N7" s="68" t="s">
        <v>1204</v>
      </c>
      <c r="O7" s="68" t="s">
        <v>1205</v>
      </c>
      <c r="P7" s="318" t="s">
        <v>1206</v>
      </c>
      <c r="Q7" s="69" t="s">
        <v>42</v>
      </c>
      <c r="R7" s="402"/>
    </row>
    <row r="8" spans="1:18" s="64" customFormat="1" ht="18.75" customHeight="1" x14ac:dyDescent="0.2">
      <c r="A8" s="70" t="s">
        <v>46</v>
      </c>
      <c r="B8" s="15">
        <v>108.64416509384691</v>
      </c>
      <c r="C8" s="15">
        <v>109.54889968100272</v>
      </c>
      <c r="D8" s="15">
        <v>97.729361868439483</v>
      </c>
      <c r="E8" s="15">
        <v>109.39317216884552</v>
      </c>
      <c r="F8" s="15">
        <v>103.46785120067331</v>
      </c>
      <c r="G8" s="15">
        <v>100.80542002094737</v>
      </c>
      <c r="H8" s="15">
        <v>109.18425559476844</v>
      </c>
      <c r="I8" s="15">
        <v>96.313348057479061</v>
      </c>
      <c r="J8" s="15">
        <v>123.6488665305765</v>
      </c>
      <c r="K8" s="15">
        <v>106.64496491638823</v>
      </c>
      <c r="L8" s="15">
        <v>115.13723445151619</v>
      </c>
      <c r="M8" s="15">
        <v>107.28594885762607</v>
      </c>
      <c r="N8" s="15">
        <v>100.51365821655139</v>
      </c>
      <c r="O8" s="15">
        <v>109.53311899816184</v>
      </c>
      <c r="P8" s="71">
        <v>107.29591029395432</v>
      </c>
      <c r="Q8" s="331">
        <v>0.33634563543513707</v>
      </c>
      <c r="R8" s="10" t="s">
        <v>8</v>
      </c>
    </row>
    <row r="9" spans="1:18" s="64" customFormat="1" ht="18.75" customHeight="1" x14ac:dyDescent="0.2">
      <c r="A9" s="70" t="s">
        <v>47</v>
      </c>
      <c r="B9" s="15">
        <v>111.49418393903632</v>
      </c>
      <c r="C9" s="15">
        <v>109.71767533401785</v>
      </c>
      <c r="D9" s="15">
        <v>97.05143490396992</v>
      </c>
      <c r="E9" s="15">
        <v>109.45389725414384</v>
      </c>
      <c r="F9" s="15">
        <v>103.76581273367447</v>
      </c>
      <c r="G9" s="15">
        <v>100.96189432253064</v>
      </c>
      <c r="H9" s="15">
        <v>109.09064145499583</v>
      </c>
      <c r="I9" s="15">
        <v>96.281463448800736</v>
      </c>
      <c r="J9" s="15">
        <v>130.71162050923479</v>
      </c>
      <c r="K9" s="15">
        <v>106.64496491638823</v>
      </c>
      <c r="L9" s="15">
        <v>115.97944453563339</v>
      </c>
      <c r="M9" s="15">
        <v>107.46723397638168</v>
      </c>
      <c r="N9" s="15">
        <v>100.75889243674719</v>
      </c>
      <c r="O9" s="15">
        <v>109.69318463315827</v>
      </c>
      <c r="P9" s="71">
        <v>108.25728689007308</v>
      </c>
      <c r="Q9" s="71">
        <f>P9/P8*100-100</f>
        <v>0.89600488358307473</v>
      </c>
      <c r="R9" s="10" t="s">
        <v>10</v>
      </c>
    </row>
    <row r="10" spans="1:18" s="64" customFormat="1" ht="18.75" customHeight="1" x14ac:dyDescent="0.2">
      <c r="A10" s="70" t="s">
        <v>48</v>
      </c>
      <c r="B10" s="15">
        <v>111.69676338642456</v>
      </c>
      <c r="C10" s="15">
        <v>109.6336411066775</v>
      </c>
      <c r="D10" s="15">
        <v>96.985656964158792</v>
      </c>
      <c r="E10" s="15">
        <v>109.43697042166445</v>
      </c>
      <c r="F10" s="15">
        <v>103.95705939484384</v>
      </c>
      <c r="G10" s="15">
        <v>101.01942167364153</v>
      </c>
      <c r="H10" s="15">
        <v>110.23907234931606</v>
      </c>
      <c r="I10" s="15">
        <v>96.634469849093776</v>
      </c>
      <c r="J10" s="15">
        <v>127.22122988633477</v>
      </c>
      <c r="K10" s="15">
        <v>107.9725000700505</v>
      </c>
      <c r="L10" s="15">
        <v>114.49947591796862</v>
      </c>
      <c r="M10" s="15">
        <v>114.64506858937155</v>
      </c>
      <c r="N10" s="15">
        <v>102.75980173861937</v>
      </c>
      <c r="O10" s="15">
        <v>118.58881793428617</v>
      </c>
      <c r="P10" s="71">
        <v>109.67726805109282</v>
      </c>
      <c r="Q10" s="71">
        <f t="shared" ref="Q10:Q18" si="0">P10/P9*100-100</f>
        <v>1.311672592036814</v>
      </c>
      <c r="R10" s="10" t="s">
        <v>49</v>
      </c>
    </row>
    <row r="11" spans="1:18" s="64" customFormat="1" ht="18.75" customHeight="1" x14ac:dyDescent="0.2">
      <c r="A11" s="70" t="s">
        <v>50</v>
      </c>
      <c r="B11" s="15">
        <v>113.81516154907345</v>
      </c>
      <c r="C11" s="15">
        <v>109.65970003170845</v>
      </c>
      <c r="D11" s="15">
        <v>98.551917815764739</v>
      </c>
      <c r="E11" s="15">
        <v>108.99171304246609</v>
      </c>
      <c r="F11" s="15">
        <v>103.88848325579652</v>
      </c>
      <c r="G11" s="15">
        <v>101.15529216552649</v>
      </c>
      <c r="H11" s="15">
        <v>110.13033588071259</v>
      </c>
      <c r="I11" s="15">
        <v>96.803677602247859</v>
      </c>
      <c r="J11" s="15">
        <v>128.84077421494823</v>
      </c>
      <c r="K11" s="15">
        <v>107.9725000700505</v>
      </c>
      <c r="L11" s="15">
        <v>114.98038673794721</v>
      </c>
      <c r="M11" s="15">
        <v>114.77047256456513</v>
      </c>
      <c r="N11" s="15">
        <v>102.95662552331208</v>
      </c>
      <c r="O11" s="15">
        <v>118.69052350788193</v>
      </c>
      <c r="P11" s="71">
        <v>110.36850809719628</v>
      </c>
      <c r="Q11" s="71">
        <f t="shared" si="0"/>
        <v>0.63024914677984611</v>
      </c>
      <c r="R11" s="10" t="s">
        <v>11</v>
      </c>
    </row>
    <row r="12" spans="1:18" s="64" customFormat="1" ht="18.75" customHeight="1" x14ac:dyDescent="0.2">
      <c r="A12" s="70" t="s">
        <v>27</v>
      </c>
      <c r="B12" s="15">
        <v>112.31522102668085</v>
      </c>
      <c r="C12" s="15">
        <v>109.60266502883123</v>
      </c>
      <c r="D12" s="15">
        <v>98.819004749061961</v>
      </c>
      <c r="E12" s="15">
        <v>109.29915536448526</v>
      </c>
      <c r="F12" s="15">
        <v>103.89192276775613</v>
      </c>
      <c r="G12" s="15">
        <v>101.19258188576184</v>
      </c>
      <c r="H12" s="15">
        <v>110.03779280565638</v>
      </c>
      <c r="I12" s="15">
        <v>96.724647042856873</v>
      </c>
      <c r="J12" s="15">
        <v>133.09695674639107</v>
      </c>
      <c r="K12" s="15">
        <v>107.9725000700505</v>
      </c>
      <c r="L12" s="15">
        <v>115.53199273343128</v>
      </c>
      <c r="M12" s="15">
        <v>114.92575859868352</v>
      </c>
      <c r="N12" s="15">
        <v>103.27763721722397</v>
      </c>
      <c r="O12" s="15">
        <v>118.79081873107003</v>
      </c>
      <c r="P12" s="71">
        <v>110.08230341480412</v>
      </c>
      <c r="Q12" s="71">
        <f t="shared" si="0"/>
        <v>-0.25931734271529194</v>
      </c>
      <c r="R12" s="10" t="s">
        <v>12</v>
      </c>
    </row>
    <row r="13" spans="1:18" s="64" customFormat="1" ht="18.75" customHeight="1" x14ac:dyDescent="0.2">
      <c r="A13" s="70" t="s">
        <v>5</v>
      </c>
      <c r="B13" s="15">
        <v>110.73938327677435</v>
      </c>
      <c r="C13" s="15">
        <v>109.76364333948544</v>
      </c>
      <c r="D13" s="15">
        <v>98.875262646159769</v>
      </c>
      <c r="E13" s="15">
        <v>109.57776937320135</v>
      </c>
      <c r="F13" s="15">
        <v>103.943771807236</v>
      </c>
      <c r="G13" s="15">
        <v>101.52873999108928</v>
      </c>
      <c r="H13" s="15">
        <v>109.92393980259146</v>
      </c>
      <c r="I13" s="15">
        <v>95.675509193697337</v>
      </c>
      <c r="J13" s="15">
        <v>135.96692816719755</v>
      </c>
      <c r="K13" s="15">
        <v>108.78956961387181</v>
      </c>
      <c r="L13" s="15">
        <v>115.3644279235549</v>
      </c>
      <c r="M13" s="15">
        <v>114.97662019704423</v>
      </c>
      <c r="N13" s="15">
        <v>104.51650179262741</v>
      </c>
      <c r="O13" s="15">
        <v>118.44747917086167</v>
      </c>
      <c r="P13" s="71">
        <v>109.70140837317297</v>
      </c>
      <c r="Q13" s="71">
        <f t="shared" si="0"/>
        <v>-0.34600933103288867</v>
      </c>
      <c r="R13" s="10" t="s">
        <v>13</v>
      </c>
    </row>
    <row r="14" spans="1:18" s="64" customFormat="1" ht="18.75" customHeight="1" x14ac:dyDescent="0.2">
      <c r="A14" s="70" t="s">
        <v>6</v>
      </c>
      <c r="B14" s="15">
        <v>110.89177132103704</v>
      </c>
      <c r="C14" s="15">
        <v>110.47884133781938</v>
      </c>
      <c r="D14" s="15">
        <v>99.181310977229003</v>
      </c>
      <c r="E14" s="15">
        <v>109.68126431626243</v>
      </c>
      <c r="F14" s="15">
        <v>104.23261874320866</v>
      </c>
      <c r="G14" s="15">
        <v>101.48744840608764</v>
      </c>
      <c r="H14" s="15">
        <v>109.94773551094318</v>
      </c>
      <c r="I14" s="15">
        <v>95.549262475491247</v>
      </c>
      <c r="J14" s="15">
        <v>137.37658652819161</v>
      </c>
      <c r="K14" s="15">
        <v>108.78956961387181</v>
      </c>
      <c r="L14" s="15">
        <v>115.53219587600304</v>
      </c>
      <c r="M14" s="15">
        <v>115.01699677263093</v>
      </c>
      <c r="N14" s="15">
        <v>104.60599074223745</v>
      </c>
      <c r="O14" s="15">
        <v>118.47155936073706</v>
      </c>
      <c r="P14" s="71">
        <v>109.85039255299124</v>
      </c>
      <c r="Q14" s="71">
        <f t="shared" si="0"/>
        <v>0.13580881232762465</v>
      </c>
      <c r="R14" s="10" t="s">
        <v>14</v>
      </c>
    </row>
    <row r="15" spans="1:18" s="64" customFormat="1" ht="18.75" customHeight="1" x14ac:dyDescent="0.2">
      <c r="A15" s="70" t="s">
        <v>28</v>
      </c>
      <c r="B15" s="15">
        <v>113.28086684608898</v>
      </c>
      <c r="C15" s="15">
        <v>110.33390735608938</v>
      </c>
      <c r="D15" s="15">
        <v>98.604183332430495</v>
      </c>
      <c r="E15" s="15">
        <v>110.5136925977165</v>
      </c>
      <c r="F15" s="15">
        <v>104.42133827016916</v>
      </c>
      <c r="G15" s="15">
        <v>101.50944972931806</v>
      </c>
      <c r="H15" s="15">
        <v>110.47439733888868</v>
      </c>
      <c r="I15" s="15">
        <v>95.270124511729506</v>
      </c>
      <c r="J15" s="15">
        <v>140.80725013009652</v>
      </c>
      <c r="K15" s="15">
        <v>108.78956961387181</v>
      </c>
      <c r="L15" s="15">
        <v>114.82509018870803</v>
      </c>
      <c r="M15" s="15">
        <v>114.93949437004245</v>
      </c>
      <c r="N15" s="15">
        <v>104.56348935038234</v>
      </c>
      <c r="O15" s="15">
        <v>118.38244298137512</v>
      </c>
      <c r="P15" s="71">
        <v>110.65747489659557</v>
      </c>
      <c r="Q15" s="71">
        <f t="shared" si="0"/>
        <v>0.73471047744777707</v>
      </c>
      <c r="R15" s="10" t="s">
        <v>15</v>
      </c>
    </row>
    <row r="16" spans="1:18" s="64" customFormat="1" ht="18.75" customHeight="1" x14ac:dyDescent="0.2">
      <c r="A16" s="70" t="s">
        <v>29</v>
      </c>
      <c r="B16" s="15">
        <v>116.16122012967899</v>
      </c>
      <c r="C16" s="15">
        <v>110.37272705904539</v>
      </c>
      <c r="D16" s="15">
        <v>97.884630025563368</v>
      </c>
      <c r="E16" s="15">
        <v>110.29038461836456</v>
      </c>
      <c r="F16" s="15">
        <v>104.7878852662089</v>
      </c>
      <c r="G16" s="15">
        <v>101.83991599843185</v>
      </c>
      <c r="H16" s="15">
        <v>113.97315963633251</v>
      </c>
      <c r="I16" s="15">
        <v>96.325061407729194</v>
      </c>
      <c r="J16" s="15">
        <v>135.95313160789391</v>
      </c>
      <c r="K16" s="15">
        <v>110.80455742827738</v>
      </c>
      <c r="L16" s="15">
        <v>116.28532018630355</v>
      </c>
      <c r="M16" s="15">
        <v>115.78127876745714</v>
      </c>
      <c r="N16" s="15">
        <v>106.88918985375369</v>
      </c>
      <c r="O16" s="15">
        <v>118.73183682128169</v>
      </c>
      <c r="P16" s="71">
        <v>112.17088188681483</v>
      </c>
      <c r="Q16" s="71">
        <f t="shared" si="0"/>
        <v>1.3676500314447395</v>
      </c>
      <c r="R16" s="10" t="s">
        <v>16</v>
      </c>
    </row>
    <row r="17" spans="1:18" s="64" customFormat="1" ht="18.75" customHeight="1" x14ac:dyDescent="0.2">
      <c r="A17" s="70" t="s">
        <v>30</v>
      </c>
      <c r="B17" s="15">
        <v>119.09130027282158</v>
      </c>
      <c r="C17" s="15">
        <v>110.44533098530819</v>
      </c>
      <c r="D17" s="15">
        <v>97.949252887295543</v>
      </c>
      <c r="E17" s="15">
        <v>110.16604256300745</v>
      </c>
      <c r="F17" s="15">
        <v>104.99876071022685</v>
      </c>
      <c r="G17" s="15">
        <v>101.53890589895039</v>
      </c>
      <c r="H17" s="15">
        <v>127.67323622551616</v>
      </c>
      <c r="I17" s="15">
        <v>96.490584963162803</v>
      </c>
      <c r="J17" s="15">
        <v>138.82006550946545</v>
      </c>
      <c r="K17" s="15">
        <v>110.80455742827738</v>
      </c>
      <c r="L17" s="15">
        <v>116.56597271379566</v>
      </c>
      <c r="M17" s="15">
        <v>116.01204527753367</v>
      </c>
      <c r="N17" s="15">
        <v>107.20521334387715</v>
      </c>
      <c r="O17" s="15">
        <v>118.93431350299913</v>
      </c>
      <c r="P17" s="71">
        <v>115.04837032914651</v>
      </c>
      <c r="Q17" s="71">
        <f t="shared" si="0"/>
        <v>2.565272193576206</v>
      </c>
      <c r="R17" s="10" t="s">
        <v>17</v>
      </c>
    </row>
    <row r="18" spans="1:18" s="64" customFormat="1" ht="18.75" customHeight="1" x14ac:dyDescent="0.2">
      <c r="A18" s="70" t="s">
        <v>7</v>
      </c>
      <c r="B18" s="15">
        <v>120.0309384310557</v>
      </c>
      <c r="C18" s="15">
        <v>132.90483412973802</v>
      </c>
      <c r="D18" s="15">
        <v>98.952059456754554</v>
      </c>
      <c r="E18" s="15">
        <v>131.88908634381451</v>
      </c>
      <c r="F18" s="15">
        <v>105.34545246581382</v>
      </c>
      <c r="G18" s="15">
        <v>103.47646267820079</v>
      </c>
      <c r="H18" s="15">
        <v>131.22723793220962</v>
      </c>
      <c r="I18" s="15">
        <v>96.558022934417281</v>
      </c>
      <c r="J18" s="15">
        <v>135.8254741647562</v>
      </c>
      <c r="K18" s="15">
        <v>110.80455742827738</v>
      </c>
      <c r="L18" s="15">
        <v>116.3017848085579</v>
      </c>
      <c r="M18" s="15">
        <v>116.06966455951004</v>
      </c>
      <c r="N18" s="15">
        <v>106.8018270644492</v>
      </c>
      <c r="O18" s="15">
        <v>119.14490287842153</v>
      </c>
      <c r="P18" s="71">
        <v>119.07171135013124</v>
      </c>
      <c r="Q18" s="71">
        <f t="shared" si="0"/>
        <v>3.497086494553713</v>
      </c>
      <c r="R18" s="10" t="s">
        <v>18</v>
      </c>
    </row>
    <row r="19" spans="1:18" s="64" customFormat="1" ht="18.75" customHeight="1" x14ac:dyDescent="0.2">
      <c r="A19" s="72" t="s">
        <v>31</v>
      </c>
      <c r="B19" s="73">
        <v>136.32698384167799</v>
      </c>
      <c r="C19" s="73">
        <v>125.7941964021324</v>
      </c>
      <c r="D19" s="73">
        <v>100.09623614417534</v>
      </c>
      <c r="E19" s="73">
        <v>126.53711804151747</v>
      </c>
      <c r="F19" s="73">
        <v>106.30418161336607</v>
      </c>
      <c r="G19" s="73">
        <v>105.69908909556004</v>
      </c>
      <c r="H19" s="73">
        <v>133.79468493924989</v>
      </c>
      <c r="I19" s="73">
        <v>96.23100530438785</v>
      </c>
      <c r="J19" s="73">
        <v>133.76433037697259</v>
      </c>
      <c r="K19" s="73">
        <v>109.65312735731229</v>
      </c>
      <c r="L19" s="73">
        <v>116.1958753723561</v>
      </c>
      <c r="M19" s="73">
        <v>115.95344420701532</v>
      </c>
      <c r="N19" s="73">
        <v>105.42391310146873</v>
      </c>
      <c r="O19" s="73">
        <v>119.4473355870923</v>
      </c>
      <c r="P19" s="52">
        <v>123.22520215461044</v>
      </c>
      <c r="Q19" s="61">
        <f>P19/P18*100-100</f>
        <v>3.4882263447661757</v>
      </c>
      <c r="R19" s="74" t="s">
        <v>19</v>
      </c>
    </row>
    <row r="20" spans="1:18" ht="81.75" customHeight="1" x14ac:dyDescent="0.2">
      <c r="A20" s="390" t="s">
        <v>1211</v>
      </c>
      <c r="B20" s="390"/>
      <c r="C20" s="390"/>
      <c r="D20" s="390"/>
      <c r="E20" s="390"/>
      <c r="F20" s="390"/>
      <c r="G20" s="390"/>
      <c r="H20" s="390"/>
      <c r="I20" s="390"/>
      <c r="J20" s="391" t="s">
        <v>1225</v>
      </c>
      <c r="K20" s="391"/>
      <c r="L20" s="391"/>
      <c r="M20" s="391"/>
      <c r="N20" s="391"/>
      <c r="O20" s="391"/>
      <c r="P20" s="391"/>
      <c r="Q20" s="391"/>
      <c r="R20" s="391"/>
    </row>
  </sheetData>
  <mergeCells count="12">
    <mergeCell ref="A1:R1"/>
    <mergeCell ref="A2:R2"/>
    <mergeCell ref="A3:R3"/>
    <mergeCell ref="A4:R4"/>
    <mergeCell ref="A20:I20"/>
    <mergeCell ref="J20:R20"/>
    <mergeCell ref="B5:I5"/>
    <mergeCell ref="J5:O5"/>
    <mergeCell ref="A5:A7"/>
    <mergeCell ref="R5:R7"/>
    <mergeCell ref="P5:P6"/>
    <mergeCell ref="Q5:Q6"/>
  </mergeCells>
  <printOptions horizontalCentered="1"/>
  <pageMargins left="0.39370078740157483" right="0.39370078740157483" top="0.78740157480314965" bottom="0.59055118110236227" header="0.39370078740157483" footer="0.39370078740157483"/>
  <pageSetup paperSize="9" scale="81" firstPageNumber="67" orientation="landscape" useFirstPageNumber="1" r:id="rId1"/>
  <headerFooter alignWithMargins="0">
    <oddHeader>&amp;L&amp;8PCBS: Prices and Price Indices Annual Bulletin, 2023&amp;R&amp;1&amp;K00+000ء &amp;8&amp;K000000PCBS: الأسعار والأرقام القياسية النشرة السنوية، 2023</oddHead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rightToLeft="1" view="pageBreakPreview" zoomScale="90" zoomScaleNormal="100" zoomScaleSheetLayoutView="90" workbookViewId="0">
      <selection activeCell="U6" sqref="U6"/>
    </sheetView>
  </sheetViews>
  <sheetFormatPr defaultRowHeight="16.5" customHeight="1" x14ac:dyDescent="0.2"/>
  <cols>
    <col min="1" max="1" width="8.28515625" customWidth="1"/>
    <col min="2" max="3" width="9.5703125" customWidth="1"/>
    <col min="4" max="5" width="8.85546875" customWidth="1"/>
    <col min="6" max="6" width="11.140625" customWidth="1"/>
    <col min="7" max="7" width="8.140625" customWidth="1"/>
    <col min="8" max="8" width="8.28515625" customWidth="1"/>
    <col min="9" max="9" width="10" customWidth="1"/>
    <col min="10" max="10" width="10.140625" customWidth="1"/>
    <col min="11" max="11" width="9" customWidth="1"/>
    <col min="12" max="12" width="9.5703125" customWidth="1"/>
    <col min="13" max="14" width="9.28515625" customWidth="1"/>
    <col min="15" max="15" width="12.140625" customWidth="1"/>
    <col min="16" max="16" width="12" customWidth="1"/>
    <col min="17" max="17" width="7.7109375" customWidth="1"/>
    <col min="18" max="18" width="11.42578125" customWidth="1"/>
  </cols>
  <sheetData>
    <row r="1" spans="1:18" ht="19.899999999999999" customHeight="1" x14ac:dyDescent="0.2">
      <c r="A1" s="340" t="s">
        <v>1279</v>
      </c>
      <c r="B1" s="340"/>
      <c r="C1" s="340"/>
      <c r="D1" s="340"/>
      <c r="E1" s="340"/>
      <c r="F1" s="340"/>
      <c r="G1" s="340"/>
      <c r="H1" s="340"/>
      <c r="I1" s="340"/>
      <c r="J1" s="340"/>
      <c r="K1" s="340"/>
      <c r="L1" s="340"/>
      <c r="M1" s="340"/>
      <c r="N1" s="340"/>
      <c r="O1" s="340"/>
      <c r="P1" s="340"/>
      <c r="Q1" s="340"/>
      <c r="R1" s="340"/>
    </row>
    <row r="2" spans="1:18" ht="19.899999999999999" customHeight="1" x14ac:dyDescent="0.2">
      <c r="A2" s="388" t="s">
        <v>1280</v>
      </c>
      <c r="B2" s="388"/>
      <c r="C2" s="388"/>
      <c r="D2" s="388"/>
      <c r="E2" s="388"/>
      <c r="F2" s="388"/>
      <c r="G2" s="388"/>
      <c r="H2" s="388"/>
      <c r="I2" s="388"/>
      <c r="J2" s="388"/>
      <c r="K2" s="388"/>
      <c r="L2" s="388"/>
      <c r="M2" s="388"/>
      <c r="N2" s="388"/>
      <c r="O2" s="388"/>
      <c r="P2" s="388"/>
      <c r="Q2" s="388"/>
      <c r="R2" s="388"/>
    </row>
    <row r="3" spans="1:18" ht="18" customHeight="1" x14ac:dyDescent="0.2">
      <c r="A3" s="341" t="s">
        <v>1214</v>
      </c>
      <c r="B3" s="341"/>
      <c r="C3" s="341"/>
      <c r="D3" s="341"/>
      <c r="E3" s="341"/>
      <c r="F3" s="341"/>
      <c r="G3" s="341"/>
      <c r="H3" s="341"/>
      <c r="I3" s="341"/>
      <c r="J3" s="341"/>
      <c r="K3" s="341"/>
      <c r="L3" s="341"/>
      <c r="M3" s="341"/>
      <c r="N3" s="341"/>
      <c r="O3" s="341"/>
      <c r="P3" s="341"/>
      <c r="Q3" s="341"/>
      <c r="R3" s="341"/>
    </row>
    <row r="4" spans="1:18" s="63" customFormat="1" ht="4.9000000000000004" customHeight="1" x14ac:dyDescent="0.25">
      <c r="A4" s="389"/>
      <c r="B4" s="389"/>
      <c r="C4" s="389"/>
      <c r="D4" s="389"/>
      <c r="E4" s="389"/>
      <c r="F4" s="389"/>
      <c r="G4" s="389"/>
      <c r="H4" s="389"/>
      <c r="I4" s="389"/>
      <c r="J4" s="389"/>
      <c r="K4" s="389"/>
      <c r="L4" s="389"/>
      <c r="M4" s="389"/>
      <c r="N4" s="389"/>
      <c r="O4" s="389"/>
      <c r="P4" s="389"/>
      <c r="Q4" s="389"/>
      <c r="R4" s="389"/>
    </row>
    <row r="5" spans="1:18" s="64" customFormat="1" ht="18" customHeight="1" x14ac:dyDescent="0.2">
      <c r="A5" s="397" t="s">
        <v>24</v>
      </c>
      <c r="B5" s="392" t="s">
        <v>44</v>
      </c>
      <c r="C5" s="392"/>
      <c r="D5" s="392"/>
      <c r="E5" s="392"/>
      <c r="F5" s="392"/>
      <c r="G5" s="392"/>
      <c r="H5" s="392"/>
      <c r="I5" s="393"/>
      <c r="J5" s="394" t="s">
        <v>45</v>
      </c>
      <c r="K5" s="395"/>
      <c r="L5" s="395"/>
      <c r="M5" s="395"/>
      <c r="N5" s="395"/>
      <c r="O5" s="396"/>
      <c r="P5" s="403" t="s">
        <v>51</v>
      </c>
      <c r="Q5" s="403" t="s">
        <v>40</v>
      </c>
      <c r="R5" s="400" t="s">
        <v>23</v>
      </c>
    </row>
    <row r="6" spans="1:18" s="65" customFormat="1" ht="83.25" customHeight="1" x14ac:dyDescent="0.5">
      <c r="A6" s="398"/>
      <c r="B6" s="271" t="s">
        <v>1180</v>
      </c>
      <c r="C6" s="271" t="s">
        <v>1181</v>
      </c>
      <c r="D6" s="271" t="s">
        <v>1182</v>
      </c>
      <c r="E6" s="271" t="s">
        <v>1183</v>
      </c>
      <c r="F6" s="271" t="s">
        <v>1184</v>
      </c>
      <c r="G6" s="271" t="s">
        <v>1185</v>
      </c>
      <c r="H6" s="271" t="s">
        <v>1186</v>
      </c>
      <c r="I6" s="271" t="s">
        <v>1187</v>
      </c>
      <c r="J6" s="271" t="s">
        <v>1188</v>
      </c>
      <c r="K6" s="271" t="s">
        <v>43</v>
      </c>
      <c r="L6" s="271" t="s">
        <v>1189</v>
      </c>
      <c r="M6" s="271" t="s">
        <v>1190</v>
      </c>
      <c r="N6" s="278" t="s">
        <v>1191</v>
      </c>
      <c r="O6" s="278" t="s">
        <v>1192</v>
      </c>
      <c r="P6" s="404"/>
      <c r="Q6" s="404"/>
      <c r="R6" s="401"/>
    </row>
    <row r="7" spans="1:18" s="64" customFormat="1" ht="72" customHeight="1" x14ac:dyDescent="0.2">
      <c r="A7" s="399"/>
      <c r="B7" s="66" t="s">
        <v>1193</v>
      </c>
      <c r="C7" s="66" t="s">
        <v>1194</v>
      </c>
      <c r="D7" s="66" t="s">
        <v>1195</v>
      </c>
      <c r="E7" s="66" t="s">
        <v>1196</v>
      </c>
      <c r="F7" s="66" t="s">
        <v>1197</v>
      </c>
      <c r="G7" s="66" t="s">
        <v>1198</v>
      </c>
      <c r="H7" s="66" t="s">
        <v>1199</v>
      </c>
      <c r="I7" s="66" t="s">
        <v>1215</v>
      </c>
      <c r="J7" s="66" t="s">
        <v>1201</v>
      </c>
      <c r="K7" s="66" t="s">
        <v>1202</v>
      </c>
      <c r="L7" s="67" t="s">
        <v>1212</v>
      </c>
      <c r="M7" s="68" t="s">
        <v>1213</v>
      </c>
      <c r="N7" s="68" t="s">
        <v>1204</v>
      </c>
      <c r="O7" s="68" t="s">
        <v>1205</v>
      </c>
      <c r="P7" s="318" t="s">
        <v>1206</v>
      </c>
      <c r="Q7" s="69" t="s">
        <v>42</v>
      </c>
      <c r="R7" s="402"/>
    </row>
    <row r="8" spans="1:18" s="64" customFormat="1" ht="20.25" customHeight="1" x14ac:dyDescent="0.2">
      <c r="A8" s="70" t="s">
        <v>46</v>
      </c>
      <c r="B8" s="15">
        <v>109.82304915881619</v>
      </c>
      <c r="C8" s="15">
        <v>109.51952336799755</v>
      </c>
      <c r="D8" s="15">
        <v>97.796582903432551</v>
      </c>
      <c r="E8" s="15">
        <v>107.52856262136295</v>
      </c>
      <c r="F8" s="15">
        <v>105.4374067113627</v>
      </c>
      <c r="G8" s="15">
        <v>104.61387594923492</v>
      </c>
      <c r="H8" s="15">
        <v>111.22620996478543</v>
      </c>
      <c r="I8" s="15">
        <v>93.391121231850803</v>
      </c>
      <c r="J8" s="15">
        <v>125.06061106164287</v>
      </c>
      <c r="K8" s="15">
        <v>107.34618791303498</v>
      </c>
      <c r="L8" s="15">
        <v>114.28380817209901</v>
      </c>
      <c r="M8" s="15">
        <v>107.9991542043324</v>
      </c>
      <c r="N8" s="15">
        <v>98.087559379107702</v>
      </c>
      <c r="O8" s="15">
        <v>110.6204602641175</v>
      </c>
      <c r="P8" s="71">
        <v>108.04089320449971</v>
      </c>
      <c r="Q8" s="298">
        <v>0.77527942513795267</v>
      </c>
      <c r="R8" s="10" t="s">
        <v>8</v>
      </c>
    </row>
    <row r="9" spans="1:18" s="64" customFormat="1" ht="20.25" customHeight="1" x14ac:dyDescent="0.2">
      <c r="A9" s="70" t="s">
        <v>47</v>
      </c>
      <c r="B9" s="15">
        <v>113.23873732954492</v>
      </c>
      <c r="C9" s="15">
        <v>109.54096105491627</v>
      </c>
      <c r="D9" s="15">
        <v>97.072833284073852</v>
      </c>
      <c r="E9" s="15">
        <v>107.58904779846861</v>
      </c>
      <c r="F9" s="15">
        <v>105.65754842489714</v>
      </c>
      <c r="G9" s="15">
        <v>104.57477532013819</v>
      </c>
      <c r="H9" s="15">
        <v>111.22059861327172</v>
      </c>
      <c r="I9" s="15">
        <v>93.236737493237783</v>
      </c>
      <c r="J9" s="15">
        <v>132.57934212520004</v>
      </c>
      <c r="K9" s="15">
        <v>107.34618791303498</v>
      </c>
      <c r="L9" s="15">
        <v>114.17809849478445</v>
      </c>
      <c r="M9" s="15">
        <v>108.19339255889217</v>
      </c>
      <c r="N9" s="15">
        <v>98.299162731127865</v>
      </c>
      <c r="O9" s="15">
        <v>110.81010612131696</v>
      </c>
      <c r="P9" s="71">
        <v>109.11248345881243</v>
      </c>
      <c r="Q9" s="71">
        <f>P9/P8*100-100</f>
        <v>0.99183764825454546</v>
      </c>
      <c r="R9" s="10" t="s">
        <v>10</v>
      </c>
    </row>
    <row r="10" spans="1:18" s="64" customFormat="1" ht="20.25" customHeight="1" x14ac:dyDescent="0.2">
      <c r="A10" s="70" t="s">
        <v>48</v>
      </c>
      <c r="B10" s="15">
        <v>112.76824092377164</v>
      </c>
      <c r="C10" s="15">
        <v>109.54051814256009</v>
      </c>
      <c r="D10" s="15">
        <v>97.322175809644605</v>
      </c>
      <c r="E10" s="15">
        <v>108.29341719835872</v>
      </c>
      <c r="F10" s="15">
        <v>106.05398534941783</v>
      </c>
      <c r="G10" s="15">
        <v>105.21694260887192</v>
      </c>
      <c r="H10" s="15">
        <v>111.968949974868</v>
      </c>
      <c r="I10" s="15">
        <v>93.185422764373428</v>
      </c>
      <c r="J10" s="15">
        <v>128.62831827003649</v>
      </c>
      <c r="K10" s="15">
        <v>109.07153910926669</v>
      </c>
      <c r="L10" s="15">
        <v>112.93113277614567</v>
      </c>
      <c r="M10" s="15">
        <v>116.16282218052486</v>
      </c>
      <c r="N10" s="15">
        <v>101.85179135426519</v>
      </c>
      <c r="O10" s="15">
        <v>119.94764112118359</v>
      </c>
      <c r="P10" s="71">
        <v>110.43664180049288</v>
      </c>
      <c r="Q10" s="71">
        <f t="shared" ref="Q10:Q18" si="0">P10/P9*100-100</f>
        <v>1.2135718111303788</v>
      </c>
      <c r="R10" s="10" t="s">
        <v>49</v>
      </c>
    </row>
    <row r="11" spans="1:18" s="64" customFormat="1" ht="20.25" customHeight="1" x14ac:dyDescent="0.2">
      <c r="A11" s="70" t="s">
        <v>50</v>
      </c>
      <c r="B11" s="15">
        <v>115.45394215033423</v>
      </c>
      <c r="C11" s="15">
        <v>109.54914619723273</v>
      </c>
      <c r="D11" s="15">
        <v>99.416499938724485</v>
      </c>
      <c r="E11" s="15">
        <v>107.49429179454826</v>
      </c>
      <c r="F11" s="15">
        <v>105.86921423685502</v>
      </c>
      <c r="G11" s="15">
        <v>105.36141153787172</v>
      </c>
      <c r="H11" s="15">
        <v>111.83484738877513</v>
      </c>
      <c r="I11" s="15">
        <v>93.609815486950751</v>
      </c>
      <c r="J11" s="15">
        <v>130.40290553487722</v>
      </c>
      <c r="K11" s="15">
        <v>109.07153910926669</v>
      </c>
      <c r="L11" s="15">
        <v>113.37473704550084</v>
      </c>
      <c r="M11" s="15">
        <v>116.22738465398612</v>
      </c>
      <c r="N11" s="15">
        <v>102.02152181838439</v>
      </c>
      <c r="O11" s="15">
        <v>119.98438995858847</v>
      </c>
      <c r="P11" s="71">
        <v>111.26710831738856</v>
      </c>
      <c r="Q11" s="71">
        <f t="shared" si="0"/>
        <v>0.7519845798968845</v>
      </c>
      <c r="R11" s="10" t="s">
        <v>11</v>
      </c>
    </row>
    <row r="12" spans="1:18" s="64" customFormat="1" ht="20.25" customHeight="1" x14ac:dyDescent="0.2">
      <c r="A12" s="70" t="s">
        <v>27</v>
      </c>
      <c r="B12" s="15">
        <v>113.81448618984808</v>
      </c>
      <c r="C12" s="15">
        <v>109.65449789331777</v>
      </c>
      <c r="D12" s="15">
        <v>99.196445182166499</v>
      </c>
      <c r="E12" s="15">
        <v>107.8037729739179</v>
      </c>
      <c r="F12" s="15">
        <v>105.79646451132548</v>
      </c>
      <c r="G12" s="15">
        <v>105.2700664607698</v>
      </c>
      <c r="H12" s="15">
        <v>111.74061374785784</v>
      </c>
      <c r="I12" s="15">
        <v>93.811747863215629</v>
      </c>
      <c r="J12" s="15">
        <v>134.18928829613691</v>
      </c>
      <c r="K12" s="15">
        <v>109.07153910926669</v>
      </c>
      <c r="L12" s="15">
        <v>113.94226180050239</v>
      </c>
      <c r="M12" s="15">
        <v>116.38494644626545</v>
      </c>
      <c r="N12" s="15">
        <v>102.29779910617953</v>
      </c>
      <c r="O12" s="15">
        <v>120.11055522454956</v>
      </c>
      <c r="P12" s="71">
        <v>110.92416414711775</v>
      </c>
      <c r="Q12" s="71">
        <f>P12/P11*100-100</f>
        <v>-0.30821702429128095</v>
      </c>
      <c r="R12" s="10" t="s">
        <v>12</v>
      </c>
    </row>
    <row r="13" spans="1:18" s="64" customFormat="1" ht="20.25" customHeight="1" x14ac:dyDescent="0.2">
      <c r="A13" s="70" t="s">
        <v>5</v>
      </c>
      <c r="B13" s="15">
        <v>111.97157242081703</v>
      </c>
      <c r="C13" s="15">
        <v>109.71201379489625</v>
      </c>
      <c r="D13" s="15">
        <v>99.057296609976063</v>
      </c>
      <c r="E13" s="15">
        <v>108.29788632445931</v>
      </c>
      <c r="F13" s="15">
        <v>105.87119968960383</v>
      </c>
      <c r="G13" s="15">
        <v>105.49146200894538</v>
      </c>
      <c r="H13" s="15">
        <v>111.99731349562514</v>
      </c>
      <c r="I13" s="15">
        <v>92.869232023326006</v>
      </c>
      <c r="J13" s="15">
        <v>137.97576430613572</v>
      </c>
      <c r="K13" s="15">
        <v>109.82889908856205</v>
      </c>
      <c r="L13" s="15">
        <v>114.21460382082704</v>
      </c>
      <c r="M13" s="15">
        <v>116.48944212463617</v>
      </c>
      <c r="N13" s="15">
        <v>104.86170935643175</v>
      </c>
      <c r="O13" s="15">
        <v>119.56461286197154</v>
      </c>
      <c r="P13" s="71">
        <v>110.56951936883476</v>
      </c>
      <c r="Q13" s="71">
        <f t="shared" si="0"/>
        <v>-0.31971823363269891</v>
      </c>
      <c r="R13" s="10" t="s">
        <v>13</v>
      </c>
    </row>
    <row r="14" spans="1:18" s="64" customFormat="1" ht="20.25" customHeight="1" x14ac:dyDescent="0.2">
      <c r="A14" s="70" t="s">
        <v>6</v>
      </c>
      <c r="B14" s="15">
        <v>112.45446974839018</v>
      </c>
      <c r="C14" s="15">
        <v>109.69997651890679</v>
      </c>
      <c r="D14" s="15">
        <v>99.007044043428095</v>
      </c>
      <c r="E14" s="15">
        <v>108.25012164239847</v>
      </c>
      <c r="F14" s="15">
        <v>105.87062652763146</v>
      </c>
      <c r="G14" s="15">
        <v>105.43196308806061</v>
      </c>
      <c r="H14" s="15">
        <v>112.03643679342348</v>
      </c>
      <c r="I14" s="15">
        <v>92.763820877961251</v>
      </c>
      <c r="J14" s="15">
        <v>139.41653692027992</v>
      </c>
      <c r="K14" s="15">
        <v>109.82889908856205</v>
      </c>
      <c r="L14" s="15">
        <v>114.28627325256399</v>
      </c>
      <c r="M14" s="15">
        <v>116.53569679758344</v>
      </c>
      <c r="N14" s="15">
        <v>104.93891627352866</v>
      </c>
      <c r="O14" s="15">
        <v>119.60268163682835</v>
      </c>
      <c r="P14" s="71">
        <v>110.72858106683188</v>
      </c>
      <c r="Q14" s="71">
        <f>P14/P13*100-100</f>
        <v>0.1438567327642204</v>
      </c>
      <c r="R14" s="10" t="s">
        <v>14</v>
      </c>
    </row>
    <row r="15" spans="1:18" s="64" customFormat="1" ht="20.25" customHeight="1" x14ac:dyDescent="0.2">
      <c r="A15" s="70" t="s">
        <v>28</v>
      </c>
      <c r="B15" s="15">
        <v>115.03675005117695</v>
      </c>
      <c r="C15" s="15">
        <v>109.67021231994696</v>
      </c>
      <c r="D15" s="15">
        <v>98.532093811588865</v>
      </c>
      <c r="E15" s="15">
        <v>108.82462634859833</v>
      </c>
      <c r="F15" s="15">
        <v>105.74650728020001</v>
      </c>
      <c r="G15" s="15">
        <v>105.52880793654805</v>
      </c>
      <c r="H15" s="15">
        <v>112.65331566747622</v>
      </c>
      <c r="I15" s="15">
        <v>92.547580691300368</v>
      </c>
      <c r="J15" s="15">
        <v>143.09221054419618</v>
      </c>
      <c r="K15" s="15">
        <v>109.82889908856205</v>
      </c>
      <c r="L15" s="15">
        <v>114.33905197492649</v>
      </c>
      <c r="M15" s="15">
        <v>116.41128060541425</v>
      </c>
      <c r="N15" s="15">
        <v>104.90225454827204</v>
      </c>
      <c r="O15" s="15">
        <v>119.45505713964393</v>
      </c>
      <c r="P15" s="71">
        <v>111.59942444085895</v>
      </c>
      <c r="Q15" s="71">
        <f t="shared" si="0"/>
        <v>0.78646666076345184</v>
      </c>
      <c r="R15" s="10" t="s">
        <v>15</v>
      </c>
    </row>
    <row r="16" spans="1:18" s="64" customFormat="1" ht="20.25" customHeight="1" x14ac:dyDescent="0.2">
      <c r="A16" s="70" t="s">
        <v>29</v>
      </c>
      <c r="B16" s="15">
        <v>117.72047188006381</v>
      </c>
      <c r="C16" s="15">
        <v>109.64432642290593</v>
      </c>
      <c r="D16" s="15">
        <v>98.139165618165251</v>
      </c>
      <c r="E16" s="15">
        <v>108.52005878188474</v>
      </c>
      <c r="F16" s="15">
        <v>105.8605547839347</v>
      </c>
      <c r="G16" s="15">
        <v>106.31578387644119</v>
      </c>
      <c r="H16" s="15">
        <v>116.31661769858893</v>
      </c>
      <c r="I16" s="15">
        <v>93.075525396985199</v>
      </c>
      <c r="J16" s="15">
        <v>138.05716610408768</v>
      </c>
      <c r="K16" s="15">
        <v>111.93330726673193</v>
      </c>
      <c r="L16" s="15">
        <v>115.21908714599728</v>
      </c>
      <c r="M16" s="15">
        <v>117.74423202478276</v>
      </c>
      <c r="N16" s="15">
        <v>108.93013522336658</v>
      </c>
      <c r="O16" s="15">
        <v>120.07528426859365</v>
      </c>
      <c r="P16" s="71">
        <v>113.18996581904536</v>
      </c>
      <c r="Q16" s="71">
        <f>P16/P15*100-100</f>
        <v>1.4252236390603485</v>
      </c>
      <c r="R16" s="10" t="s">
        <v>16</v>
      </c>
    </row>
    <row r="17" spans="1:18" s="64" customFormat="1" ht="20.25" customHeight="1" x14ac:dyDescent="0.2">
      <c r="A17" s="70" t="s">
        <v>30</v>
      </c>
      <c r="B17" s="15">
        <v>117.75764361421317</v>
      </c>
      <c r="C17" s="15">
        <v>109.64215270748217</v>
      </c>
      <c r="D17" s="15">
        <v>98.200250285075256</v>
      </c>
      <c r="E17" s="15">
        <v>108.39134253010013</v>
      </c>
      <c r="F17" s="15">
        <v>106.24064072672063</v>
      </c>
      <c r="G17" s="15">
        <v>105.92982926480627</v>
      </c>
      <c r="H17" s="15">
        <v>116.26739957439027</v>
      </c>
      <c r="I17" s="15">
        <v>93.282288509202644</v>
      </c>
      <c r="J17" s="15">
        <v>141.16374546507467</v>
      </c>
      <c r="K17" s="15">
        <v>111.93330726673193</v>
      </c>
      <c r="L17" s="15">
        <v>115.71713684697912</v>
      </c>
      <c r="M17" s="15">
        <v>117.91371298444858</v>
      </c>
      <c r="N17" s="15">
        <v>109.21127507549909</v>
      </c>
      <c r="O17" s="15">
        <v>120.21523495219262</v>
      </c>
      <c r="P17" s="71">
        <v>113.28990676861531</v>
      </c>
      <c r="Q17" s="71">
        <f t="shared" si="0"/>
        <v>8.8294884486245451E-2</v>
      </c>
      <c r="R17" s="10" t="s">
        <v>17</v>
      </c>
    </row>
    <row r="18" spans="1:18" s="64" customFormat="1" ht="20.25" customHeight="1" x14ac:dyDescent="0.2">
      <c r="A18" s="70" t="s">
        <v>7</v>
      </c>
      <c r="B18" s="15">
        <v>114.32566308360569</v>
      </c>
      <c r="C18" s="15">
        <v>109.65370594423649</v>
      </c>
      <c r="D18" s="15">
        <v>98.444953554935836</v>
      </c>
      <c r="E18" s="15">
        <v>108.37263734138214</v>
      </c>
      <c r="F18" s="15">
        <v>106.32699622223261</v>
      </c>
      <c r="G18" s="15">
        <v>105.74867353157313</v>
      </c>
      <c r="H18" s="15">
        <v>116.26262679789362</v>
      </c>
      <c r="I18" s="15">
        <v>93.35231472599088</v>
      </c>
      <c r="J18" s="15">
        <v>137.42729207397096</v>
      </c>
      <c r="K18" s="15">
        <v>111.93330726673193</v>
      </c>
      <c r="L18" s="15">
        <v>115.47103347039868</v>
      </c>
      <c r="M18" s="15">
        <v>117.85953068563641</v>
      </c>
      <c r="N18" s="15">
        <v>108.85230205416647</v>
      </c>
      <c r="O18" s="15">
        <v>120.24166024297601</v>
      </c>
      <c r="P18" s="71">
        <v>112.27005601666167</v>
      </c>
      <c r="Q18" s="71">
        <f t="shared" si="0"/>
        <v>-0.90021325027356625</v>
      </c>
      <c r="R18" s="10" t="s">
        <v>18</v>
      </c>
    </row>
    <row r="19" spans="1:18" s="64" customFormat="1" ht="20.25" customHeight="1" x14ac:dyDescent="0.2">
      <c r="A19" s="72" t="s">
        <v>31</v>
      </c>
      <c r="B19" s="73">
        <v>116.62567644390582</v>
      </c>
      <c r="C19" s="73">
        <v>109.66525700642397</v>
      </c>
      <c r="D19" s="73">
        <v>99.60405724816539</v>
      </c>
      <c r="E19" s="73">
        <v>108.25349958383865</v>
      </c>
      <c r="F19" s="73">
        <v>106.36095056032903</v>
      </c>
      <c r="G19" s="73">
        <v>106.0342513538469</v>
      </c>
      <c r="H19" s="73">
        <v>117.7242647154611</v>
      </c>
      <c r="I19" s="73">
        <v>92.828632131589345</v>
      </c>
      <c r="J19" s="73">
        <v>134.74842178916822</v>
      </c>
      <c r="K19" s="73">
        <v>110.21412699788401</v>
      </c>
      <c r="L19" s="73">
        <v>115.31341454484519</v>
      </c>
      <c r="M19" s="73">
        <v>117.00295277520783</v>
      </c>
      <c r="N19" s="73">
        <v>106.49484125882579</v>
      </c>
      <c r="O19" s="73">
        <v>119.78201879641851</v>
      </c>
      <c r="P19" s="52">
        <v>112.9325561909192</v>
      </c>
      <c r="Q19" s="61">
        <f>P19/P18*100-100</f>
        <v>0.59009516674618112</v>
      </c>
      <c r="R19" s="74" t="s">
        <v>19</v>
      </c>
    </row>
    <row r="20" spans="1:18" s="64" customFormat="1" ht="18.75" customHeight="1" x14ac:dyDescent="0.2">
      <c r="A20" s="407" t="s">
        <v>1150</v>
      </c>
      <c r="B20" s="407"/>
      <c r="C20" s="407"/>
      <c r="D20" s="407"/>
      <c r="E20" s="407"/>
      <c r="F20" s="407"/>
      <c r="G20" s="407"/>
      <c r="H20" s="407"/>
      <c r="I20" s="407"/>
      <c r="J20" s="408" t="s">
        <v>1151</v>
      </c>
      <c r="K20" s="408"/>
      <c r="L20" s="408"/>
      <c r="M20" s="408"/>
      <c r="N20" s="408"/>
      <c r="O20" s="408"/>
      <c r="P20" s="408"/>
      <c r="Q20" s="408"/>
      <c r="R20" s="408"/>
    </row>
    <row r="21" spans="1:18" ht="81.75" customHeight="1" x14ac:dyDescent="0.2">
      <c r="A21" s="405" t="s">
        <v>1211</v>
      </c>
      <c r="B21" s="405"/>
      <c r="C21" s="405"/>
      <c r="D21" s="405"/>
      <c r="E21" s="405"/>
      <c r="F21" s="405"/>
      <c r="G21" s="405"/>
      <c r="H21" s="405"/>
      <c r="I21" s="405"/>
      <c r="J21" s="406" t="s">
        <v>1225</v>
      </c>
      <c r="K21" s="406"/>
      <c r="L21" s="406"/>
      <c r="M21" s="406"/>
      <c r="N21" s="406"/>
      <c r="O21" s="406"/>
      <c r="P21" s="406"/>
      <c r="Q21" s="406"/>
      <c r="R21" s="406"/>
    </row>
  </sheetData>
  <mergeCells count="14">
    <mergeCell ref="A21:I21"/>
    <mergeCell ref="J21:R21"/>
    <mergeCell ref="A20:I20"/>
    <mergeCell ref="J20:R20"/>
    <mergeCell ref="A1:R1"/>
    <mergeCell ref="A2:R2"/>
    <mergeCell ref="A3:R3"/>
    <mergeCell ref="A4:R4"/>
    <mergeCell ref="A5:A7"/>
    <mergeCell ref="B5:I5"/>
    <mergeCell ref="J5:O5"/>
    <mergeCell ref="P5:P6"/>
    <mergeCell ref="Q5:Q6"/>
    <mergeCell ref="R5:R7"/>
  </mergeCells>
  <printOptions horizontalCentered="1"/>
  <pageMargins left="0.39370078740157483" right="0.39370078740157483" top="0.78740157480314965" bottom="0.59055118110236227" header="0.39370078740157483" footer="0.39370078740157483"/>
  <pageSetup paperSize="9" scale="81" firstPageNumber="68" orientation="landscape" useFirstPageNumber="1" r:id="rId1"/>
  <headerFooter alignWithMargins="0">
    <oddHeader>&amp;L&amp;8PCBS: Prices and Price Indices Annual Bulletin, 2023&amp;R&amp;1&amp;K00+000ء &amp;8&amp;K000000PCBS: الأسعار والأرقام القياسية النشرة السنوية، 2023</oddHead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rightToLeft="1" view="pageBreakPreview" zoomScale="90" zoomScaleNormal="100" zoomScaleSheetLayoutView="90" workbookViewId="0">
      <selection activeCell="B28" sqref="B28"/>
    </sheetView>
  </sheetViews>
  <sheetFormatPr defaultRowHeight="16.5" customHeight="1" x14ac:dyDescent="0.2"/>
  <cols>
    <col min="1" max="1" width="8.28515625" customWidth="1"/>
    <col min="2" max="3" width="9.5703125" customWidth="1"/>
    <col min="4" max="5" width="8.85546875" customWidth="1"/>
    <col min="6" max="6" width="11.140625" customWidth="1"/>
    <col min="7" max="8" width="8.28515625" customWidth="1"/>
    <col min="9" max="9" width="10" customWidth="1"/>
    <col min="10" max="10" width="10.140625" customWidth="1"/>
    <col min="11" max="11" width="9" customWidth="1"/>
    <col min="12" max="12" width="9.5703125" customWidth="1"/>
    <col min="13" max="14" width="9.28515625" customWidth="1"/>
    <col min="15" max="15" width="12.140625" customWidth="1"/>
    <col min="16" max="16" width="12.5703125" customWidth="1"/>
    <col min="17" max="17" width="7.7109375" customWidth="1"/>
    <col min="18" max="18" width="11.42578125" customWidth="1"/>
  </cols>
  <sheetData>
    <row r="1" spans="1:18" ht="19.899999999999999" customHeight="1" x14ac:dyDescent="0.2">
      <c r="A1" s="340" t="s">
        <v>1281</v>
      </c>
      <c r="B1" s="340"/>
      <c r="C1" s="340"/>
      <c r="D1" s="340"/>
      <c r="E1" s="340"/>
      <c r="F1" s="340"/>
      <c r="G1" s="340"/>
      <c r="H1" s="340"/>
      <c r="I1" s="340"/>
      <c r="J1" s="340"/>
      <c r="K1" s="340"/>
      <c r="L1" s="340"/>
      <c r="M1" s="340"/>
      <c r="N1" s="340"/>
      <c r="O1" s="340"/>
      <c r="P1" s="340"/>
      <c r="Q1" s="340"/>
      <c r="R1" s="340"/>
    </row>
    <row r="2" spans="1:18" ht="19.899999999999999" customHeight="1" x14ac:dyDescent="0.2">
      <c r="A2" s="388" t="s">
        <v>1282</v>
      </c>
      <c r="B2" s="388"/>
      <c r="C2" s="388"/>
      <c r="D2" s="388"/>
      <c r="E2" s="388"/>
      <c r="F2" s="388"/>
      <c r="G2" s="388"/>
      <c r="H2" s="388"/>
      <c r="I2" s="388"/>
      <c r="J2" s="388"/>
      <c r="K2" s="388"/>
      <c r="L2" s="388"/>
      <c r="M2" s="388"/>
      <c r="N2" s="388"/>
      <c r="O2" s="388"/>
      <c r="P2" s="388"/>
      <c r="Q2" s="388"/>
      <c r="R2" s="388"/>
    </row>
    <row r="3" spans="1:18" ht="18" customHeight="1" x14ac:dyDescent="0.2">
      <c r="A3" s="341" t="s">
        <v>1214</v>
      </c>
      <c r="B3" s="341"/>
      <c r="C3" s="341"/>
      <c r="D3" s="341"/>
      <c r="E3" s="341"/>
      <c r="F3" s="341"/>
      <c r="G3" s="341"/>
      <c r="H3" s="341"/>
      <c r="I3" s="341"/>
      <c r="J3" s="341"/>
      <c r="K3" s="341"/>
      <c r="L3" s="341"/>
      <c r="M3" s="341"/>
      <c r="N3" s="341"/>
      <c r="O3" s="341"/>
      <c r="P3" s="341"/>
      <c r="Q3" s="341"/>
      <c r="R3" s="341"/>
    </row>
    <row r="4" spans="1:18" s="63" customFormat="1" ht="4.9000000000000004" customHeight="1" x14ac:dyDescent="0.25">
      <c r="A4" s="389"/>
      <c r="B4" s="389"/>
      <c r="C4" s="389"/>
      <c r="D4" s="389"/>
      <c r="E4" s="389"/>
      <c r="F4" s="389"/>
      <c r="G4" s="389"/>
      <c r="H4" s="389"/>
      <c r="I4" s="389"/>
      <c r="J4" s="389"/>
      <c r="K4" s="389"/>
      <c r="L4" s="389"/>
      <c r="M4" s="389"/>
      <c r="N4" s="389"/>
      <c r="O4" s="389"/>
      <c r="P4" s="389"/>
      <c r="Q4" s="389"/>
      <c r="R4" s="389"/>
    </row>
    <row r="5" spans="1:18" s="64" customFormat="1" ht="18" customHeight="1" x14ac:dyDescent="0.2">
      <c r="A5" s="397" t="s">
        <v>24</v>
      </c>
      <c r="B5" s="392" t="s">
        <v>44</v>
      </c>
      <c r="C5" s="392"/>
      <c r="D5" s="392"/>
      <c r="E5" s="392"/>
      <c r="F5" s="392"/>
      <c r="G5" s="392"/>
      <c r="H5" s="392"/>
      <c r="I5" s="393"/>
      <c r="J5" s="394" t="s">
        <v>45</v>
      </c>
      <c r="K5" s="395"/>
      <c r="L5" s="395"/>
      <c r="M5" s="395"/>
      <c r="N5" s="395"/>
      <c r="O5" s="396"/>
      <c r="P5" s="403" t="s">
        <v>51</v>
      </c>
      <c r="Q5" s="403" t="s">
        <v>40</v>
      </c>
      <c r="R5" s="400" t="s">
        <v>23</v>
      </c>
    </row>
    <row r="6" spans="1:18" s="65" customFormat="1" ht="83.25" customHeight="1" x14ac:dyDescent="0.5">
      <c r="A6" s="398"/>
      <c r="B6" s="271" t="s">
        <v>1180</v>
      </c>
      <c r="C6" s="271" t="s">
        <v>1181</v>
      </c>
      <c r="D6" s="271" t="s">
        <v>1182</v>
      </c>
      <c r="E6" s="271" t="s">
        <v>1183</v>
      </c>
      <c r="F6" s="271" t="s">
        <v>1184</v>
      </c>
      <c r="G6" s="271" t="s">
        <v>1185</v>
      </c>
      <c r="H6" s="271" t="s">
        <v>1186</v>
      </c>
      <c r="I6" s="271" t="s">
        <v>1187</v>
      </c>
      <c r="J6" s="271" t="s">
        <v>1188</v>
      </c>
      <c r="K6" s="271" t="s">
        <v>43</v>
      </c>
      <c r="L6" s="271" t="s">
        <v>1189</v>
      </c>
      <c r="M6" s="271" t="s">
        <v>1190</v>
      </c>
      <c r="N6" s="278" t="s">
        <v>1191</v>
      </c>
      <c r="O6" s="278" t="s">
        <v>1192</v>
      </c>
      <c r="P6" s="404"/>
      <c r="Q6" s="404"/>
      <c r="R6" s="401"/>
    </row>
    <row r="7" spans="1:18" s="64" customFormat="1" ht="86.25" customHeight="1" x14ac:dyDescent="0.2">
      <c r="A7" s="399"/>
      <c r="B7" s="66" t="s">
        <v>1193</v>
      </c>
      <c r="C7" s="66" t="s">
        <v>1194</v>
      </c>
      <c r="D7" s="66" t="s">
        <v>1195</v>
      </c>
      <c r="E7" s="66" t="s">
        <v>1196</v>
      </c>
      <c r="F7" s="66" t="s">
        <v>1197</v>
      </c>
      <c r="G7" s="66" t="s">
        <v>1198</v>
      </c>
      <c r="H7" s="66" t="s">
        <v>1199</v>
      </c>
      <c r="I7" s="66" t="s">
        <v>1215</v>
      </c>
      <c r="J7" s="66" t="s">
        <v>1201</v>
      </c>
      <c r="K7" s="66" t="s">
        <v>1202</v>
      </c>
      <c r="L7" s="67" t="s">
        <v>1212</v>
      </c>
      <c r="M7" s="68" t="s">
        <v>1213</v>
      </c>
      <c r="N7" s="68" t="s">
        <v>1204</v>
      </c>
      <c r="O7" s="68" t="s">
        <v>1205</v>
      </c>
      <c r="P7" s="318" t="s">
        <v>1206</v>
      </c>
      <c r="Q7" s="69" t="s">
        <v>42</v>
      </c>
      <c r="R7" s="402"/>
    </row>
    <row r="8" spans="1:18" s="64" customFormat="1" ht="18.75" customHeight="1" x14ac:dyDescent="0.2">
      <c r="A8" s="70" t="s">
        <v>46</v>
      </c>
      <c r="B8" s="15">
        <v>103.22457704689867</v>
      </c>
      <c r="C8" s="15">
        <v>111.15617598980997</v>
      </c>
      <c r="D8" s="15">
        <v>97.822477217195313</v>
      </c>
      <c r="E8" s="15">
        <v>108.14102650910885</v>
      </c>
      <c r="F8" s="15">
        <v>100.00206755716056</v>
      </c>
      <c r="G8" s="15">
        <v>88.126617465513164</v>
      </c>
      <c r="H8" s="15">
        <v>99.465106897949013</v>
      </c>
      <c r="I8" s="15">
        <v>101.42194166135715</v>
      </c>
      <c r="J8" s="15">
        <v>117.04530120729677</v>
      </c>
      <c r="K8" s="15">
        <v>97.687017797237175</v>
      </c>
      <c r="L8" s="15">
        <v>100.4972486280171</v>
      </c>
      <c r="M8" s="15">
        <v>104.94143856797609</v>
      </c>
      <c r="N8" s="15">
        <v>100.97576705960441</v>
      </c>
      <c r="O8" s="15">
        <v>106.9972234041327</v>
      </c>
      <c r="P8" s="71">
        <v>102.88041321571103</v>
      </c>
      <c r="Q8" s="298">
        <v>-0.76400547145206588</v>
      </c>
      <c r="R8" s="10" t="s">
        <v>8</v>
      </c>
    </row>
    <row r="9" spans="1:18" s="64" customFormat="1" ht="18.75" customHeight="1" x14ac:dyDescent="0.2">
      <c r="A9" s="70" t="s">
        <v>47</v>
      </c>
      <c r="B9" s="15">
        <v>105.0582324898007</v>
      </c>
      <c r="C9" s="15">
        <v>112.14422169153289</v>
      </c>
      <c r="D9" s="15">
        <v>98.073633147618111</v>
      </c>
      <c r="E9" s="15">
        <v>108.25308564730075</v>
      </c>
      <c r="F9" s="15">
        <v>100.76855833694032</v>
      </c>
      <c r="G9" s="15">
        <v>88.844436272012231</v>
      </c>
      <c r="H9" s="15">
        <v>99.505128243494184</v>
      </c>
      <c r="I9" s="15">
        <v>101.66495012619269</v>
      </c>
      <c r="J9" s="15">
        <v>123.33191964689323</v>
      </c>
      <c r="K9" s="15">
        <v>97.687017797237175</v>
      </c>
      <c r="L9" s="15">
        <v>102.76946310730283</v>
      </c>
      <c r="M9" s="15">
        <v>105.25331143851726</v>
      </c>
      <c r="N9" s="15">
        <v>101.39746787173436</v>
      </c>
      <c r="O9" s="15">
        <v>107.25216200353519</v>
      </c>
      <c r="P9" s="71">
        <v>103.85710884245312</v>
      </c>
      <c r="Q9" s="71">
        <f>P9/P8*100-100</f>
        <v>0.94935041201111403</v>
      </c>
      <c r="R9" s="10" t="s">
        <v>10</v>
      </c>
    </row>
    <row r="10" spans="1:18" s="64" customFormat="1" ht="18.75" customHeight="1" x14ac:dyDescent="0.2">
      <c r="A10" s="70" t="s">
        <v>48</v>
      </c>
      <c r="B10" s="15">
        <v>106.84370183305528</v>
      </c>
      <c r="C10" s="15">
        <v>111.60671008957225</v>
      </c>
      <c r="D10" s="15">
        <v>97.03996596782757</v>
      </c>
      <c r="E10" s="15">
        <v>106.64842254072954</v>
      </c>
      <c r="F10" s="15">
        <v>101.16863707764296</v>
      </c>
      <c r="G10" s="15">
        <v>87.66175464676634</v>
      </c>
      <c r="H10" s="15">
        <v>104.65239603923548</v>
      </c>
      <c r="I10" s="15">
        <v>102.40615802495877</v>
      </c>
      <c r="J10" s="15">
        <v>120.9572589462873</v>
      </c>
      <c r="K10" s="15">
        <v>98.368849569413186</v>
      </c>
      <c r="L10" s="15">
        <v>100.46624084978347</v>
      </c>
      <c r="M10" s="15">
        <v>111.43707878060292</v>
      </c>
      <c r="N10" s="15">
        <v>101.97541558774661</v>
      </c>
      <c r="O10" s="15">
        <v>116.3419589946179</v>
      </c>
      <c r="P10" s="71">
        <v>105.67464991972673</v>
      </c>
      <c r="Q10" s="71">
        <f t="shared" ref="Q10:Q18" si="0">P10/P9*100-100</f>
        <v>1.7500401248707504</v>
      </c>
      <c r="R10" s="10" t="s">
        <v>49</v>
      </c>
    </row>
    <row r="11" spans="1:18" s="64" customFormat="1" ht="18.75" customHeight="1" x14ac:dyDescent="0.2">
      <c r="A11" s="70" t="s">
        <v>50</v>
      </c>
      <c r="B11" s="15">
        <v>107.41524967863336</v>
      </c>
      <c r="C11" s="15">
        <v>111.73567067457817</v>
      </c>
      <c r="D11" s="15">
        <v>97.7451828265919</v>
      </c>
      <c r="E11" s="15">
        <v>106.92086155866041</v>
      </c>
      <c r="F11" s="15">
        <v>101.22661553398892</v>
      </c>
      <c r="G11" s="15">
        <v>87.812057751431439</v>
      </c>
      <c r="H11" s="15">
        <v>104.56917998263471</v>
      </c>
      <c r="I11" s="15">
        <v>101.86048158957435</v>
      </c>
      <c r="J11" s="15">
        <v>120.2686822294974</v>
      </c>
      <c r="K11" s="15">
        <v>98.368849569413186</v>
      </c>
      <c r="L11" s="15">
        <v>101.27606387496979</v>
      </c>
      <c r="M11" s="15">
        <v>111.72094157403009</v>
      </c>
      <c r="N11" s="15">
        <v>102.31405457707405</v>
      </c>
      <c r="O11" s="15">
        <v>116.59742607431124</v>
      </c>
      <c r="P11" s="71">
        <v>105.97172663652198</v>
      </c>
      <c r="Q11" s="71">
        <f>P11/P10*100-100</f>
        <v>0.28112391857546015</v>
      </c>
      <c r="R11" s="10" t="s">
        <v>11</v>
      </c>
    </row>
    <row r="12" spans="1:18" s="64" customFormat="1" ht="18.75" customHeight="1" x14ac:dyDescent="0.2">
      <c r="A12" s="70" t="s">
        <v>27</v>
      </c>
      <c r="B12" s="15">
        <v>106.26064308545713</v>
      </c>
      <c r="C12" s="15">
        <v>111.74539020888498</v>
      </c>
      <c r="D12" s="15">
        <v>97.768520961318018</v>
      </c>
      <c r="E12" s="15">
        <v>106.86090181264959</v>
      </c>
      <c r="F12" s="15">
        <v>101.4550413359669</v>
      </c>
      <c r="G12" s="15">
        <v>88.198861625958472</v>
      </c>
      <c r="H12" s="15">
        <v>104.36348412545154</v>
      </c>
      <c r="I12" s="15">
        <v>100.94160294868851</v>
      </c>
      <c r="J12" s="15">
        <v>126.3153327985632</v>
      </c>
      <c r="K12" s="15">
        <v>98.368849569413186</v>
      </c>
      <c r="L12" s="15">
        <v>101.98122176505409</v>
      </c>
      <c r="M12" s="15">
        <v>111.94599820652681</v>
      </c>
      <c r="N12" s="15">
        <v>102.86719594283038</v>
      </c>
      <c r="O12" s="15">
        <v>116.65240517562926</v>
      </c>
      <c r="P12" s="71">
        <v>105.7164549299255</v>
      </c>
      <c r="Q12" s="71">
        <f t="shared" si="0"/>
        <v>-0.24088661636328368</v>
      </c>
      <c r="R12" s="10" t="s">
        <v>12</v>
      </c>
    </row>
    <row r="13" spans="1:18" s="64" customFormat="1" ht="18.75" customHeight="1" x14ac:dyDescent="0.2">
      <c r="A13" s="70" t="s">
        <v>5</v>
      </c>
      <c r="B13" s="15">
        <v>105.10959201573431</v>
      </c>
      <c r="C13" s="15">
        <v>112.50586287043249</v>
      </c>
      <c r="D13" s="15">
        <v>98.012138220100852</v>
      </c>
      <c r="E13" s="15">
        <v>106.41926921991234</v>
      </c>
      <c r="F13" s="15">
        <v>101.00315785459733</v>
      </c>
      <c r="G13" s="15">
        <v>88.829375728571947</v>
      </c>
      <c r="H13" s="15">
        <v>101.27577678624931</v>
      </c>
      <c r="I13" s="15">
        <v>100.62236061967758</v>
      </c>
      <c r="J13" s="15">
        <v>127.30958503129199</v>
      </c>
      <c r="K13" s="15">
        <v>99.790015984051294</v>
      </c>
      <c r="L13" s="15">
        <v>101.75677271830139</v>
      </c>
      <c r="M13" s="15">
        <v>111.91202637788834</v>
      </c>
      <c r="N13" s="15">
        <v>102.63753357678</v>
      </c>
      <c r="O13" s="15">
        <v>116.71987837049853</v>
      </c>
      <c r="P13" s="71">
        <v>105.14351522532544</v>
      </c>
      <c r="Q13" s="71">
        <f t="shared" si="0"/>
        <v>-0.54195887005464272</v>
      </c>
      <c r="R13" s="10" t="s">
        <v>13</v>
      </c>
    </row>
    <row r="14" spans="1:18" s="64" customFormat="1" ht="18.75" customHeight="1" x14ac:dyDescent="0.2">
      <c r="A14" s="70" t="s">
        <v>6</v>
      </c>
      <c r="B14" s="15">
        <v>104.76919377633992</v>
      </c>
      <c r="C14" s="15">
        <v>114.68433223860946</v>
      </c>
      <c r="D14" s="15">
        <v>99.934423375073123</v>
      </c>
      <c r="E14" s="15">
        <v>106.89408691341347</v>
      </c>
      <c r="F14" s="15">
        <v>101.8344057902345</v>
      </c>
      <c r="G14" s="15">
        <v>88.825038568855447</v>
      </c>
      <c r="H14" s="15">
        <v>101.23312305753582</v>
      </c>
      <c r="I14" s="15">
        <v>100.43460898343494</v>
      </c>
      <c r="J14" s="15">
        <v>128.83820182311226</v>
      </c>
      <c r="K14" s="15">
        <v>99.790015984051294</v>
      </c>
      <c r="L14" s="15">
        <v>102.29408830468466</v>
      </c>
      <c r="M14" s="15">
        <v>111.8348217135956</v>
      </c>
      <c r="N14" s="15">
        <v>102.79138880866734</v>
      </c>
      <c r="O14" s="15">
        <v>116.52289337901323</v>
      </c>
      <c r="P14" s="71">
        <v>105.31237803079657</v>
      </c>
      <c r="Q14" s="71">
        <f>P14/P13*100-100</f>
        <v>0.16060220652622093</v>
      </c>
      <c r="R14" s="10" t="s">
        <v>14</v>
      </c>
    </row>
    <row r="15" spans="1:18" s="64" customFormat="1" ht="18.75" customHeight="1" x14ac:dyDescent="0.2">
      <c r="A15" s="70" t="s">
        <v>28</v>
      </c>
      <c r="B15" s="15">
        <v>106.48386814314068</v>
      </c>
      <c r="C15" s="15">
        <v>113.55926030731102</v>
      </c>
      <c r="D15" s="15">
        <v>99.431415628722846</v>
      </c>
      <c r="E15" s="15">
        <v>107.48765944720246</v>
      </c>
      <c r="F15" s="15">
        <v>102.57502679548271</v>
      </c>
      <c r="G15" s="15">
        <v>88.654656737964274</v>
      </c>
      <c r="H15" s="15">
        <v>101.6735834771831</v>
      </c>
      <c r="I15" s="15">
        <v>99.943677243439865</v>
      </c>
      <c r="J15" s="15">
        <v>131.83062679228647</v>
      </c>
      <c r="K15" s="15">
        <v>99.790015984051294</v>
      </c>
      <c r="L15" s="15">
        <v>101.61872528942017</v>
      </c>
      <c r="M15" s="15">
        <v>111.83581338648132</v>
      </c>
      <c r="N15" s="15">
        <v>102.7183077125558</v>
      </c>
      <c r="O15" s="15">
        <v>116.5622840153419</v>
      </c>
      <c r="P15" s="71">
        <v>105.93255651766712</v>
      </c>
      <c r="Q15" s="71">
        <f t="shared" si="0"/>
        <v>0.58889420072651433</v>
      </c>
      <c r="R15" s="10" t="s">
        <v>15</v>
      </c>
    </row>
    <row r="16" spans="1:18" s="64" customFormat="1" ht="18.75" customHeight="1" x14ac:dyDescent="0.2">
      <c r="A16" s="70" t="s">
        <v>29</v>
      </c>
      <c r="B16" s="15">
        <v>109.82206641454074</v>
      </c>
      <c r="C16" s="15">
        <v>113.92347518918517</v>
      </c>
      <c r="D16" s="15">
        <v>98.883752668442256</v>
      </c>
      <c r="E16" s="15">
        <v>106.99963083823404</v>
      </c>
      <c r="F16" s="15">
        <v>103.33901744412925</v>
      </c>
      <c r="G16" s="15">
        <v>89.373360606080865</v>
      </c>
      <c r="H16" s="15">
        <v>105.20742895641196</v>
      </c>
      <c r="I16" s="15">
        <v>101.45587656803741</v>
      </c>
      <c r="J16" s="15">
        <v>127.04674237348331</v>
      </c>
      <c r="K16" s="15">
        <v>102.39594993741784</v>
      </c>
      <c r="L16" s="15">
        <v>104.65811335628439</v>
      </c>
      <c r="M16" s="15">
        <v>111.55870435884991</v>
      </c>
      <c r="N16" s="15">
        <v>102.1307374751993</v>
      </c>
      <c r="O16" s="15">
        <v>116.44611656994196</v>
      </c>
      <c r="P16" s="71">
        <v>107.42432597230723</v>
      </c>
      <c r="Q16" s="71">
        <f t="shared" si="0"/>
        <v>1.4082256708222758</v>
      </c>
      <c r="R16" s="10" t="s">
        <v>16</v>
      </c>
    </row>
    <row r="17" spans="1:18" s="64" customFormat="1" ht="18.75" customHeight="1" x14ac:dyDescent="0.2">
      <c r="A17" s="70" t="s">
        <v>30</v>
      </c>
      <c r="B17" s="15">
        <v>120.59332464075457</v>
      </c>
      <c r="C17" s="15">
        <v>114.39923178397348</v>
      </c>
      <c r="D17" s="15">
        <v>99.06573158884585</v>
      </c>
      <c r="E17" s="15">
        <v>107.05454287548001</v>
      </c>
      <c r="F17" s="15">
        <v>102.97162398876254</v>
      </c>
      <c r="G17" s="15">
        <v>89.21506582713674</v>
      </c>
      <c r="H17" s="15">
        <v>225.24691471691241</v>
      </c>
      <c r="I17" s="15">
        <v>101.59323302166781</v>
      </c>
      <c r="J17" s="15">
        <v>129.30300961283291</v>
      </c>
      <c r="K17" s="15">
        <v>102.39594993741784</v>
      </c>
      <c r="L17" s="15">
        <v>104.75992557054833</v>
      </c>
      <c r="M17" s="15">
        <v>111.88434831205768</v>
      </c>
      <c r="N17" s="15">
        <v>102.66033946338726</v>
      </c>
      <c r="O17" s="15">
        <v>116.66602966908393</v>
      </c>
      <c r="P17" s="71">
        <v>120.30896481085779</v>
      </c>
      <c r="Q17" s="71">
        <f>P17/P16*100-100</f>
        <v>11.994153765388376</v>
      </c>
      <c r="R17" s="10" t="s">
        <v>17</v>
      </c>
    </row>
    <row r="18" spans="1:18" s="64" customFormat="1" ht="18.75" customHeight="1" x14ac:dyDescent="0.2">
      <c r="A18" s="70" t="s">
        <v>7</v>
      </c>
      <c r="B18" s="15">
        <v>133.29048013905415</v>
      </c>
      <c r="C18" s="15">
        <v>258.42078795250404</v>
      </c>
      <c r="D18" s="15">
        <v>101.2840631081843</v>
      </c>
      <c r="E18" s="15">
        <v>198.44337329976679</v>
      </c>
      <c r="F18" s="15">
        <v>104.06288832057128</v>
      </c>
      <c r="G18" s="15">
        <v>97.30023290627453</v>
      </c>
      <c r="H18" s="15">
        <v>256.35023911661028</v>
      </c>
      <c r="I18" s="15">
        <v>101.59323302166781</v>
      </c>
      <c r="J18" s="15">
        <v>129.30300961283291</v>
      </c>
      <c r="K18" s="15">
        <v>102.39594993741784</v>
      </c>
      <c r="L18" s="15">
        <v>104.75992557054833</v>
      </c>
      <c r="M18" s="15">
        <v>112.51366835363248</v>
      </c>
      <c r="N18" s="15">
        <v>101.98450582095097</v>
      </c>
      <c r="O18" s="15">
        <v>117.9719350371992</v>
      </c>
      <c r="P18" s="71">
        <v>142.38215588576824</v>
      </c>
      <c r="Q18" s="71">
        <f t="shared" si="0"/>
        <v>18.347087525532729</v>
      </c>
      <c r="R18" s="10" t="s">
        <v>18</v>
      </c>
    </row>
    <row r="19" spans="1:18" s="64" customFormat="1" ht="18.75" customHeight="1" x14ac:dyDescent="0.2">
      <c r="A19" s="72" t="s">
        <v>31</v>
      </c>
      <c r="B19" s="73">
        <v>192.74052508874192</v>
      </c>
      <c r="C19" s="73">
        <v>212.48150165415129</v>
      </c>
      <c r="D19" s="73">
        <v>102.12987808249382</v>
      </c>
      <c r="E19" s="73">
        <v>175.89972482620828</v>
      </c>
      <c r="F19" s="73">
        <v>108.80252270366014</v>
      </c>
      <c r="G19" s="73">
        <v>105.07029580484743</v>
      </c>
      <c r="H19" s="73">
        <v>269.19760164259571</v>
      </c>
      <c r="I19" s="73">
        <v>101.59323302166781</v>
      </c>
      <c r="J19" s="73">
        <v>129.30300961283291</v>
      </c>
      <c r="K19" s="73">
        <v>102.39594993741784</v>
      </c>
      <c r="L19" s="73">
        <v>104.75992557054833</v>
      </c>
      <c r="M19" s="73">
        <v>114.13761679591184</v>
      </c>
      <c r="N19" s="73">
        <v>101.45135189497825</v>
      </c>
      <c r="O19" s="73">
        <v>120.71411486332586</v>
      </c>
      <c r="P19" s="52">
        <v>159.77193959793226</v>
      </c>
      <c r="Q19" s="61">
        <f>P19/P18*100-100</f>
        <v>12.21345722993243</v>
      </c>
      <c r="R19" s="74" t="s">
        <v>19</v>
      </c>
    </row>
    <row r="20" spans="1:18" ht="81.75" customHeight="1" x14ac:dyDescent="0.2">
      <c r="A20" s="390" t="s">
        <v>1211</v>
      </c>
      <c r="B20" s="390"/>
      <c r="C20" s="390"/>
      <c r="D20" s="390"/>
      <c r="E20" s="390"/>
      <c r="F20" s="390"/>
      <c r="G20" s="390"/>
      <c r="H20" s="390"/>
      <c r="I20" s="390"/>
      <c r="J20" s="391" t="s">
        <v>1225</v>
      </c>
      <c r="K20" s="391"/>
      <c r="L20" s="391"/>
      <c r="M20" s="391"/>
      <c r="N20" s="391"/>
      <c r="O20" s="391"/>
      <c r="P20" s="391"/>
      <c r="Q20" s="391"/>
      <c r="R20" s="391"/>
    </row>
  </sheetData>
  <mergeCells count="12">
    <mergeCell ref="A20:I20"/>
    <mergeCell ref="J20:R20"/>
    <mergeCell ref="A1:R1"/>
    <mergeCell ref="A2:R2"/>
    <mergeCell ref="A3:R3"/>
    <mergeCell ref="A4:R4"/>
    <mergeCell ref="A5:A7"/>
    <mergeCell ref="B5:I5"/>
    <mergeCell ref="J5:O5"/>
    <mergeCell ref="P5:P6"/>
    <mergeCell ref="Q5:Q6"/>
    <mergeCell ref="R5:R7"/>
  </mergeCells>
  <printOptions horizontalCentered="1"/>
  <pageMargins left="0.39370078740157483" right="0.39370078740157483" top="0.78740157480314965" bottom="0.59055118110236227" header="0.39370078740157483" footer="0.39370078740157483"/>
  <pageSetup paperSize="9" scale="80" firstPageNumber="69" orientation="landscape" useFirstPageNumber="1" r:id="rId1"/>
  <headerFooter alignWithMargins="0">
    <oddHeader>&amp;L&amp;8PCBS: Prices and Price Indices Annual Bulletin, 2023&amp;R&amp;1&amp;K00+000ء &amp;8&amp;K000000PCBS: الأسعار والأرقام القياسية النشرة السنوية، 2023</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rightToLeft="1" view="pageBreakPreview" zoomScale="90" zoomScaleNormal="100" zoomScaleSheetLayoutView="90" workbookViewId="0">
      <selection activeCell="B28" sqref="B28"/>
    </sheetView>
  </sheetViews>
  <sheetFormatPr defaultRowHeight="16.5" customHeight="1" x14ac:dyDescent="0.2"/>
  <cols>
    <col min="1" max="1" width="8.28515625" customWidth="1"/>
    <col min="2" max="3" width="9.5703125" customWidth="1"/>
    <col min="4" max="5" width="8.85546875" customWidth="1"/>
    <col min="6" max="6" width="11.140625" customWidth="1"/>
    <col min="7" max="7" width="8.140625" customWidth="1"/>
    <col min="8" max="8" width="8.28515625" customWidth="1"/>
    <col min="9" max="9" width="10" customWidth="1"/>
    <col min="10" max="10" width="10.140625" customWidth="1"/>
    <col min="11" max="11" width="9" customWidth="1"/>
    <col min="12" max="12" width="9.5703125" customWidth="1"/>
    <col min="13" max="14" width="9.28515625" customWidth="1"/>
    <col min="15" max="15" width="12.140625" customWidth="1"/>
    <col min="16" max="16" width="12.5703125" customWidth="1"/>
    <col min="17" max="17" width="7.7109375" customWidth="1"/>
    <col min="18" max="18" width="11.42578125" customWidth="1"/>
  </cols>
  <sheetData>
    <row r="1" spans="1:18" ht="19.899999999999999" customHeight="1" x14ac:dyDescent="0.2">
      <c r="A1" s="340" t="s">
        <v>1283</v>
      </c>
      <c r="B1" s="340"/>
      <c r="C1" s="340"/>
      <c r="D1" s="340"/>
      <c r="E1" s="340"/>
      <c r="F1" s="340"/>
      <c r="G1" s="340"/>
      <c r="H1" s="340"/>
      <c r="I1" s="340"/>
      <c r="J1" s="340"/>
      <c r="K1" s="340"/>
      <c r="L1" s="340"/>
      <c r="M1" s="340"/>
      <c r="N1" s="340"/>
      <c r="O1" s="340"/>
      <c r="P1" s="340"/>
      <c r="Q1" s="340"/>
      <c r="R1" s="340"/>
    </row>
    <row r="2" spans="1:18" ht="19.899999999999999" customHeight="1" x14ac:dyDescent="0.2">
      <c r="A2" s="388" t="s">
        <v>1284</v>
      </c>
      <c r="B2" s="388"/>
      <c r="C2" s="388"/>
      <c r="D2" s="388"/>
      <c r="E2" s="388"/>
      <c r="F2" s="388"/>
      <c r="G2" s="388"/>
      <c r="H2" s="388"/>
      <c r="I2" s="388"/>
      <c r="J2" s="388"/>
      <c r="K2" s="388"/>
      <c r="L2" s="388"/>
      <c r="M2" s="388"/>
      <c r="N2" s="388"/>
      <c r="O2" s="388"/>
      <c r="P2" s="388"/>
      <c r="Q2" s="388"/>
      <c r="R2" s="388"/>
    </row>
    <row r="3" spans="1:18" ht="18" customHeight="1" x14ac:dyDescent="0.2">
      <c r="A3" s="341" t="s">
        <v>1214</v>
      </c>
      <c r="B3" s="341"/>
      <c r="C3" s="341"/>
      <c r="D3" s="341"/>
      <c r="E3" s="341"/>
      <c r="F3" s="341"/>
      <c r="G3" s="341"/>
      <c r="H3" s="341"/>
      <c r="I3" s="341"/>
      <c r="J3" s="341"/>
      <c r="K3" s="341"/>
      <c r="L3" s="341"/>
      <c r="M3" s="341"/>
      <c r="N3" s="341"/>
      <c r="O3" s="341"/>
      <c r="P3" s="341"/>
      <c r="Q3" s="341"/>
      <c r="R3" s="341"/>
    </row>
    <row r="4" spans="1:18" s="63" customFormat="1" ht="4.9000000000000004" customHeight="1" x14ac:dyDescent="0.25">
      <c r="A4" s="389"/>
      <c r="B4" s="389"/>
      <c r="C4" s="389"/>
      <c r="D4" s="389"/>
      <c r="E4" s="389"/>
      <c r="F4" s="389"/>
      <c r="G4" s="389"/>
      <c r="H4" s="389"/>
      <c r="I4" s="389"/>
      <c r="J4" s="389"/>
      <c r="K4" s="389"/>
      <c r="L4" s="389"/>
      <c r="M4" s="389"/>
      <c r="N4" s="389"/>
      <c r="O4" s="389"/>
      <c r="P4" s="389"/>
      <c r="Q4" s="389"/>
      <c r="R4" s="389"/>
    </row>
    <row r="5" spans="1:18" s="64" customFormat="1" ht="18" customHeight="1" x14ac:dyDescent="0.2">
      <c r="A5" s="397" t="s">
        <v>24</v>
      </c>
      <c r="B5" s="392" t="s">
        <v>44</v>
      </c>
      <c r="C5" s="392"/>
      <c r="D5" s="392"/>
      <c r="E5" s="392"/>
      <c r="F5" s="392"/>
      <c r="G5" s="392"/>
      <c r="H5" s="392"/>
      <c r="I5" s="393"/>
      <c r="J5" s="394" t="s">
        <v>45</v>
      </c>
      <c r="K5" s="395"/>
      <c r="L5" s="395"/>
      <c r="M5" s="395"/>
      <c r="N5" s="395"/>
      <c r="O5" s="396"/>
      <c r="P5" s="403" t="s">
        <v>51</v>
      </c>
      <c r="Q5" s="403" t="s">
        <v>40</v>
      </c>
      <c r="R5" s="400" t="s">
        <v>23</v>
      </c>
    </row>
    <row r="6" spans="1:18" s="65" customFormat="1" ht="83.25" customHeight="1" x14ac:dyDescent="0.5">
      <c r="A6" s="398"/>
      <c r="B6" s="271" t="s">
        <v>1180</v>
      </c>
      <c r="C6" s="271" t="s">
        <v>1181</v>
      </c>
      <c r="D6" s="271" t="s">
        <v>1182</v>
      </c>
      <c r="E6" s="271" t="s">
        <v>1183</v>
      </c>
      <c r="F6" s="271" t="s">
        <v>1184</v>
      </c>
      <c r="G6" s="271" t="s">
        <v>1185</v>
      </c>
      <c r="H6" s="271" t="s">
        <v>1186</v>
      </c>
      <c r="I6" s="271" t="s">
        <v>1187</v>
      </c>
      <c r="J6" s="271" t="s">
        <v>1188</v>
      </c>
      <c r="K6" s="271" t="s">
        <v>43</v>
      </c>
      <c r="L6" s="271" t="s">
        <v>1189</v>
      </c>
      <c r="M6" s="271" t="s">
        <v>1190</v>
      </c>
      <c r="N6" s="278" t="s">
        <v>1191</v>
      </c>
      <c r="O6" s="278" t="s">
        <v>1192</v>
      </c>
      <c r="P6" s="404"/>
      <c r="Q6" s="404"/>
      <c r="R6" s="401"/>
    </row>
    <row r="7" spans="1:18" s="64" customFormat="1" ht="86.25" customHeight="1" x14ac:dyDescent="0.2">
      <c r="A7" s="399"/>
      <c r="B7" s="66" t="s">
        <v>1193</v>
      </c>
      <c r="C7" s="66" t="s">
        <v>1194</v>
      </c>
      <c r="D7" s="66" t="s">
        <v>1195</v>
      </c>
      <c r="E7" s="66" t="s">
        <v>1196</v>
      </c>
      <c r="F7" s="66" t="s">
        <v>1197</v>
      </c>
      <c r="G7" s="66" t="s">
        <v>1198</v>
      </c>
      <c r="H7" s="66" t="s">
        <v>1199</v>
      </c>
      <c r="I7" s="66" t="s">
        <v>1215</v>
      </c>
      <c r="J7" s="66" t="s">
        <v>1201</v>
      </c>
      <c r="K7" s="66" t="s">
        <v>1202</v>
      </c>
      <c r="L7" s="67" t="s">
        <v>1212</v>
      </c>
      <c r="M7" s="68" t="s">
        <v>1213</v>
      </c>
      <c r="N7" s="68" t="s">
        <v>1204</v>
      </c>
      <c r="O7" s="68" t="s">
        <v>1205</v>
      </c>
      <c r="P7" s="318" t="s">
        <v>1206</v>
      </c>
      <c r="Q7" s="69" t="s">
        <v>42</v>
      </c>
      <c r="R7" s="402"/>
    </row>
    <row r="8" spans="1:18" s="64" customFormat="1" ht="18.75" customHeight="1" x14ac:dyDescent="0.2">
      <c r="A8" s="70" t="s">
        <v>46</v>
      </c>
      <c r="B8" s="15">
        <v>114.53955976124909</v>
      </c>
      <c r="C8" s="15">
        <v>108.03754090351786</v>
      </c>
      <c r="D8" s="15">
        <v>97.200910556583267</v>
      </c>
      <c r="E8" s="15">
        <v>118.38842475885293</v>
      </c>
      <c r="F8" s="15">
        <v>99.096221910813767</v>
      </c>
      <c r="G8" s="15">
        <v>110.23104172003525</v>
      </c>
      <c r="H8" s="15">
        <v>105.77100371074263</v>
      </c>
      <c r="I8" s="15">
        <v>102.97079176887348</v>
      </c>
      <c r="J8" s="15">
        <v>127.38922230771492</v>
      </c>
      <c r="K8" s="15">
        <v>119.97474449149145</v>
      </c>
      <c r="L8" s="15">
        <v>150.41831419495594</v>
      </c>
      <c r="M8" s="15">
        <v>107.94763486901945</v>
      </c>
      <c r="N8" s="15">
        <v>106.82639850645295</v>
      </c>
      <c r="O8" s="15">
        <v>108.35859383088686</v>
      </c>
      <c r="P8" s="71">
        <v>110.82899869678151</v>
      </c>
      <c r="Q8" s="298">
        <v>-0.15098764356558547</v>
      </c>
      <c r="R8" s="10" t="s">
        <v>8</v>
      </c>
    </row>
    <row r="9" spans="1:18" s="64" customFormat="1" ht="18.75" customHeight="1" x14ac:dyDescent="0.2">
      <c r="A9" s="70" t="s">
        <v>47</v>
      </c>
      <c r="B9" s="15">
        <v>116.21516128619045</v>
      </c>
      <c r="C9" s="15">
        <v>108.03775882420662</v>
      </c>
      <c r="D9" s="15">
        <v>95.061574303045774</v>
      </c>
      <c r="E9" s="15">
        <v>118.37288247493392</v>
      </c>
      <c r="F9" s="15">
        <v>99.107224971809529</v>
      </c>
      <c r="G9" s="15">
        <v>110.23104172003525</v>
      </c>
      <c r="H9" s="15">
        <v>105.03484069207104</v>
      </c>
      <c r="I9" s="15">
        <v>103.11901829682141</v>
      </c>
      <c r="J9" s="15">
        <v>133.53860544414226</v>
      </c>
      <c r="K9" s="15">
        <v>119.97474449149145</v>
      </c>
      <c r="L9" s="15">
        <v>154.24972668418732</v>
      </c>
      <c r="M9" s="15">
        <v>107.89282115660248</v>
      </c>
      <c r="N9" s="15">
        <v>106.8489834701772</v>
      </c>
      <c r="O9" s="15">
        <v>108.27541172028118</v>
      </c>
      <c r="P9" s="71">
        <v>111.18850974919192</v>
      </c>
      <c r="Q9" s="71">
        <f>P9/P8*100-100</f>
        <v>0.32438356083501674</v>
      </c>
      <c r="R9" s="10" t="s">
        <v>10</v>
      </c>
    </row>
    <row r="10" spans="1:18" s="64" customFormat="1" ht="18.75" customHeight="1" x14ac:dyDescent="0.2">
      <c r="A10" s="70" t="s">
        <v>48</v>
      </c>
      <c r="B10" s="15">
        <v>116.871179532065</v>
      </c>
      <c r="C10" s="15">
        <v>108.03775882420662</v>
      </c>
      <c r="D10" s="15">
        <v>95.095999569935586</v>
      </c>
      <c r="E10" s="15">
        <v>117.99176550764355</v>
      </c>
      <c r="F10" s="15">
        <v>98.052973342190668</v>
      </c>
      <c r="G10" s="15">
        <v>109.15830927081005</v>
      </c>
      <c r="H10" s="15">
        <v>104.97377139133624</v>
      </c>
      <c r="I10" s="15">
        <v>104.91229492232821</v>
      </c>
      <c r="J10" s="15">
        <v>130.45229899847456</v>
      </c>
      <c r="K10" s="15">
        <v>119.97474449149145</v>
      </c>
      <c r="L10" s="15">
        <v>153.00027231995912</v>
      </c>
      <c r="M10" s="15">
        <v>113.50093514859033</v>
      </c>
      <c r="N10" s="15">
        <v>106.86845241928009</v>
      </c>
      <c r="O10" s="15">
        <v>115.93189289134642</v>
      </c>
      <c r="P10" s="71">
        <v>112.44064155464046</v>
      </c>
      <c r="Q10" s="71">
        <f t="shared" ref="Q10:Q18" si="0">P10/P9*100-100</f>
        <v>1.1261341736416739</v>
      </c>
      <c r="R10" s="10" t="s">
        <v>49</v>
      </c>
    </row>
    <row r="11" spans="1:18" s="64" customFormat="1" ht="18.75" customHeight="1" x14ac:dyDescent="0.2">
      <c r="A11" s="70" t="s">
        <v>50</v>
      </c>
      <c r="B11" s="15">
        <v>119.14492573712454</v>
      </c>
      <c r="C11" s="15">
        <v>108.03775882420662</v>
      </c>
      <c r="D11" s="15">
        <v>95.433702229206602</v>
      </c>
      <c r="E11" s="15">
        <v>117.81726715341584</v>
      </c>
      <c r="F11" s="15">
        <v>98.350312568576868</v>
      </c>
      <c r="G11" s="15">
        <v>109.15830927081005</v>
      </c>
      <c r="H11" s="15">
        <v>104.9928183193248</v>
      </c>
      <c r="I11" s="15">
        <v>104.93805389220839</v>
      </c>
      <c r="J11" s="15">
        <v>134.95771040778286</v>
      </c>
      <c r="K11" s="15">
        <v>119.97474449149145</v>
      </c>
      <c r="L11" s="15">
        <v>153.04098093805283</v>
      </c>
      <c r="M11" s="15">
        <v>113.62941777650755</v>
      </c>
      <c r="N11" s="15">
        <v>106.88654237714337</v>
      </c>
      <c r="O11" s="15">
        <v>116.10083697645301</v>
      </c>
      <c r="P11" s="71">
        <v>113.06714242147008</v>
      </c>
      <c r="Q11" s="71">
        <f t="shared" si="0"/>
        <v>0.55718364656000574</v>
      </c>
      <c r="R11" s="10" t="s">
        <v>11</v>
      </c>
    </row>
    <row r="12" spans="1:18" s="64" customFormat="1" ht="18.75" customHeight="1" x14ac:dyDescent="0.2">
      <c r="A12" s="70" t="s">
        <v>27</v>
      </c>
      <c r="B12" s="15">
        <v>117.69542814286768</v>
      </c>
      <c r="C12" s="15">
        <v>107.17408106285423</v>
      </c>
      <c r="D12" s="15">
        <v>98.739306315291842</v>
      </c>
      <c r="E12" s="15">
        <v>118.66933378218093</v>
      </c>
      <c r="F12" s="15">
        <v>98.396821937290042</v>
      </c>
      <c r="G12" s="15">
        <v>109.16457094100002</v>
      </c>
      <c r="H12" s="15">
        <v>105.01178409012321</v>
      </c>
      <c r="I12" s="15">
        <v>104.7870276947653</v>
      </c>
      <c r="J12" s="15">
        <v>138.60568313222043</v>
      </c>
      <c r="K12" s="15">
        <v>119.97474449149145</v>
      </c>
      <c r="L12" s="15">
        <v>153.17906137017553</v>
      </c>
      <c r="M12" s="15">
        <v>113.67612890268394</v>
      </c>
      <c r="N12" s="15">
        <v>106.91613514783148</v>
      </c>
      <c r="O12" s="15">
        <v>116.15382237434874</v>
      </c>
      <c r="P12" s="71">
        <v>113.02548919286434</v>
      </c>
      <c r="Q12" s="71">
        <f t="shared" si="0"/>
        <v>-3.6839375006465502E-2</v>
      </c>
      <c r="R12" s="10" t="s">
        <v>12</v>
      </c>
    </row>
    <row r="13" spans="1:18" s="64" customFormat="1" ht="18.75" customHeight="1" x14ac:dyDescent="0.2">
      <c r="A13" s="70" t="s">
        <v>5</v>
      </c>
      <c r="B13" s="15">
        <v>116.81327435767629</v>
      </c>
      <c r="C13" s="15">
        <v>107.19193597627692</v>
      </c>
      <c r="D13" s="15">
        <v>99.491094093280594</v>
      </c>
      <c r="E13" s="15">
        <v>119.20883455181961</v>
      </c>
      <c r="F13" s="15">
        <v>99.04037108611648</v>
      </c>
      <c r="G13" s="15">
        <v>109.53679330016189</v>
      </c>
      <c r="H13" s="15">
        <v>105.36368184929729</v>
      </c>
      <c r="I13" s="15">
        <v>102.00205990426545</v>
      </c>
      <c r="J13" s="15">
        <v>140.13344563514312</v>
      </c>
      <c r="K13" s="15">
        <v>119.97474449149145</v>
      </c>
      <c r="L13" s="15">
        <v>150.38278789605576</v>
      </c>
      <c r="M13" s="15">
        <v>113.64568167873448</v>
      </c>
      <c r="N13" s="15">
        <v>106.9252127587966</v>
      </c>
      <c r="O13" s="15">
        <v>116.10888838769093</v>
      </c>
      <c r="P13" s="71">
        <v>112.83041454905955</v>
      </c>
      <c r="Q13" s="71">
        <f t="shared" si="0"/>
        <v>-0.17259349656245604</v>
      </c>
      <c r="R13" s="10" t="s">
        <v>13</v>
      </c>
    </row>
    <row r="14" spans="1:18" s="64" customFormat="1" ht="18.75" customHeight="1" x14ac:dyDescent="0.2">
      <c r="A14" s="70" t="s">
        <v>6</v>
      </c>
      <c r="B14" s="15">
        <v>116.02410237151614</v>
      </c>
      <c r="C14" s="15">
        <v>109.71611284863356</v>
      </c>
      <c r="D14" s="15">
        <v>98.726070799753145</v>
      </c>
      <c r="E14" s="15">
        <v>119.33101737602634</v>
      </c>
      <c r="F14" s="15">
        <v>99.92570816328697</v>
      </c>
      <c r="G14" s="15">
        <v>109.53679330016189</v>
      </c>
      <c r="H14" s="15">
        <v>105.35602267999487</v>
      </c>
      <c r="I14" s="15">
        <v>101.86920930690064</v>
      </c>
      <c r="J14" s="15">
        <v>141.21195783395726</v>
      </c>
      <c r="K14" s="15">
        <v>119.97474449149145</v>
      </c>
      <c r="L14" s="15">
        <v>150.3940807030358</v>
      </c>
      <c r="M14" s="15">
        <v>113.83229626767044</v>
      </c>
      <c r="N14" s="15">
        <v>106.93353497499668</v>
      </c>
      <c r="O14" s="15">
        <v>116.36085123936134</v>
      </c>
      <c r="P14" s="71">
        <v>112.89328523309597</v>
      </c>
      <c r="Q14" s="71">
        <f t="shared" si="0"/>
        <v>5.5721397716808951E-2</v>
      </c>
      <c r="R14" s="10" t="s">
        <v>14</v>
      </c>
    </row>
    <row r="15" spans="1:18" s="64" customFormat="1" ht="18.75" customHeight="1" x14ac:dyDescent="0.2">
      <c r="A15" s="70" t="s">
        <v>28</v>
      </c>
      <c r="B15" s="15">
        <v>118.83926890270516</v>
      </c>
      <c r="C15" s="15">
        <v>110.05063185537634</v>
      </c>
      <c r="D15" s="15">
        <v>97.469417018902192</v>
      </c>
      <c r="E15" s="15">
        <v>121.50643062095442</v>
      </c>
      <c r="F15" s="15">
        <v>100.80685617582985</v>
      </c>
      <c r="G15" s="15">
        <v>109.53679330016189</v>
      </c>
      <c r="H15" s="15">
        <v>105.42411749146642</v>
      </c>
      <c r="I15" s="15">
        <v>101.61270094993654</v>
      </c>
      <c r="J15" s="15">
        <v>144.18498632836216</v>
      </c>
      <c r="K15" s="15">
        <v>119.97474449149145</v>
      </c>
      <c r="L15" s="15">
        <v>144.88020202039826</v>
      </c>
      <c r="M15" s="15">
        <v>113.81976780470923</v>
      </c>
      <c r="N15" s="15">
        <v>106.92958139899324</v>
      </c>
      <c r="O15" s="15">
        <v>116.34517988275171</v>
      </c>
      <c r="P15" s="71">
        <v>113.68146823151048</v>
      </c>
      <c r="Q15" s="71">
        <f t="shared" si="0"/>
        <v>0.69816641156921833</v>
      </c>
      <c r="R15" s="10" t="s">
        <v>15</v>
      </c>
    </row>
    <row r="16" spans="1:18" s="64" customFormat="1" ht="18.75" customHeight="1" x14ac:dyDescent="0.2">
      <c r="A16" s="70" t="s">
        <v>29</v>
      </c>
      <c r="B16" s="15">
        <v>121.86365881521095</v>
      </c>
      <c r="C16" s="15">
        <v>110.05063185537634</v>
      </c>
      <c r="D16" s="15">
        <v>94.697035270902134</v>
      </c>
      <c r="E16" s="15">
        <v>121.99110629109622</v>
      </c>
      <c r="F16" s="15">
        <v>101.79883352742591</v>
      </c>
      <c r="G16" s="15">
        <v>104.03328842209351</v>
      </c>
      <c r="H16" s="15">
        <v>107.91409560510608</v>
      </c>
      <c r="I16" s="15">
        <v>104.62426530044439</v>
      </c>
      <c r="J16" s="15">
        <v>140.0650024382239</v>
      </c>
      <c r="K16" s="15">
        <v>120.21631195613855</v>
      </c>
      <c r="L16" s="15">
        <v>146.72977098090882</v>
      </c>
      <c r="M16" s="15">
        <v>114.40698058719913</v>
      </c>
      <c r="N16" s="15">
        <v>109.54810123637732</v>
      </c>
      <c r="O16" s="15">
        <v>116.18787182522674</v>
      </c>
      <c r="P16" s="71">
        <v>114.82808197583769</v>
      </c>
      <c r="Q16" s="71">
        <f t="shared" si="0"/>
        <v>1.0086197532144467</v>
      </c>
      <c r="R16" s="10" t="s">
        <v>16</v>
      </c>
    </row>
    <row r="17" spans="1:18" s="64" customFormat="1" ht="18.75" customHeight="1" x14ac:dyDescent="0.2">
      <c r="A17" s="70" t="s">
        <v>30</v>
      </c>
      <c r="B17" s="15">
        <v>124.11992164468472</v>
      </c>
      <c r="C17" s="15">
        <v>110.05063185537634</v>
      </c>
      <c r="D17" s="15">
        <v>94.565094685077099</v>
      </c>
      <c r="E17" s="15">
        <v>121.6139350726631</v>
      </c>
      <c r="F17" s="15">
        <v>102.02300600038396</v>
      </c>
      <c r="G17" s="15">
        <v>104.03328842209351</v>
      </c>
      <c r="H17" s="15">
        <v>107.92390964466163</v>
      </c>
      <c r="I17" s="15">
        <v>104.62426530044439</v>
      </c>
      <c r="J17" s="15">
        <v>142.76894172154613</v>
      </c>
      <c r="K17" s="15">
        <v>120.21631195613855</v>
      </c>
      <c r="L17" s="15">
        <v>146.01975716487513</v>
      </c>
      <c r="M17" s="15">
        <v>114.73360472323434</v>
      </c>
      <c r="N17" s="15">
        <v>109.57748561874611</v>
      </c>
      <c r="O17" s="15">
        <v>116.62344117983554</v>
      </c>
      <c r="P17" s="71">
        <v>115.39133109715705</v>
      </c>
      <c r="Q17" s="71">
        <f t="shared" si="0"/>
        <v>0.49051513499796329</v>
      </c>
      <c r="R17" s="10" t="s">
        <v>17</v>
      </c>
    </row>
    <row r="18" spans="1:18" s="64" customFormat="1" ht="18.75" customHeight="1" x14ac:dyDescent="0.2">
      <c r="A18" s="70" t="s">
        <v>7</v>
      </c>
      <c r="B18" s="15">
        <v>124.27300038460137</v>
      </c>
      <c r="C18" s="15">
        <v>110.16491280354491</v>
      </c>
      <c r="D18" s="15">
        <v>97.369491148288859</v>
      </c>
      <c r="E18" s="15">
        <v>121.52663306215484</v>
      </c>
      <c r="F18" s="15">
        <v>102.55041280059525</v>
      </c>
      <c r="G18" s="15">
        <v>104.03328842209351</v>
      </c>
      <c r="H18" s="15">
        <v>107.91186453581187</v>
      </c>
      <c r="I18" s="15">
        <v>104.78831197092256</v>
      </c>
      <c r="J18" s="15">
        <v>138.5523911902774</v>
      </c>
      <c r="K18" s="15">
        <v>120.21631195613855</v>
      </c>
      <c r="L18" s="15">
        <v>145.10215153529711</v>
      </c>
      <c r="M18" s="15">
        <v>114.39495362352633</v>
      </c>
      <c r="N18" s="15">
        <v>109.539996944023</v>
      </c>
      <c r="O18" s="15">
        <v>116.17440711213143</v>
      </c>
      <c r="P18" s="71">
        <v>115.4147738066427</v>
      </c>
      <c r="Q18" s="71">
        <f t="shared" si="0"/>
        <v>2.0315832448375204E-2</v>
      </c>
      <c r="R18" s="10" t="s">
        <v>18</v>
      </c>
    </row>
    <row r="19" spans="1:18" s="64" customFormat="1" ht="18.75" customHeight="1" x14ac:dyDescent="0.2">
      <c r="A19" s="72" t="s">
        <v>31</v>
      </c>
      <c r="B19" s="73">
        <v>124.12286317636401</v>
      </c>
      <c r="C19" s="73">
        <v>110.40992447179664</v>
      </c>
      <c r="D19" s="73">
        <v>98.981852440949993</v>
      </c>
      <c r="E19" s="73">
        <v>122.06215638413205</v>
      </c>
      <c r="F19" s="73">
        <v>102.57622421460684</v>
      </c>
      <c r="G19" s="73">
        <v>104.75114730931017</v>
      </c>
      <c r="H19" s="73">
        <v>107.82924341962702</v>
      </c>
      <c r="I19" s="73">
        <v>104.93669299614945</v>
      </c>
      <c r="J19" s="73">
        <v>136.14982245074464</v>
      </c>
      <c r="K19" s="73">
        <v>120.49880176181122</v>
      </c>
      <c r="L19" s="73">
        <v>145.10221302994722</v>
      </c>
      <c r="M19" s="73">
        <v>114.58564524641427</v>
      </c>
      <c r="N19" s="73">
        <v>109.5104830961336</v>
      </c>
      <c r="O19" s="73">
        <v>116.44580911392737</v>
      </c>
      <c r="P19" s="52">
        <v>115.55161037085992</v>
      </c>
      <c r="Q19" s="61">
        <f>P19/P18*100-100</f>
        <v>0.11856070042337308</v>
      </c>
      <c r="R19" s="74" t="s">
        <v>19</v>
      </c>
    </row>
    <row r="20" spans="1:18" s="64" customFormat="1" ht="18.75" customHeight="1" x14ac:dyDescent="0.2">
      <c r="A20" s="407" t="s">
        <v>1161</v>
      </c>
      <c r="B20" s="407"/>
      <c r="C20" s="407"/>
      <c r="D20" s="407"/>
      <c r="E20" s="407"/>
      <c r="F20" s="407"/>
      <c r="G20" s="407"/>
      <c r="H20" s="407"/>
      <c r="I20" s="407"/>
      <c r="J20" s="408" t="s">
        <v>1162</v>
      </c>
      <c r="K20" s="408"/>
      <c r="L20" s="408"/>
      <c r="M20" s="408"/>
      <c r="N20" s="408"/>
      <c r="O20" s="408"/>
      <c r="P20" s="408"/>
      <c r="Q20" s="408"/>
      <c r="R20" s="408"/>
    </row>
    <row r="21" spans="1:18" ht="81.75" customHeight="1" x14ac:dyDescent="0.2">
      <c r="A21" s="405" t="s">
        <v>1211</v>
      </c>
      <c r="B21" s="405"/>
      <c r="C21" s="405"/>
      <c r="D21" s="405"/>
      <c r="E21" s="405"/>
      <c r="F21" s="405"/>
      <c r="G21" s="405"/>
      <c r="H21" s="405"/>
      <c r="I21" s="405"/>
      <c r="J21" s="406" t="s">
        <v>1225</v>
      </c>
      <c r="K21" s="406"/>
      <c r="L21" s="406"/>
      <c r="M21" s="406"/>
      <c r="N21" s="406"/>
      <c r="O21" s="406"/>
      <c r="P21" s="406"/>
      <c r="Q21" s="406"/>
      <c r="R21" s="406"/>
    </row>
  </sheetData>
  <mergeCells count="14">
    <mergeCell ref="A20:I20"/>
    <mergeCell ref="J20:R20"/>
    <mergeCell ref="A21:I21"/>
    <mergeCell ref="J21:R21"/>
    <mergeCell ref="A1:R1"/>
    <mergeCell ref="A2:R2"/>
    <mergeCell ref="A3:R3"/>
    <mergeCell ref="A4:R4"/>
    <mergeCell ref="A5:A7"/>
    <mergeCell ref="B5:I5"/>
    <mergeCell ref="J5:O5"/>
    <mergeCell ref="P5:P6"/>
    <mergeCell ref="Q5:Q6"/>
    <mergeCell ref="R5:R7"/>
  </mergeCells>
  <printOptions horizontalCentered="1"/>
  <pageMargins left="0.39370078740157483" right="0.39370078740157483" top="0.78740157480314965" bottom="0.59055118110236227" header="0.39370078740157483" footer="0.39370078740157483"/>
  <pageSetup paperSize="9" scale="80" firstPageNumber="70" orientation="landscape" useFirstPageNumber="1" r:id="rId1"/>
  <headerFooter alignWithMargins="0">
    <oddHeader>&amp;L&amp;8PCBS: Prices and Price Indices Annual Bulletin, 2023&amp;R&amp;1&amp;K00+000ء &amp;8&amp;K000000PCBS: الأسعار والأرقام القياسية النشرة السنوية، 2023</oddHead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29"/>
  <sheetViews>
    <sheetView rightToLeft="1" view="pageBreakPreview" topLeftCell="B283" zoomScaleNormal="100" zoomScaleSheetLayoutView="100" workbookViewId="0">
      <selection activeCell="I8" sqref="I8"/>
    </sheetView>
  </sheetViews>
  <sheetFormatPr defaultColWidth="9.140625" defaultRowHeight="16.5" customHeight="1" x14ac:dyDescent="0.2"/>
  <cols>
    <col min="1" max="1" width="12.85546875" style="139" hidden="1" customWidth="1"/>
    <col min="2" max="2" width="24.85546875" style="142" customWidth="1"/>
    <col min="3" max="3" width="9.5703125" style="142" customWidth="1"/>
    <col min="4" max="4" width="8.28515625" style="142" customWidth="1"/>
    <col min="5" max="5" width="11.85546875" style="142" customWidth="1"/>
    <col min="6" max="6" width="11.42578125" style="157" customWidth="1"/>
    <col min="7" max="7" width="9.42578125" style="139" customWidth="1"/>
    <col min="8" max="8" width="11.42578125" style="139" customWidth="1"/>
    <col min="9" max="9" width="9.5703125" style="139" customWidth="1"/>
    <col min="10" max="10" width="12.85546875" style="158" customWidth="1"/>
    <col min="11" max="11" width="10.7109375" style="158" customWidth="1"/>
    <col min="12" max="12" width="12.85546875" style="159" customWidth="1"/>
    <col min="13" max="13" width="30.28515625" style="159" customWidth="1"/>
    <col min="14" max="16384" width="9.140625" style="139"/>
  </cols>
  <sheetData>
    <row r="1" spans="1:13" s="82" customFormat="1" ht="17.100000000000001" customHeight="1" x14ac:dyDescent="0.2">
      <c r="B1" s="413" t="s">
        <v>1285</v>
      </c>
      <c r="C1" s="413"/>
      <c r="D1" s="413"/>
      <c r="E1" s="413"/>
      <c r="F1" s="413"/>
      <c r="G1" s="413"/>
      <c r="H1" s="413"/>
      <c r="I1" s="413"/>
      <c r="J1" s="413"/>
      <c r="K1" s="413"/>
      <c r="L1" s="413"/>
      <c r="M1" s="413"/>
    </row>
    <row r="2" spans="1:13" s="82" customFormat="1" ht="17.100000000000001" customHeight="1" x14ac:dyDescent="0.2">
      <c r="B2" s="414" t="s">
        <v>1286</v>
      </c>
      <c r="C2" s="414"/>
      <c r="D2" s="414"/>
      <c r="E2" s="414"/>
      <c r="F2" s="414"/>
      <c r="G2" s="414"/>
      <c r="H2" s="414"/>
      <c r="I2" s="414"/>
      <c r="J2" s="414"/>
      <c r="K2" s="414"/>
      <c r="L2" s="414"/>
      <c r="M2" s="414"/>
    </row>
    <row r="3" spans="1:13" s="82" customFormat="1" ht="17.100000000000001" customHeight="1" x14ac:dyDescent="0.2">
      <c r="B3" s="415" t="s">
        <v>1165</v>
      </c>
      <c r="C3" s="415"/>
      <c r="D3" s="415"/>
      <c r="E3" s="415"/>
      <c r="F3" s="415"/>
      <c r="G3" s="415"/>
      <c r="H3" s="415"/>
      <c r="I3" s="415"/>
      <c r="J3" s="415"/>
      <c r="K3" s="415"/>
      <c r="L3" s="415"/>
      <c r="M3" s="415"/>
    </row>
    <row r="4" spans="1:13" s="82" customFormat="1" ht="4.9000000000000004" customHeight="1" x14ac:dyDescent="0.2">
      <c r="B4" s="83"/>
      <c r="C4" s="83"/>
      <c r="D4" s="83"/>
      <c r="E4" s="83"/>
      <c r="F4" s="83"/>
      <c r="G4" s="83"/>
      <c r="H4" s="83"/>
      <c r="I4" s="83"/>
      <c r="J4" s="83"/>
      <c r="K4" s="83"/>
      <c r="L4" s="83"/>
      <c r="M4" s="83"/>
    </row>
    <row r="5" spans="1:13" s="84" customFormat="1" ht="16.899999999999999" customHeight="1" x14ac:dyDescent="0.2">
      <c r="B5" s="416" t="s">
        <v>82</v>
      </c>
      <c r="C5" s="416" t="s">
        <v>83</v>
      </c>
      <c r="D5" s="416" t="s">
        <v>84</v>
      </c>
      <c r="E5" s="416" t="s">
        <v>85</v>
      </c>
      <c r="F5" s="85" t="s">
        <v>54</v>
      </c>
      <c r="G5" s="85" t="s">
        <v>78</v>
      </c>
      <c r="H5" s="85" t="s">
        <v>86</v>
      </c>
      <c r="I5" s="85" t="s">
        <v>52</v>
      </c>
      <c r="J5" s="419" t="s">
        <v>87</v>
      </c>
      <c r="K5" s="419" t="s">
        <v>88</v>
      </c>
      <c r="L5" s="421" t="s">
        <v>89</v>
      </c>
      <c r="M5" s="423" t="s">
        <v>90</v>
      </c>
    </row>
    <row r="6" spans="1:13" s="84" customFormat="1" ht="24" customHeight="1" x14ac:dyDescent="0.2">
      <c r="B6" s="417"/>
      <c r="C6" s="418"/>
      <c r="D6" s="418"/>
      <c r="E6" s="418"/>
      <c r="F6" s="86" t="s">
        <v>55</v>
      </c>
      <c r="G6" s="86" t="s">
        <v>79</v>
      </c>
      <c r="H6" s="86" t="s">
        <v>80</v>
      </c>
      <c r="I6" s="86" t="s">
        <v>53</v>
      </c>
      <c r="J6" s="420"/>
      <c r="K6" s="420"/>
      <c r="L6" s="422"/>
      <c r="M6" s="424"/>
    </row>
    <row r="7" spans="1:13" s="97" customFormat="1" ht="15.95" customHeight="1" x14ac:dyDescent="0.2">
      <c r="A7" s="87"/>
      <c r="B7" s="88" t="s">
        <v>91</v>
      </c>
      <c r="C7" s="263"/>
      <c r="D7" s="89"/>
      <c r="E7" s="90"/>
      <c r="F7" s="91"/>
      <c r="G7" s="92"/>
      <c r="H7" s="92"/>
      <c r="I7" s="93"/>
      <c r="J7" s="94"/>
      <c r="K7" s="95"/>
      <c r="L7" s="264"/>
      <c r="M7" s="96" t="s">
        <v>92</v>
      </c>
    </row>
    <row r="8" spans="1:13" s="97" customFormat="1" ht="15.95" customHeight="1" x14ac:dyDescent="0.2">
      <c r="A8" s="98">
        <v>11100101</v>
      </c>
      <c r="B8" s="99" t="s">
        <v>93</v>
      </c>
      <c r="C8" s="99" t="s">
        <v>94</v>
      </c>
      <c r="D8" s="100" t="s">
        <v>95</v>
      </c>
      <c r="E8" s="101" t="s">
        <v>96</v>
      </c>
      <c r="F8" s="102">
        <f>VLOOKUP(A8,[1]wb!B$2:T$847,19,0)</f>
        <v>21.704761904761909</v>
      </c>
      <c r="G8" s="103">
        <f>VLOOKUP(A8,[1]gs!B$2:T$847,19,0)</f>
        <v>8.7272727272727266</v>
      </c>
      <c r="H8" s="103">
        <f>VLOOKUP(A8,[1]j1!B$2:T$847,19,0)</f>
        <v>22.625</v>
      </c>
      <c r="I8" s="104">
        <f>VLOOKUP(A8,[1]pt!B$2:T$847,19,0)</f>
        <v>18.447093923299999</v>
      </c>
      <c r="J8" s="105" t="s">
        <v>97</v>
      </c>
      <c r="K8" s="106" t="s">
        <v>98</v>
      </c>
      <c r="L8" s="107" t="s">
        <v>99</v>
      </c>
      <c r="M8" s="107" t="s">
        <v>100</v>
      </c>
    </row>
    <row r="9" spans="1:13" s="97" customFormat="1" ht="15.95" customHeight="1" x14ac:dyDescent="0.2">
      <c r="A9" s="98">
        <v>11100103</v>
      </c>
      <c r="B9" s="99" t="s">
        <v>101</v>
      </c>
      <c r="C9" s="99" t="s">
        <v>102</v>
      </c>
      <c r="D9" s="100" t="s">
        <v>103</v>
      </c>
      <c r="E9" s="101" t="s">
        <v>104</v>
      </c>
      <c r="F9" s="102">
        <f>VLOOKUP(A9,[1]wb!B$2:T$847,19,0)</f>
        <v>157.23515981735162</v>
      </c>
      <c r="G9" s="103">
        <f>VLOOKUP(A9,[1]gs!B$2:T$847,19,0)</f>
        <v>157.79166666666666</v>
      </c>
      <c r="H9" s="103">
        <f>VLOOKUP(A9,[1]j1!B$2:T$847,19,0)</f>
        <v>158.05555555555554</v>
      </c>
      <c r="I9" s="104">
        <f>VLOOKUP(A9,[1]pt!B$2:T$847,19,0)</f>
        <v>157.3657283698214</v>
      </c>
      <c r="J9" s="105" t="s">
        <v>105</v>
      </c>
      <c r="K9" s="106" t="s">
        <v>106</v>
      </c>
      <c r="L9" s="107" t="s">
        <v>107</v>
      </c>
      <c r="M9" s="107" t="s">
        <v>108</v>
      </c>
    </row>
    <row r="10" spans="1:13" s="97" customFormat="1" ht="15.95" customHeight="1" x14ac:dyDescent="0.2">
      <c r="A10" s="98">
        <v>11100104</v>
      </c>
      <c r="B10" s="99" t="s">
        <v>109</v>
      </c>
      <c r="C10" s="99" t="s">
        <v>110</v>
      </c>
      <c r="D10" s="100" t="s">
        <v>103</v>
      </c>
      <c r="E10" s="101" t="s">
        <v>96</v>
      </c>
      <c r="F10" s="102">
        <f>VLOOKUP(A10,[1]wb!B$2:T$847,19,0)</f>
        <v>9.1396604938271597</v>
      </c>
      <c r="G10" s="103">
        <f>VLOOKUP(A10,[1]gs!B$2:T$847,19,0)</f>
        <v>10.041666666666666</v>
      </c>
      <c r="H10" s="103">
        <f>VLOOKUP(A10,[1]j1!B$2:T$847,19,0)</f>
        <v>10.611111111111112</v>
      </c>
      <c r="I10" s="104">
        <f>VLOOKUP(A10,[1]pt!B$2:T$847,19,0)</f>
        <v>9.3686338311986734</v>
      </c>
      <c r="J10" s="105" t="s">
        <v>97</v>
      </c>
      <c r="K10" s="106" t="s">
        <v>106</v>
      </c>
      <c r="L10" s="107" t="s">
        <v>111</v>
      </c>
      <c r="M10" s="107" t="s">
        <v>108</v>
      </c>
    </row>
    <row r="11" spans="1:13" s="97" customFormat="1" ht="15.95" customHeight="1" x14ac:dyDescent="0.2">
      <c r="A11">
        <v>11100106</v>
      </c>
      <c r="B11" s="99" t="s">
        <v>93</v>
      </c>
      <c r="C11" s="99" t="s">
        <v>1233</v>
      </c>
      <c r="D11" s="100" t="s">
        <v>1234</v>
      </c>
      <c r="E11" s="101" t="s">
        <v>1235</v>
      </c>
      <c r="F11" s="102">
        <f>VLOOKUP(A11,[1]wb!B$2:T$847,19,0)</f>
        <v>36.637755102040821</v>
      </c>
      <c r="G11" s="103">
        <f>VLOOKUP(A11,[1]gs!B$2:T$847,19,0)</f>
        <v>34.683333333333323</v>
      </c>
      <c r="H11" s="103">
        <f>VLOOKUP(A11,[1]j1!B$2:T$847,19,0)</f>
        <v>49.791666666666664</v>
      </c>
      <c r="I11" s="104">
        <f>VLOOKUP(A11,[1]pt!B$2:T$847,19,0)</f>
        <v>36.153911988181619</v>
      </c>
      <c r="J11" s="105" t="s">
        <v>1236</v>
      </c>
      <c r="K11" s="106" t="s">
        <v>1237</v>
      </c>
      <c r="L11" s="107" t="s">
        <v>1238</v>
      </c>
      <c r="M11" s="107" t="s">
        <v>100</v>
      </c>
    </row>
    <row r="12" spans="1:13" s="97" customFormat="1" ht="15.95" customHeight="1" x14ac:dyDescent="0.2">
      <c r="A12">
        <v>11100107</v>
      </c>
      <c r="B12" s="99" t="s">
        <v>93</v>
      </c>
      <c r="C12" s="99" t="s">
        <v>1256</v>
      </c>
      <c r="D12" s="100" t="s">
        <v>1239</v>
      </c>
      <c r="E12" s="101" t="s">
        <v>1235</v>
      </c>
      <c r="F12" s="102">
        <f>VLOOKUP(A12,[1]wb!B$2:T$847,19,0)</f>
        <v>36.788690476190474</v>
      </c>
      <c r="G12" s="103">
        <f>VLOOKUP(A12,[1]gs!B$2:T$847,19,0)</f>
        <v>34.583333333333329</v>
      </c>
      <c r="H12" s="103">
        <f>VLOOKUP(A12,[1]j1!B$2:T$847,19,0)</f>
        <v>48.916666666666664</v>
      </c>
      <c r="I12" s="104">
        <f>VLOOKUP(A12,[1]pt!B$2:T$847,19,0)</f>
        <v>36.167416206182658</v>
      </c>
      <c r="J12" s="105" t="s">
        <v>1236</v>
      </c>
      <c r="K12" s="106" t="s">
        <v>248</v>
      </c>
      <c r="L12" s="107" t="s">
        <v>1255</v>
      </c>
      <c r="M12" s="107" t="s">
        <v>100</v>
      </c>
    </row>
    <row r="13" spans="1:13" s="97" customFormat="1" ht="15.95" customHeight="1" x14ac:dyDescent="0.2">
      <c r="A13" s="87"/>
      <c r="B13" s="108" t="s">
        <v>112</v>
      </c>
      <c r="C13" s="99"/>
      <c r="D13" s="100"/>
      <c r="E13" s="101"/>
      <c r="F13" s="102"/>
      <c r="G13" s="103"/>
      <c r="H13" s="103"/>
      <c r="I13" s="104"/>
      <c r="J13" s="105"/>
      <c r="K13" s="106"/>
      <c r="L13" s="107"/>
      <c r="M13" s="109" t="s">
        <v>113</v>
      </c>
    </row>
    <row r="14" spans="1:13" s="97" customFormat="1" ht="15.95" customHeight="1" x14ac:dyDescent="0.2">
      <c r="A14">
        <v>11100201</v>
      </c>
      <c r="B14" s="99" t="s">
        <v>114</v>
      </c>
      <c r="C14" s="99"/>
      <c r="D14" s="100" t="s">
        <v>115</v>
      </c>
      <c r="E14" s="101" t="s">
        <v>96</v>
      </c>
      <c r="F14" s="102">
        <f>VLOOKUP(A14,[1]wb!B$2:T$847,19,0)</f>
        <v>4.4748931623931627</v>
      </c>
      <c r="G14" s="103">
        <f>VLOOKUP(A14,[1]gs!B$2:T$847,19,0)</f>
        <v>3.9375</v>
      </c>
      <c r="H14" s="103">
        <f>VLOOKUP(A14,[1]j1!B$2:T$847,19,0)</f>
        <v>5.177083333333333</v>
      </c>
      <c r="I14" s="104">
        <f>VLOOKUP(A14,[1]pt!B$2:T$847,19,0)</f>
        <v>4.1793570141023357</v>
      </c>
      <c r="J14" s="105" t="s">
        <v>97</v>
      </c>
      <c r="K14" s="106" t="s">
        <v>116</v>
      </c>
      <c r="L14" s="107"/>
      <c r="M14" s="107" t="s">
        <v>117</v>
      </c>
    </row>
    <row r="15" spans="1:13" s="97" customFormat="1" ht="15.95" customHeight="1" x14ac:dyDescent="0.2">
      <c r="A15" s="110"/>
      <c r="B15" s="108" t="s">
        <v>118</v>
      </c>
      <c r="C15" s="99"/>
      <c r="D15" s="100"/>
      <c r="E15" s="101"/>
      <c r="F15" s="102"/>
      <c r="G15" s="103"/>
      <c r="H15" s="103"/>
      <c r="I15" s="104"/>
      <c r="J15" s="105"/>
      <c r="K15" s="106"/>
      <c r="L15" s="107"/>
      <c r="M15" s="109" t="s">
        <v>119</v>
      </c>
    </row>
    <row r="16" spans="1:13" s="97" customFormat="1" ht="15.95" customHeight="1" x14ac:dyDescent="0.2">
      <c r="A16" s="98">
        <v>11100301</v>
      </c>
      <c r="B16" s="99" t="s">
        <v>120</v>
      </c>
      <c r="C16" s="99"/>
      <c r="D16" s="100" t="s">
        <v>121</v>
      </c>
      <c r="E16" s="101" t="s">
        <v>122</v>
      </c>
      <c r="F16" s="102">
        <f>VLOOKUP(A16,[1]wb!B$2:T$847,19,0)</f>
        <v>4.600108225108225</v>
      </c>
      <c r="G16" s="103">
        <f>VLOOKUP(A16,[1]gs!B$2:T$847,19,0)</f>
        <v>2.7199131944444446</v>
      </c>
      <c r="H16" s="103">
        <f>VLOOKUP(A16,[1]j1!B$2:T$847,19,0)</f>
        <v>7</v>
      </c>
      <c r="I16" s="104">
        <f>VLOOKUP(A16,[1]pt!B$2:T$847,19,0)</f>
        <v>4.6455522301327798</v>
      </c>
      <c r="J16" s="105" t="s">
        <v>123</v>
      </c>
      <c r="K16" s="106" t="s">
        <v>124</v>
      </c>
      <c r="L16" s="107"/>
      <c r="M16" s="107" t="s">
        <v>125</v>
      </c>
    </row>
    <row r="17" spans="1:13" s="97" customFormat="1" ht="15.95" customHeight="1" x14ac:dyDescent="0.2">
      <c r="A17" s="87"/>
      <c r="B17" s="108" t="s">
        <v>126</v>
      </c>
      <c r="C17" s="99"/>
      <c r="D17" s="100"/>
      <c r="E17" s="101"/>
      <c r="F17" s="102"/>
      <c r="G17" s="103"/>
      <c r="H17" s="103"/>
      <c r="I17" s="104"/>
      <c r="J17" s="105"/>
      <c r="K17" s="106"/>
      <c r="L17" s="107"/>
      <c r="M17" s="109" t="s">
        <v>127</v>
      </c>
    </row>
    <row r="18" spans="1:13" s="97" customFormat="1" ht="15.95" customHeight="1" x14ac:dyDescent="0.2">
      <c r="A18" s="98">
        <v>11100401</v>
      </c>
      <c r="B18" s="99" t="s">
        <v>128</v>
      </c>
      <c r="C18" s="99"/>
      <c r="D18" s="100" t="s">
        <v>121</v>
      </c>
      <c r="E18" s="101" t="s">
        <v>122</v>
      </c>
      <c r="F18" s="102">
        <f>VLOOKUP(A18,[1]wb!B$2:T$847,19,0)</f>
        <v>11.364583333333334</v>
      </c>
      <c r="G18" s="103">
        <f>VLOOKUP(A18,[1]gs!B$2:T$847,19,0)</f>
        <v>8.7902298850574727</v>
      </c>
      <c r="H18" s="103">
        <f>VLOOKUP(A18,[1]j1!B$2:T$847,19,0)</f>
        <v>18</v>
      </c>
      <c r="I18" s="104">
        <f>VLOOKUP(A18,[1]pt!B$2:T$847,19,0)</f>
        <v>11.331638891008067</v>
      </c>
      <c r="J18" s="105" t="s">
        <v>123</v>
      </c>
      <c r="K18" s="106" t="s">
        <v>124</v>
      </c>
      <c r="L18" s="107"/>
      <c r="M18" s="107" t="s">
        <v>129</v>
      </c>
    </row>
    <row r="19" spans="1:13" s="97" customFormat="1" ht="15.95" customHeight="1" x14ac:dyDescent="0.2">
      <c r="A19" s="87"/>
      <c r="B19" s="108" t="s">
        <v>130</v>
      </c>
      <c r="C19" s="99"/>
      <c r="D19" s="100"/>
      <c r="E19" s="101"/>
      <c r="F19" s="102"/>
      <c r="G19" s="103"/>
      <c r="H19" s="103"/>
      <c r="I19" s="104"/>
      <c r="J19" s="105"/>
      <c r="K19" s="106"/>
      <c r="L19" s="107"/>
      <c r="M19" s="109" t="s">
        <v>131</v>
      </c>
    </row>
    <row r="20" spans="1:13" s="97" customFormat="1" ht="15.95" customHeight="1" x14ac:dyDescent="0.2">
      <c r="A20" s="98">
        <v>11100601</v>
      </c>
      <c r="B20" s="99" t="s">
        <v>132</v>
      </c>
      <c r="C20" s="99"/>
      <c r="D20" s="100" t="s">
        <v>121</v>
      </c>
      <c r="E20" s="101" t="s">
        <v>122</v>
      </c>
      <c r="F20" s="102">
        <f>VLOOKUP(A20,[1]wb!B$2:T$847,19,0)</f>
        <v>35.182432432432435</v>
      </c>
      <c r="G20" s="103">
        <f>VLOOKUP(A20,[1]gs!B$2:T$847,19,0)</f>
        <v>25.777777777777782</v>
      </c>
      <c r="H20" s="103">
        <f>VLOOKUP(A20,[1]j1!B$2:T$847,19,0)</f>
        <v>62.916666666666664</v>
      </c>
      <c r="I20" s="104">
        <f>VLOOKUP(A20,[1]pt!B$2:T$847,19,0)</f>
        <v>36.861398625018516</v>
      </c>
      <c r="J20" s="105" t="s">
        <v>123</v>
      </c>
      <c r="K20" s="106" t="s">
        <v>124</v>
      </c>
      <c r="L20" s="107"/>
      <c r="M20" s="107" t="s">
        <v>133</v>
      </c>
    </row>
    <row r="21" spans="1:13" s="97" customFormat="1" ht="15.95" customHeight="1" x14ac:dyDescent="0.2">
      <c r="A21" s="98">
        <v>11100602</v>
      </c>
      <c r="B21" s="99" t="s">
        <v>134</v>
      </c>
      <c r="C21" s="99"/>
      <c r="D21" s="100" t="s">
        <v>121</v>
      </c>
      <c r="E21" s="101" t="s">
        <v>122</v>
      </c>
      <c r="F21" s="102">
        <f>VLOOKUP(A21,[1]wb!B$2:T$847,19,0)</f>
        <v>74.470720720720735</v>
      </c>
      <c r="G21" s="103">
        <f>VLOOKUP(A21,[1]gs!B$2:T$847,19,0)</f>
        <v>54.097222222222221</v>
      </c>
      <c r="H21" s="103">
        <f>VLOOKUP(A21,[1]j1!B$2:T$847,19,0)</f>
        <v>75.583333333333329</v>
      </c>
      <c r="I21" s="104">
        <f>VLOOKUP(A21,[1]pt!B$2:T$847,19,0)</f>
        <v>71.499160402983108</v>
      </c>
      <c r="J21" s="105" t="s">
        <v>123</v>
      </c>
      <c r="K21" s="106" t="s">
        <v>124</v>
      </c>
      <c r="L21" s="107"/>
      <c r="M21" s="107" t="s">
        <v>135</v>
      </c>
    </row>
    <row r="22" spans="1:13" s="97" customFormat="1" ht="15.95" customHeight="1" x14ac:dyDescent="0.2">
      <c r="A22" s="87"/>
      <c r="B22" s="108" t="s">
        <v>136</v>
      </c>
      <c r="C22" s="99"/>
      <c r="D22" s="100"/>
      <c r="E22" s="101"/>
      <c r="F22" s="102"/>
      <c r="G22" s="103"/>
      <c r="H22" s="103"/>
      <c r="I22" s="104"/>
      <c r="J22" s="105"/>
      <c r="K22" s="106"/>
      <c r="L22" s="107"/>
      <c r="M22" s="109" t="s">
        <v>137</v>
      </c>
    </row>
    <row r="23" spans="1:13" s="97" customFormat="1" ht="23.25" customHeight="1" x14ac:dyDescent="0.2">
      <c r="A23" s="98">
        <v>11100801</v>
      </c>
      <c r="B23" s="99" t="s">
        <v>138</v>
      </c>
      <c r="C23" s="99" t="s">
        <v>139</v>
      </c>
      <c r="D23" s="100" t="s">
        <v>121</v>
      </c>
      <c r="E23" s="101" t="s">
        <v>140</v>
      </c>
      <c r="F23" s="102">
        <f>VLOOKUP(A23,[1]wb!B$2:T$847,19,0)</f>
        <v>10.40625</v>
      </c>
      <c r="G23" s="103">
        <f>VLOOKUP(A23,[1]gs!B$2:T$847,19,0)</f>
        <v>6.6508333333333338</v>
      </c>
      <c r="H23" s="103">
        <f>VLOOKUP(A23,[1]j1!B$2:T$847,19,0)</f>
        <v>12</v>
      </c>
      <c r="I23" s="104">
        <f>VLOOKUP(A23,[1]pt!B$2:T$847,19,0)</f>
        <v>9.2036650974605791</v>
      </c>
      <c r="J23" s="111" t="s">
        <v>141</v>
      </c>
      <c r="K23" s="106" t="s">
        <v>124</v>
      </c>
      <c r="L23" s="267" t="s">
        <v>142</v>
      </c>
      <c r="M23" s="107" t="s">
        <v>143</v>
      </c>
    </row>
    <row r="24" spans="1:13" s="97" customFormat="1" ht="22.5" customHeight="1" x14ac:dyDescent="0.2">
      <c r="A24" s="98">
        <v>11100802</v>
      </c>
      <c r="B24" s="99" t="s">
        <v>144</v>
      </c>
      <c r="C24" s="99" t="s">
        <v>145</v>
      </c>
      <c r="D24" s="100" t="s">
        <v>115</v>
      </c>
      <c r="E24" s="101" t="s">
        <v>146</v>
      </c>
      <c r="F24" s="102">
        <f>VLOOKUP(A24,[1]wb!B$2:T$847,19,0)</f>
        <v>3.0625</v>
      </c>
      <c r="G24" s="103">
        <f>VLOOKUP(A24,[1]gs!B$2:T$847,19,0)</f>
        <v>3.7970085470085473</v>
      </c>
      <c r="H24" s="103">
        <f>VLOOKUP(A24,[1]j1!B$2:T$847,19,0)</f>
        <v>4.1130952380952381</v>
      </c>
      <c r="I24" s="104">
        <f>VLOOKUP(A24,[1]pt!B$2:T$847,19,0)</f>
        <v>3.4043395829773417</v>
      </c>
      <c r="J24" s="105" t="s">
        <v>147</v>
      </c>
      <c r="K24" s="106" t="s">
        <v>116</v>
      </c>
      <c r="L24" s="107" t="s">
        <v>148</v>
      </c>
      <c r="M24" s="107" t="s">
        <v>149</v>
      </c>
    </row>
    <row r="25" spans="1:13" s="97" customFormat="1" ht="15.95" customHeight="1" x14ac:dyDescent="0.2">
      <c r="A25" s="98">
        <v>11100804</v>
      </c>
      <c r="B25" s="99" t="s">
        <v>150</v>
      </c>
      <c r="C25" s="99" t="s">
        <v>151</v>
      </c>
      <c r="D25" s="100" t="s">
        <v>152</v>
      </c>
      <c r="E25" s="101" t="s">
        <v>153</v>
      </c>
      <c r="F25" s="102">
        <f>VLOOKUP(A25,[1]wb!B$2:T$847,19,0)</f>
        <v>2.0296985815602837</v>
      </c>
      <c r="G25" s="103">
        <f>VLOOKUP(A25,[1]gs!B$2:T$847,19,0)</f>
        <v>1.8666666666666665</v>
      </c>
      <c r="H25" s="103">
        <f>VLOOKUP(A25,[1]j1!B$2:T$847,19,0)</f>
        <v>3.9652777777777781</v>
      </c>
      <c r="I25" s="104">
        <f>VLOOKUP(A25,[1]pt!B$2:T$847,19,0)</f>
        <v>2.1235768063828875</v>
      </c>
      <c r="J25" s="105" t="s">
        <v>154</v>
      </c>
      <c r="K25" s="106" t="s">
        <v>155</v>
      </c>
      <c r="L25" s="107" t="s">
        <v>156</v>
      </c>
      <c r="M25" s="107" t="s">
        <v>157</v>
      </c>
    </row>
    <row r="26" spans="1:13" s="97" customFormat="1" ht="15.95" customHeight="1" x14ac:dyDescent="0.2">
      <c r="A26" s="87"/>
      <c r="B26" s="108" t="s">
        <v>158</v>
      </c>
      <c r="C26" s="99"/>
      <c r="D26" s="100"/>
      <c r="E26" s="101"/>
      <c r="F26" s="102"/>
      <c r="G26" s="103"/>
      <c r="H26" s="103"/>
      <c r="I26" s="104"/>
      <c r="J26" s="105"/>
      <c r="K26" s="106"/>
      <c r="L26" s="107"/>
      <c r="M26" s="109" t="s">
        <v>159</v>
      </c>
    </row>
    <row r="27" spans="1:13" s="97" customFormat="1" ht="15.95" customHeight="1" x14ac:dyDescent="0.2">
      <c r="A27" s="98">
        <v>11100901</v>
      </c>
      <c r="B27" s="99" t="s">
        <v>160</v>
      </c>
      <c r="C27" s="99" t="s">
        <v>161</v>
      </c>
      <c r="D27" s="100" t="s">
        <v>115</v>
      </c>
      <c r="E27" s="101" t="s">
        <v>162</v>
      </c>
      <c r="F27" s="102">
        <f>VLOOKUP(A27,[1]wb!B$2:T$847,19,0)</f>
        <v>4.3443877551020407</v>
      </c>
      <c r="G27" s="103">
        <f>VLOOKUP(A27,[1]gs!B$2:T$847,19,0)</f>
        <v>3.2857142857142851</v>
      </c>
      <c r="H27" s="103">
        <f>VLOOKUP(A27,[1]j1!B$2:T$847,19,0)</f>
        <v>5.1166666666666663</v>
      </c>
      <c r="I27" s="104">
        <f>VLOOKUP(A27,[1]pt!B$2:T$847,19,0)</f>
        <v>4.2039828041114227</v>
      </c>
      <c r="J27" s="105" t="s">
        <v>163</v>
      </c>
      <c r="K27" s="106" t="s">
        <v>116</v>
      </c>
      <c r="L27" s="107" t="s">
        <v>164</v>
      </c>
      <c r="M27" s="107" t="s">
        <v>165</v>
      </c>
    </row>
    <row r="28" spans="1:13" s="97" customFormat="1" ht="15.95" customHeight="1" x14ac:dyDescent="0.2">
      <c r="A28" s="112">
        <v>11100902</v>
      </c>
      <c r="B28" s="99" t="s">
        <v>166</v>
      </c>
      <c r="C28" s="99" t="s">
        <v>167</v>
      </c>
      <c r="D28" s="100" t="s">
        <v>121</v>
      </c>
      <c r="E28" s="101" t="s">
        <v>168</v>
      </c>
      <c r="F28" s="102">
        <f>VLOOKUP(A28,[1]wb!B$2:T$847,19,0)</f>
        <v>2.5467687074829932</v>
      </c>
      <c r="G28" s="103">
        <f>VLOOKUP(A28,[1]gs!B$2:T$847,19,0)</f>
        <v>3.2222222222222219</v>
      </c>
      <c r="H28" s="103">
        <f>VLOOKUP(A28,[1]j1!B$2:T$847,19,0)</f>
        <v>3.3666666666666667</v>
      </c>
      <c r="I28" s="104">
        <f>VLOOKUP(A28,[1]pt!B$2:T$847,19,0)</f>
        <v>2.8200756179862032</v>
      </c>
      <c r="J28" s="105" t="s">
        <v>169</v>
      </c>
      <c r="K28" s="106" t="s">
        <v>124</v>
      </c>
      <c r="L28" s="107" t="s">
        <v>170</v>
      </c>
      <c r="M28" s="107" t="s">
        <v>171</v>
      </c>
    </row>
    <row r="29" spans="1:13" s="97" customFormat="1" ht="14.25" customHeight="1" x14ac:dyDescent="0.2">
      <c r="A29" s="110"/>
      <c r="B29" s="108" t="s">
        <v>172</v>
      </c>
      <c r="C29" s="99"/>
      <c r="D29" s="100"/>
      <c r="E29" s="101"/>
      <c r="F29" s="102"/>
      <c r="G29" s="103"/>
      <c r="H29" s="103"/>
      <c r="I29" s="104"/>
      <c r="J29" s="105"/>
      <c r="K29" s="106"/>
      <c r="L29" s="107"/>
      <c r="M29" s="109" t="s">
        <v>173</v>
      </c>
    </row>
    <row r="30" spans="1:13" s="97" customFormat="1" ht="14.25" customHeight="1" x14ac:dyDescent="0.2">
      <c r="A30" s="112">
        <v>11101001</v>
      </c>
      <c r="B30" s="99" t="s">
        <v>174</v>
      </c>
      <c r="C30" s="99" t="s">
        <v>167</v>
      </c>
      <c r="D30" s="100" t="s">
        <v>121</v>
      </c>
      <c r="E30" s="101" t="s">
        <v>168</v>
      </c>
      <c r="F30" s="102">
        <f>VLOOKUP(A30,[1]wb!B$2:T$847,19,0)</f>
        <v>2.5522875816993458</v>
      </c>
      <c r="G30" s="103">
        <f>VLOOKUP(A30,[1]gs!B$2:T$847,19,0)</f>
        <v>3.8428571428571425</v>
      </c>
      <c r="H30" s="103">
        <f>VLOOKUP(A30,[1]j1!B$2:T$847,19,0)</f>
        <v>3.3154761904761898</v>
      </c>
      <c r="I30" s="104">
        <f>VLOOKUP(A30,[1]pt!B$2:T$847,19,0)</f>
        <v>2.8570811172264325</v>
      </c>
      <c r="J30" s="105" t="s">
        <v>169</v>
      </c>
      <c r="K30" s="106" t="s">
        <v>124</v>
      </c>
      <c r="L30" s="107" t="s">
        <v>170</v>
      </c>
      <c r="M30" s="107" t="s">
        <v>175</v>
      </c>
    </row>
    <row r="31" spans="1:13" s="97" customFormat="1" ht="14.25" customHeight="1" x14ac:dyDescent="0.2">
      <c r="A31" s="112">
        <v>11101002</v>
      </c>
      <c r="B31" s="99" t="s">
        <v>176</v>
      </c>
      <c r="C31" s="99" t="s">
        <v>161</v>
      </c>
      <c r="D31" s="100" t="s">
        <v>115</v>
      </c>
      <c r="E31" s="101" t="s">
        <v>162</v>
      </c>
      <c r="F31" s="102">
        <f>VLOOKUP(A31,[1]wb!B$2:T$847,19,0)</f>
        <v>4.9636363636363638</v>
      </c>
      <c r="G31" s="103">
        <f>VLOOKUP(A31,[1]gs!B$2:T$847,19,0)</f>
        <v>3.2857142857142851</v>
      </c>
      <c r="H31" s="103">
        <f>VLOOKUP(A31,[1]j1!B$2:T$847,19,0)</f>
        <v>6</v>
      </c>
      <c r="I31" s="104">
        <f>VLOOKUP(A31,[1]pt!B$2:T$847,19,0)</f>
        <v>4.7658220509470501</v>
      </c>
      <c r="J31" s="105" t="s">
        <v>163</v>
      </c>
      <c r="K31" s="106" t="s">
        <v>116</v>
      </c>
      <c r="L31" s="107" t="s">
        <v>164</v>
      </c>
      <c r="M31" s="107" t="s">
        <v>177</v>
      </c>
    </row>
    <row r="32" spans="1:13" s="97" customFormat="1" ht="14.25" customHeight="1" x14ac:dyDescent="0.2">
      <c r="A32" s="87"/>
      <c r="B32" s="108" t="s">
        <v>178</v>
      </c>
      <c r="C32" s="108"/>
      <c r="D32" s="113"/>
      <c r="E32" s="114"/>
      <c r="F32" s="102"/>
      <c r="G32" s="103"/>
      <c r="H32" s="103"/>
      <c r="I32" s="104"/>
      <c r="J32" s="105"/>
      <c r="K32" s="106"/>
      <c r="L32" s="107"/>
      <c r="M32" s="109" t="s">
        <v>179</v>
      </c>
    </row>
    <row r="33" spans="1:13" s="97" customFormat="1" ht="14.25" customHeight="1" x14ac:dyDescent="0.2">
      <c r="A33" s="115">
        <v>11101101</v>
      </c>
      <c r="B33" s="99" t="s">
        <v>180</v>
      </c>
      <c r="C33" s="99" t="s">
        <v>181</v>
      </c>
      <c r="D33" s="100" t="s">
        <v>115</v>
      </c>
      <c r="E33" s="101" t="s">
        <v>96</v>
      </c>
      <c r="F33" s="102">
        <f>VLOOKUP(A33,[1]wb!B$2:T$847,19,0)</f>
        <v>5.0452127659574462</v>
      </c>
      <c r="G33" s="103">
        <f>VLOOKUP(A33,[1]gs!B$2:T$847,19,0)</f>
        <v>4.8315217391304364</v>
      </c>
      <c r="H33" s="103">
        <f>VLOOKUP(A33,[1]j1!B$2:T$847,19,0)</f>
        <v>5.2777777777777786</v>
      </c>
      <c r="I33" s="104">
        <f>VLOOKUP(A33,[1]pt!B$2:T$847,19,0)</f>
        <v>5.0416734728586592</v>
      </c>
      <c r="J33" s="105" t="s">
        <v>97</v>
      </c>
      <c r="K33" s="106" t="s">
        <v>116</v>
      </c>
      <c r="L33" s="140" t="s">
        <v>182</v>
      </c>
      <c r="M33" s="107" t="s">
        <v>183</v>
      </c>
    </row>
    <row r="34" spans="1:13" s="97" customFormat="1" ht="14.25" customHeight="1" x14ac:dyDescent="0.2">
      <c r="A34" s="87"/>
      <c r="B34" s="108" t="s">
        <v>184</v>
      </c>
      <c r="C34" s="99"/>
      <c r="D34" s="100"/>
      <c r="E34" s="101"/>
      <c r="F34" s="102"/>
      <c r="G34" s="103"/>
      <c r="H34" s="103"/>
      <c r="I34" s="104"/>
      <c r="J34" s="105"/>
      <c r="K34" s="106"/>
      <c r="L34" s="107"/>
      <c r="M34" s="109" t="s">
        <v>185</v>
      </c>
    </row>
    <row r="35" spans="1:13" s="97" customFormat="1" ht="14.25" customHeight="1" x14ac:dyDescent="0.2">
      <c r="A35" s="122">
        <v>11101301</v>
      </c>
      <c r="B35" s="99" t="s">
        <v>186</v>
      </c>
      <c r="C35" s="99"/>
      <c r="D35" s="100" t="s">
        <v>121</v>
      </c>
      <c r="E35" s="101" t="s">
        <v>122</v>
      </c>
      <c r="F35" s="102">
        <f>VLOOKUP(A35,[1]wb!B$2:T$847,19,0)</f>
        <v>9.8346055979643747</v>
      </c>
      <c r="G35" s="103">
        <f>VLOOKUP(A35,[1]gs!B$2:T$847,19,0)</f>
        <v>8.9153645833333339</v>
      </c>
      <c r="H35" s="103">
        <f>VLOOKUP(A35,[1]j1!B$2:T$847,19,0)</f>
        <v>12.916666666666666</v>
      </c>
      <c r="I35" s="104">
        <f>VLOOKUP(A35,[1]pt!B$2:T$847,19,0)</f>
        <v>9.8974428556564167</v>
      </c>
      <c r="J35" s="105" t="s">
        <v>123</v>
      </c>
      <c r="K35" s="106" t="s">
        <v>124</v>
      </c>
      <c r="L35" s="107"/>
      <c r="M35" s="107" t="s">
        <v>187</v>
      </c>
    </row>
    <row r="36" spans="1:13" s="97" customFormat="1" ht="14.25" customHeight="1" x14ac:dyDescent="0.2">
      <c r="A36" s="115"/>
      <c r="B36" s="108" t="s">
        <v>188</v>
      </c>
      <c r="C36" s="99"/>
      <c r="D36" s="100"/>
      <c r="E36" s="101"/>
      <c r="F36" s="102"/>
      <c r="G36" s="103"/>
      <c r="H36" s="103"/>
      <c r="I36" s="104"/>
      <c r="J36" s="105"/>
      <c r="K36" s="106"/>
      <c r="L36" s="107"/>
      <c r="M36" s="109" t="s">
        <v>189</v>
      </c>
    </row>
    <row r="37" spans="1:13" s="97" customFormat="1" ht="14.25" customHeight="1" x14ac:dyDescent="0.2">
      <c r="A37" s="123">
        <v>11101401</v>
      </c>
      <c r="B37" s="116" t="s">
        <v>190</v>
      </c>
      <c r="C37" s="116"/>
      <c r="D37" s="117" t="s">
        <v>115</v>
      </c>
      <c r="E37" s="118" t="s">
        <v>122</v>
      </c>
      <c r="F37" s="333">
        <f>VLOOKUP(A37,[1]wb!B$2:T$847,19,0)</f>
        <v>6.3813244047619051</v>
      </c>
      <c r="G37" s="334">
        <f>VLOOKUP(A37,[1]gs!B$2:T$847,19,0)</f>
        <v>4.2566425120772946</v>
      </c>
      <c r="H37" s="334">
        <f>VLOOKUP(A37,[1]j1!B$2:T$847,19,0)</f>
        <v>9.4166666666666661</v>
      </c>
      <c r="I37" s="335">
        <f>VLOOKUP(A37,[1]pt!B$2:T$847,19,0)</f>
        <v>5.4360141660482171</v>
      </c>
      <c r="J37" s="119" t="s">
        <v>97</v>
      </c>
      <c r="K37" s="120" t="s">
        <v>116</v>
      </c>
      <c r="L37" s="121"/>
      <c r="M37" s="121" t="s">
        <v>191</v>
      </c>
    </row>
    <row r="38" spans="1:13" s="97" customFormat="1" ht="18" customHeight="1" x14ac:dyDescent="0.2">
      <c r="A38" s="115"/>
      <c r="B38" s="413" t="s">
        <v>1329</v>
      </c>
      <c r="C38" s="413"/>
      <c r="D38" s="413"/>
      <c r="E38" s="413"/>
      <c r="F38" s="413"/>
      <c r="G38" s="413"/>
      <c r="H38" s="413"/>
      <c r="I38" s="413"/>
      <c r="J38" s="413"/>
      <c r="K38" s="413"/>
      <c r="L38" s="413"/>
      <c r="M38" s="413"/>
    </row>
    <row r="39" spans="1:13" s="97" customFormat="1" ht="18" customHeight="1" x14ac:dyDescent="0.2">
      <c r="A39" s="115"/>
      <c r="B39" s="414" t="s">
        <v>1330</v>
      </c>
      <c r="C39" s="414"/>
      <c r="D39" s="414"/>
      <c r="E39" s="414"/>
      <c r="F39" s="414"/>
      <c r="G39" s="414"/>
      <c r="H39" s="414"/>
      <c r="I39" s="414"/>
      <c r="J39" s="414"/>
      <c r="K39" s="414"/>
      <c r="L39" s="414"/>
      <c r="M39" s="414"/>
    </row>
    <row r="40" spans="1:13" s="97" customFormat="1" ht="18" customHeight="1" x14ac:dyDescent="0.2">
      <c r="A40" s="115"/>
      <c r="B40" s="415" t="s">
        <v>1165</v>
      </c>
      <c r="C40" s="415"/>
      <c r="D40" s="415"/>
      <c r="E40" s="415"/>
      <c r="F40" s="415"/>
      <c r="G40" s="415"/>
      <c r="H40" s="415"/>
      <c r="I40" s="415"/>
      <c r="J40" s="415"/>
      <c r="K40" s="415"/>
      <c r="L40" s="415"/>
      <c r="M40" s="415"/>
    </row>
    <row r="41" spans="1:13" s="97" customFormat="1" ht="4.9000000000000004" customHeight="1" x14ac:dyDescent="0.2">
      <c r="A41" s="115"/>
      <c r="B41" s="83"/>
      <c r="C41" s="83"/>
      <c r="D41" s="83"/>
      <c r="E41" s="83"/>
      <c r="F41" s="83"/>
      <c r="G41" s="83"/>
      <c r="H41" s="83"/>
      <c r="I41" s="83"/>
      <c r="J41" s="83"/>
      <c r="K41" s="83"/>
      <c r="L41" s="83"/>
      <c r="M41" s="83"/>
    </row>
    <row r="42" spans="1:13" s="97" customFormat="1" ht="18" customHeight="1" x14ac:dyDescent="0.2">
      <c r="A42" s="115"/>
      <c r="B42" s="416" t="s">
        <v>82</v>
      </c>
      <c r="C42" s="416" t="s">
        <v>83</v>
      </c>
      <c r="D42" s="416" t="s">
        <v>84</v>
      </c>
      <c r="E42" s="416" t="s">
        <v>85</v>
      </c>
      <c r="F42" s="85" t="s">
        <v>54</v>
      </c>
      <c r="G42" s="85" t="s">
        <v>78</v>
      </c>
      <c r="H42" s="85" t="s">
        <v>86</v>
      </c>
      <c r="I42" s="85" t="s">
        <v>52</v>
      </c>
      <c r="J42" s="419" t="s">
        <v>87</v>
      </c>
      <c r="K42" s="419" t="s">
        <v>88</v>
      </c>
      <c r="L42" s="421" t="s">
        <v>89</v>
      </c>
      <c r="M42" s="423" t="s">
        <v>90</v>
      </c>
    </row>
    <row r="43" spans="1:13" s="97" customFormat="1" ht="24.75" customHeight="1" x14ac:dyDescent="0.2">
      <c r="A43" s="115"/>
      <c r="B43" s="417"/>
      <c r="C43" s="418"/>
      <c r="D43" s="418"/>
      <c r="E43" s="418"/>
      <c r="F43" s="86" t="s">
        <v>55</v>
      </c>
      <c r="G43" s="86" t="s">
        <v>79</v>
      </c>
      <c r="H43" s="86" t="s">
        <v>80</v>
      </c>
      <c r="I43" s="86" t="s">
        <v>53</v>
      </c>
      <c r="J43" s="420"/>
      <c r="K43" s="420"/>
      <c r="L43" s="422"/>
      <c r="M43" s="424"/>
    </row>
    <row r="44" spans="1:13" s="97" customFormat="1" ht="16.899999999999999" customHeight="1" x14ac:dyDescent="0.2">
      <c r="A44" s="115"/>
      <c r="B44" s="88" t="s">
        <v>192</v>
      </c>
      <c r="C44" s="263"/>
      <c r="D44" s="89"/>
      <c r="E44" s="260"/>
      <c r="F44" s="261"/>
      <c r="G44" s="261"/>
      <c r="H44" s="261"/>
      <c r="I44" s="262"/>
      <c r="J44" s="94"/>
      <c r="K44" s="95"/>
      <c r="L44" s="264"/>
      <c r="M44" s="96" t="s">
        <v>193</v>
      </c>
    </row>
    <row r="45" spans="1:13" s="97" customFormat="1" ht="16.899999999999999" customHeight="1" x14ac:dyDescent="0.2">
      <c r="A45" s="123">
        <v>11101501</v>
      </c>
      <c r="B45" s="99" t="s">
        <v>194</v>
      </c>
      <c r="C45" s="99" t="s">
        <v>195</v>
      </c>
      <c r="D45" s="100" t="s">
        <v>152</v>
      </c>
      <c r="E45" s="101" t="s">
        <v>196</v>
      </c>
      <c r="F45" s="102">
        <f>VLOOKUP(A45,[1]wb!B$2:T$847,19,0)</f>
        <v>22.01166666666666</v>
      </c>
      <c r="G45" s="103">
        <f>VLOOKUP(A45,[1]gs!B$2:T$847,19,0)</f>
        <v>23.456349206349202</v>
      </c>
      <c r="H45" s="103">
        <f>VLOOKUP(A45,[1]j1!B$2:T$847,19,0)</f>
        <v>24.933333333333337</v>
      </c>
      <c r="I45" s="104">
        <f>VLOOKUP(A45,[1]pt!B$2:T$847,19,0)</f>
        <v>22.880930842762112</v>
      </c>
      <c r="J45" s="105" t="s">
        <v>197</v>
      </c>
      <c r="K45" s="106" t="s">
        <v>155</v>
      </c>
      <c r="L45" s="107" t="s">
        <v>198</v>
      </c>
      <c r="M45" s="107" t="s">
        <v>199</v>
      </c>
    </row>
    <row r="46" spans="1:13" s="97" customFormat="1" ht="16.899999999999999" customHeight="1" x14ac:dyDescent="0.2">
      <c r="A46" s="123">
        <v>11101502</v>
      </c>
      <c r="B46" s="99" t="s">
        <v>200</v>
      </c>
      <c r="C46" s="99" t="s">
        <v>201</v>
      </c>
      <c r="D46" s="100" t="s">
        <v>115</v>
      </c>
      <c r="E46" s="101" t="s">
        <v>202</v>
      </c>
      <c r="F46" s="102">
        <f>VLOOKUP(A46,[1]wb!B$2:T$847,19,0)</f>
        <v>16.096491228070175</v>
      </c>
      <c r="G46" s="103">
        <f>VLOOKUP(A46,[1]gs!B$2:T$847,19,0)</f>
        <v>14.776397515527949</v>
      </c>
      <c r="H46" s="103">
        <f>VLOOKUP(A46,[1]j1!B$2:T$847,19,0)</f>
        <v>20.861111111111114</v>
      </c>
      <c r="I46" s="104">
        <f>VLOOKUP(A46,[1]pt!B$2:T$847,19,0)</f>
        <v>16.348356074343254</v>
      </c>
      <c r="J46" s="105" t="s">
        <v>203</v>
      </c>
      <c r="K46" s="106" t="s">
        <v>116</v>
      </c>
      <c r="L46" s="107" t="s">
        <v>204</v>
      </c>
      <c r="M46" s="107" t="s">
        <v>199</v>
      </c>
    </row>
    <row r="47" spans="1:13" s="97" customFormat="1" ht="16.899999999999999" customHeight="1" x14ac:dyDescent="0.2">
      <c r="A47" s="123"/>
      <c r="B47" s="108" t="s">
        <v>205</v>
      </c>
      <c r="C47" s="99"/>
      <c r="D47" s="100"/>
      <c r="E47" s="101"/>
      <c r="F47" s="103"/>
      <c r="G47" s="103"/>
      <c r="H47" s="103"/>
      <c r="I47" s="104"/>
      <c r="J47" s="105"/>
      <c r="K47" s="106"/>
      <c r="L47" s="107"/>
      <c r="M47" s="109" t="s">
        <v>206</v>
      </c>
    </row>
    <row r="48" spans="1:13" s="97" customFormat="1" ht="16.899999999999999" customHeight="1" x14ac:dyDescent="0.2">
      <c r="A48" s="123">
        <v>11101603</v>
      </c>
      <c r="B48" s="99" t="s">
        <v>207</v>
      </c>
      <c r="C48" s="99" t="s">
        <v>208</v>
      </c>
      <c r="D48" s="100" t="s">
        <v>209</v>
      </c>
      <c r="E48" s="101" t="s">
        <v>210</v>
      </c>
      <c r="F48" s="102">
        <f>VLOOKUP(A48,[1]wb!B$2:T$847,19,0)</f>
        <v>14.836309523809524</v>
      </c>
      <c r="G48" s="103">
        <f>VLOOKUP(A48,[1]gs!B$2:T$847,19,0)</f>
        <v>17.066666666666663</v>
      </c>
      <c r="H48" s="103">
        <f>VLOOKUP(A48,[1]j1!B$2:T$847,19,0)</f>
        <v>17.383333333333333</v>
      </c>
      <c r="I48" s="104">
        <f>VLOOKUP(A48,[1]pt!B$2:T$847,19,0)</f>
        <v>15.742818595845044</v>
      </c>
      <c r="J48" s="105" t="s">
        <v>211</v>
      </c>
      <c r="K48" s="106" t="s">
        <v>212</v>
      </c>
      <c r="L48" s="107" t="s">
        <v>213</v>
      </c>
      <c r="M48" s="107" t="s">
        <v>214</v>
      </c>
    </row>
    <row r="49" spans="1:13" s="97" customFormat="1" ht="16.899999999999999" customHeight="1" x14ac:dyDescent="0.2">
      <c r="A49" s="87"/>
      <c r="B49" s="108" t="s">
        <v>215</v>
      </c>
      <c r="C49" s="99"/>
      <c r="D49" s="100"/>
      <c r="E49" s="101"/>
      <c r="F49" s="103"/>
      <c r="G49" s="103"/>
      <c r="H49" s="103"/>
      <c r="I49" s="104"/>
      <c r="J49" s="105"/>
      <c r="K49" s="106"/>
      <c r="L49" s="107"/>
      <c r="M49" s="109" t="s">
        <v>216</v>
      </c>
    </row>
    <row r="50" spans="1:13" s="97" customFormat="1" ht="16.899999999999999" customHeight="1" x14ac:dyDescent="0.2">
      <c r="A50" s="98">
        <v>11210101</v>
      </c>
      <c r="B50" s="99" t="s">
        <v>217</v>
      </c>
      <c r="C50" s="99"/>
      <c r="D50" s="100" t="s">
        <v>121</v>
      </c>
      <c r="E50" s="101" t="s">
        <v>122</v>
      </c>
      <c r="F50" s="102">
        <f>VLOOKUP(A50,[1]wb!B$2:T$847,19,0)</f>
        <v>84.422619047619037</v>
      </c>
      <c r="G50" s="103">
        <f>VLOOKUP(A50,[1]gs!B$2:T$847,19,0)</f>
        <v>57.537037037037038</v>
      </c>
      <c r="H50" s="103">
        <f>VLOOKUP(A50,[1]j1!B$2:T$847,19,0)</f>
        <v>92.511904761904759</v>
      </c>
      <c r="I50" s="104">
        <f>VLOOKUP(A50,[1]pt!B$2:T$847,19,0)</f>
        <v>85.619858451041793</v>
      </c>
      <c r="J50" s="105" t="s">
        <v>123</v>
      </c>
      <c r="K50" s="106" t="s">
        <v>124</v>
      </c>
      <c r="L50" s="107"/>
      <c r="M50" s="107" t="s">
        <v>218</v>
      </c>
    </row>
    <row r="51" spans="1:13" s="97" customFormat="1" ht="16.899999999999999" customHeight="1" x14ac:dyDescent="0.2">
      <c r="A51" s="98">
        <v>11210102</v>
      </c>
      <c r="B51" s="124" t="s">
        <v>219</v>
      </c>
      <c r="C51" s="99"/>
      <c r="D51" s="100" t="s">
        <v>121</v>
      </c>
      <c r="E51" s="101" t="s">
        <v>122</v>
      </c>
      <c r="F51" s="102">
        <f>VLOOKUP(A51,[1]wb!B$2:T$847,19,0)</f>
        <v>53.255630630630627</v>
      </c>
      <c r="G51" s="103">
        <f>VLOOKUP(A51,[1]gs!B$2:T$847,19,0)</f>
        <v>46.112500000000004</v>
      </c>
      <c r="H51" s="103">
        <f>VLOOKUP(A51,[1]j1!B$2:T$847,19,0)</f>
        <v>60.714285714285701</v>
      </c>
      <c r="I51" s="104">
        <f>VLOOKUP(A51,[1]pt!B$2:T$847,19,0)</f>
        <v>53.072154162708749</v>
      </c>
      <c r="J51" s="105" t="s">
        <v>123</v>
      </c>
      <c r="K51" s="106" t="s">
        <v>124</v>
      </c>
      <c r="L51" s="107"/>
      <c r="M51" s="107" t="s">
        <v>220</v>
      </c>
    </row>
    <row r="52" spans="1:13" s="97" customFormat="1" ht="16.899999999999999" customHeight="1" x14ac:dyDescent="0.2">
      <c r="A52" s="87"/>
      <c r="B52" s="108" t="s">
        <v>221</v>
      </c>
      <c r="C52" s="99"/>
      <c r="D52" s="100"/>
      <c r="E52" s="101"/>
      <c r="F52" s="103"/>
      <c r="G52" s="103"/>
      <c r="H52" s="103"/>
      <c r="I52" s="104"/>
      <c r="J52" s="105"/>
      <c r="K52" s="106"/>
      <c r="L52" s="107"/>
      <c r="M52" s="109" t="s">
        <v>222</v>
      </c>
    </row>
    <row r="53" spans="1:13" s="97" customFormat="1" ht="16.899999999999999" customHeight="1" x14ac:dyDescent="0.2">
      <c r="A53" s="98">
        <v>11220102</v>
      </c>
      <c r="B53" s="99" t="s">
        <v>223</v>
      </c>
      <c r="C53" s="99"/>
      <c r="D53" s="100" t="s">
        <v>121</v>
      </c>
      <c r="E53" s="101" t="s">
        <v>122</v>
      </c>
      <c r="F53" s="102">
        <f>VLOOKUP(A53,[1]wb!B$2:T$847,19,0)</f>
        <v>16.04193599199305</v>
      </c>
      <c r="G53" s="103">
        <f>VLOOKUP(A53,[1]gs!B$2:T$847,19,0)</f>
        <v>17.260620915032678</v>
      </c>
      <c r="H53" s="103">
        <f>VLOOKUP(A53,[1]j1!B$2:T$847,19,0)</f>
        <v>22.734848484848484</v>
      </c>
      <c r="I53" s="104">
        <f>VLOOKUP(A53,[1]pt!B$2:T$847,19,0)</f>
        <v>16.946310577555149</v>
      </c>
      <c r="J53" s="105" t="s">
        <v>123</v>
      </c>
      <c r="K53" s="106" t="s">
        <v>124</v>
      </c>
      <c r="L53" s="107"/>
      <c r="M53" s="107" t="s">
        <v>224</v>
      </c>
    </row>
    <row r="54" spans="1:13" s="97" customFormat="1" ht="16.899999999999999" customHeight="1" x14ac:dyDescent="0.2">
      <c r="A54" s="87"/>
      <c r="B54" s="108" t="s">
        <v>225</v>
      </c>
      <c r="C54" s="99"/>
      <c r="D54" s="100"/>
      <c r="E54" s="101"/>
      <c r="F54" s="103"/>
      <c r="G54" s="103"/>
      <c r="H54" s="103"/>
      <c r="I54" s="104"/>
      <c r="J54" s="105"/>
      <c r="K54" s="106"/>
      <c r="L54" s="107"/>
      <c r="M54" s="109" t="s">
        <v>226</v>
      </c>
    </row>
    <row r="55" spans="1:13" s="97" customFormat="1" ht="16.899999999999999" customHeight="1" x14ac:dyDescent="0.2">
      <c r="A55" s="98">
        <v>11300104</v>
      </c>
      <c r="B55" s="99" t="s">
        <v>227</v>
      </c>
      <c r="C55" s="99"/>
      <c r="D55" s="100" t="s">
        <v>121</v>
      </c>
      <c r="E55" s="101" t="s">
        <v>122</v>
      </c>
      <c r="F55" s="102">
        <f>VLOOKUP(A55,[1]wb!B$2:T$847,19,0)</f>
        <v>50.074999999999996</v>
      </c>
      <c r="G55" s="103">
        <f>VLOOKUP(A55,[1]gs!B$2:T$847,19,0)</f>
        <v>24.619791666666668</v>
      </c>
      <c r="H55" s="103">
        <f>VLOOKUP(A55,[1]j1!B$2:T$847,19,0)</f>
        <v>40</v>
      </c>
      <c r="I55" s="104">
        <f>VLOOKUP(A55,[1]pt!B$2:T$847,19,0)</f>
        <v>38.262702994607487</v>
      </c>
      <c r="J55" s="105" t="s">
        <v>123</v>
      </c>
      <c r="K55" s="106" t="s">
        <v>124</v>
      </c>
      <c r="L55" s="107"/>
      <c r="M55" s="107" t="s">
        <v>228</v>
      </c>
    </row>
    <row r="56" spans="1:13" s="97" customFormat="1" ht="16.899999999999999" customHeight="1" x14ac:dyDescent="0.2">
      <c r="A56" s="98">
        <v>11300108</v>
      </c>
      <c r="B56" s="99" t="s">
        <v>229</v>
      </c>
      <c r="C56" s="99"/>
      <c r="D56" s="100" t="s">
        <v>121</v>
      </c>
      <c r="E56" s="101" t="s">
        <v>122</v>
      </c>
      <c r="F56" s="102">
        <f>VLOOKUP(A56,[1]wb!B$2:T$847,19,0)</f>
        <v>34.94166666666667</v>
      </c>
      <c r="G56" s="103">
        <f>VLOOKUP(A56,[1]gs!B$2:T$847,19,0)</f>
        <v>25.235294117647062</v>
      </c>
      <c r="H56" s="103">
        <f>VLOOKUP(A56,[1]j1!B$2:T$847,19,0)</f>
        <v>39.6875</v>
      </c>
      <c r="I56" s="104">
        <f>VLOOKUP(A56,[1]pt!B$2:T$847,19,0)</f>
        <v>31.346805846709739</v>
      </c>
      <c r="J56" s="105" t="s">
        <v>123</v>
      </c>
      <c r="K56" s="106" t="s">
        <v>124</v>
      </c>
      <c r="L56" s="107"/>
      <c r="M56" s="107" t="s">
        <v>230</v>
      </c>
    </row>
    <row r="57" spans="1:13" s="97" customFormat="1" ht="16.899999999999999" customHeight="1" x14ac:dyDescent="0.2">
      <c r="A57" s="87"/>
      <c r="B57" s="108" t="s">
        <v>231</v>
      </c>
      <c r="C57" s="99"/>
      <c r="D57" s="100"/>
      <c r="E57" s="101"/>
      <c r="F57" s="103"/>
      <c r="G57" s="103"/>
      <c r="H57" s="103"/>
      <c r="I57" s="104"/>
      <c r="J57" s="105"/>
      <c r="K57" s="106"/>
      <c r="L57" s="107"/>
      <c r="M57" s="109" t="s">
        <v>232</v>
      </c>
    </row>
    <row r="58" spans="1:13" s="97" customFormat="1" ht="16.899999999999999" customHeight="1" x14ac:dyDescent="0.2">
      <c r="A58" s="98">
        <v>11300201</v>
      </c>
      <c r="B58" s="99" t="s">
        <v>233</v>
      </c>
      <c r="C58" s="99"/>
      <c r="D58" s="100" t="s">
        <v>121</v>
      </c>
      <c r="E58" s="101" t="s">
        <v>122</v>
      </c>
      <c r="F58" s="102">
        <f>VLOOKUP(A58,[1]wb!B$2:T$847,19,0)</f>
        <v>14.959821428571425</v>
      </c>
      <c r="G58" s="103">
        <f>VLOOKUP(A58,[1]gs!B$2:T$847,19,0)</f>
        <v>11.319444444444443</v>
      </c>
      <c r="H58" s="103">
        <f>VLOOKUP(A58,[1]j1!B$2:T$847,19,0)</f>
        <v>22</v>
      </c>
      <c r="I58" s="104">
        <f>VLOOKUP(A58,[1]pt!B$2:T$847,19,0)</f>
        <v>14.168559354315773</v>
      </c>
      <c r="J58" s="105" t="s">
        <v>123</v>
      </c>
      <c r="K58" s="106" t="s">
        <v>124</v>
      </c>
      <c r="L58" s="107"/>
      <c r="M58" s="107" t="s">
        <v>234</v>
      </c>
    </row>
    <row r="59" spans="1:13" s="97" customFormat="1" ht="16.149999999999999" customHeight="1" x14ac:dyDescent="0.2">
      <c r="A59" s="87"/>
      <c r="B59" s="108" t="s">
        <v>235</v>
      </c>
      <c r="C59" s="99"/>
      <c r="D59" s="100"/>
      <c r="E59" s="101"/>
      <c r="F59" s="103"/>
      <c r="G59" s="103"/>
      <c r="H59" s="103"/>
      <c r="I59" s="104"/>
      <c r="J59" s="105"/>
      <c r="K59" s="106"/>
      <c r="L59" s="107"/>
      <c r="M59" s="109" t="s">
        <v>236</v>
      </c>
    </row>
    <row r="60" spans="1:13" s="97" customFormat="1" ht="16.149999999999999" customHeight="1" x14ac:dyDescent="0.2">
      <c r="A60" s="98">
        <v>11300302</v>
      </c>
      <c r="B60" s="99" t="s">
        <v>237</v>
      </c>
      <c r="C60" s="99" t="s">
        <v>110</v>
      </c>
      <c r="D60" s="100" t="s">
        <v>238</v>
      </c>
      <c r="E60" s="101" t="s">
        <v>239</v>
      </c>
      <c r="F60" s="102">
        <f>VLOOKUP(A60,[1]wb!B$2:T$847,19,0)</f>
        <v>5.0625000000000009</v>
      </c>
      <c r="G60" s="103">
        <f>VLOOKUP(A60,[1]gs!B$2:T$847,19,0)</f>
        <v>5</v>
      </c>
      <c r="H60" s="103">
        <f>VLOOKUP(A60,[1]j1!B$2:T$847,19,0)</f>
        <v>5.9861111111111107</v>
      </c>
      <c r="I60" s="104">
        <f>VLOOKUP(A60,[1]pt!B$2:T$847,19,0)</f>
        <v>5.1353250817295892</v>
      </c>
      <c r="J60" s="105" t="s">
        <v>240</v>
      </c>
      <c r="K60" s="106" t="s">
        <v>241</v>
      </c>
      <c r="L60" s="107" t="s">
        <v>111</v>
      </c>
      <c r="M60" s="107" t="s">
        <v>242</v>
      </c>
    </row>
    <row r="61" spans="1:13" s="97" customFormat="1" ht="16.149999999999999" customHeight="1" x14ac:dyDescent="0.2">
      <c r="A61" s="98">
        <v>11300305</v>
      </c>
      <c r="B61" s="99" t="s">
        <v>243</v>
      </c>
      <c r="C61" s="99" t="s">
        <v>244</v>
      </c>
      <c r="D61" s="100" t="s">
        <v>245</v>
      </c>
      <c r="E61" s="101" t="s">
        <v>246</v>
      </c>
      <c r="F61" s="102">
        <f>VLOOKUP(A61,[1]wb!B$2:T$847,19,0)</f>
        <v>6.4518900343642613</v>
      </c>
      <c r="G61" s="103">
        <f>VLOOKUP(A61,[1]gs!B$2:T$847,19,0)</f>
        <v>6.5162037037037051</v>
      </c>
      <c r="H61" s="103">
        <f>VLOOKUP(A61,[1]j1!B$2:T$847,19,0)</f>
        <v>6.885416666666667</v>
      </c>
      <c r="I61" s="104">
        <f>VLOOKUP(A61,[1]pt!B$2:T$847,19,0)</f>
        <v>6.4982385719990345</v>
      </c>
      <c r="J61" s="105" t="s">
        <v>247</v>
      </c>
      <c r="K61" s="106" t="s">
        <v>248</v>
      </c>
      <c r="L61" s="107" t="s">
        <v>249</v>
      </c>
      <c r="M61" s="107" t="s">
        <v>250</v>
      </c>
    </row>
    <row r="62" spans="1:13" s="97" customFormat="1" ht="16.149999999999999" customHeight="1" x14ac:dyDescent="0.2">
      <c r="A62" s="87"/>
      <c r="B62" s="108" t="s">
        <v>251</v>
      </c>
      <c r="C62" s="99"/>
      <c r="D62" s="100"/>
      <c r="E62" s="101"/>
      <c r="F62" s="103"/>
      <c r="G62" s="103"/>
      <c r="H62" s="103"/>
      <c r="I62" s="104"/>
      <c r="J62" s="105"/>
      <c r="K62" s="106"/>
      <c r="L62" s="107"/>
      <c r="M62" s="109" t="s">
        <v>252</v>
      </c>
    </row>
    <row r="63" spans="1:13" s="97" customFormat="1" ht="16.149999999999999" customHeight="1" x14ac:dyDescent="0.2">
      <c r="A63" s="98">
        <v>11410101</v>
      </c>
      <c r="B63" s="99" t="s">
        <v>253</v>
      </c>
      <c r="C63" s="99" t="s">
        <v>254</v>
      </c>
      <c r="D63" s="100" t="s">
        <v>115</v>
      </c>
      <c r="E63" s="101" t="s">
        <v>255</v>
      </c>
      <c r="F63" s="102">
        <f>VLOOKUP(A63,[1]wb!B$2:T$847,19,0)</f>
        <v>7.4460034013605449</v>
      </c>
      <c r="G63" s="103">
        <f>VLOOKUP(A63,[1]gs!B$2:T$847,19,0)</f>
        <v>6.9144736842105265</v>
      </c>
      <c r="H63" s="103">
        <f>VLOOKUP(A63,[1]j1!B$2:T$847,19,0)</f>
        <v>8.6708333333333325</v>
      </c>
      <c r="I63" s="104">
        <f>VLOOKUP(A63,[1]pt!B$2:T$847,19,0)</f>
        <v>7.8534420484041236</v>
      </c>
      <c r="J63" s="105" t="s">
        <v>256</v>
      </c>
      <c r="K63" s="106" t="s">
        <v>116</v>
      </c>
      <c r="L63" s="107" t="s">
        <v>257</v>
      </c>
      <c r="M63" s="107" t="s">
        <v>258</v>
      </c>
    </row>
    <row r="64" spans="1:13" s="97" customFormat="1" ht="15.95" customHeight="1" x14ac:dyDescent="0.2">
      <c r="A64" s="87"/>
      <c r="B64" s="108" t="s">
        <v>259</v>
      </c>
      <c r="C64" s="99"/>
      <c r="D64" s="100"/>
      <c r="E64" s="101"/>
      <c r="F64" s="103"/>
      <c r="G64" s="103"/>
      <c r="H64" s="103"/>
      <c r="I64" s="104"/>
      <c r="J64" s="105"/>
      <c r="K64" s="106"/>
      <c r="L64" s="107"/>
      <c r="M64" s="109" t="s">
        <v>260</v>
      </c>
    </row>
    <row r="65" spans="1:13" s="97" customFormat="1" ht="15.95" customHeight="1" x14ac:dyDescent="0.2">
      <c r="A65" s="98">
        <v>11410301</v>
      </c>
      <c r="B65" s="99" t="s">
        <v>261</v>
      </c>
      <c r="C65" s="99" t="s">
        <v>262</v>
      </c>
      <c r="D65" s="100" t="s">
        <v>263</v>
      </c>
      <c r="E65" s="101" t="s">
        <v>264</v>
      </c>
      <c r="F65" s="102">
        <f>VLOOKUP(A65,[1]wb!B$2:T$847,19,0)</f>
        <v>95.606666666666669</v>
      </c>
      <c r="G65" s="103">
        <f>VLOOKUP(A65,[1]gs!B$2:T$847,19,0)</f>
        <v>94.383838383838395</v>
      </c>
      <c r="H65" s="103">
        <f>VLOOKUP(A65,[1]j1!B$2:T$847,19,0)</f>
        <v>103.75</v>
      </c>
      <c r="I65" s="104">
        <f>VLOOKUP(A65,[1]pt!B$2:T$847,19,0)</f>
        <v>95.068252014488507</v>
      </c>
      <c r="J65" s="105" t="s">
        <v>265</v>
      </c>
      <c r="K65" s="106" t="s">
        <v>266</v>
      </c>
      <c r="L65" s="107" t="s">
        <v>267</v>
      </c>
      <c r="M65" s="107" t="s">
        <v>260</v>
      </c>
    </row>
    <row r="66" spans="1:13" s="97" customFormat="1" ht="15.95" customHeight="1" x14ac:dyDescent="0.2">
      <c r="A66" s="98">
        <v>11410303</v>
      </c>
      <c r="B66" s="99" t="s">
        <v>1138</v>
      </c>
      <c r="C66" s="99" t="s">
        <v>268</v>
      </c>
      <c r="D66" s="100" t="s">
        <v>269</v>
      </c>
      <c r="E66" s="101" t="s">
        <v>196</v>
      </c>
      <c r="F66" s="102">
        <f>VLOOKUP(A66,[1]wb!B$2:T$847,19,0)</f>
        <v>41.12797619047619</v>
      </c>
      <c r="G66" s="103">
        <f>VLOOKUP(A66,[1]gs!B$2:T$847,19,0)</f>
        <v>37.185185185185183</v>
      </c>
      <c r="H66" s="103">
        <f>VLOOKUP(A66,[1]j1!B$2:T$847,19,0)</f>
        <v>41.333333333333329</v>
      </c>
      <c r="I66" s="104">
        <f>VLOOKUP(A66,[1]pt!B$2:T$847,19,0)</f>
        <v>40.568039938175545</v>
      </c>
      <c r="J66" s="105" t="s">
        <v>270</v>
      </c>
      <c r="K66" s="106" t="s">
        <v>271</v>
      </c>
      <c r="L66" s="268" t="s">
        <v>268</v>
      </c>
      <c r="M66" s="107" t="s">
        <v>272</v>
      </c>
    </row>
    <row r="67" spans="1:13" s="97" customFormat="1" ht="15.95" customHeight="1" x14ac:dyDescent="0.2">
      <c r="A67" s="87"/>
      <c r="B67" s="108" t="s">
        <v>273</v>
      </c>
      <c r="C67" s="99"/>
      <c r="D67" s="100"/>
      <c r="E67" s="101"/>
      <c r="F67" s="103"/>
      <c r="G67" s="103"/>
      <c r="H67" s="103"/>
      <c r="I67" s="104"/>
      <c r="J67" s="105"/>
      <c r="K67" s="106"/>
      <c r="L67" s="107"/>
      <c r="M67" s="109" t="s">
        <v>274</v>
      </c>
    </row>
    <row r="68" spans="1:13" s="97" customFormat="1" ht="15.95" customHeight="1" x14ac:dyDescent="0.2">
      <c r="A68" s="123">
        <v>11420101</v>
      </c>
      <c r="B68" s="99" t="s">
        <v>275</v>
      </c>
      <c r="C68" s="99" t="s">
        <v>254</v>
      </c>
      <c r="D68" s="100" t="s">
        <v>115</v>
      </c>
      <c r="E68" s="101" t="s">
        <v>202</v>
      </c>
      <c r="F68" s="102">
        <f>VLOOKUP(A68,[1]wb!B$2:T$847,19,0)</f>
        <v>2.7194148936170213</v>
      </c>
      <c r="G68" s="103">
        <f>VLOOKUP(A68,[1]gs!B$2:T$847,19,0)</f>
        <v>2.4935897435897432</v>
      </c>
      <c r="H68" s="103">
        <f>VLOOKUP(A68,[1]j1!B$2:T$847,19,0)</f>
        <v>3.1197916666666665</v>
      </c>
      <c r="I68" s="104">
        <f>VLOOKUP(A68,[1]pt!B$2:T$847,19,0)</f>
        <v>2.7033899677535835</v>
      </c>
      <c r="J68" s="105" t="s">
        <v>203</v>
      </c>
      <c r="K68" s="106" t="s">
        <v>116</v>
      </c>
      <c r="L68" s="107" t="s">
        <v>257</v>
      </c>
      <c r="M68" s="107" t="s">
        <v>274</v>
      </c>
    </row>
    <row r="69" spans="1:13" s="97" customFormat="1" ht="15.95" customHeight="1" x14ac:dyDescent="0.2">
      <c r="A69" s="110"/>
      <c r="B69" s="108" t="s">
        <v>276</v>
      </c>
      <c r="C69" s="99"/>
      <c r="D69" s="100"/>
      <c r="E69" s="101"/>
      <c r="F69" s="103"/>
      <c r="G69" s="103"/>
      <c r="H69" s="103"/>
      <c r="I69" s="104"/>
      <c r="J69" s="105"/>
      <c r="K69" s="106"/>
      <c r="L69" s="107"/>
      <c r="M69" s="109" t="s">
        <v>277</v>
      </c>
    </row>
    <row r="70" spans="1:13" s="97" customFormat="1" ht="15.95" customHeight="1" x14ac:dyDescent="0.2">
      <c r="A70" s="98">
        <v>11420201</v>
      </c>
      <c r="B70" s="99" t="s">
        <v>278</v>
      </c>
      <c r="C70" s="99" t="s">
        <v>279</v>
      </c>
      <c r="D70" s="100" t="s">
        <v>121</v>
      </c>
      <c r="E70" s="101" t="s">
        <v>280</v>
      </c>
      <c r="F70" s="102">
        <f>VLOOKUP(A70,[1]wb!B$2:T$847,19,0)</f>
        <v>9.8908730158730158</v>
      </c>
      <c r="G70" s="103">
        <f>VLOOKUP(A70,[1]gs!B$2:T$847,19,0)</f>
        <v>7.940104166666667</v>
      </c>
      <c r="H70" s="103">
        <f>VLOOKUP(A70,[1]j1!B$2:T$847,19,0)</f>
        <v>14.361111111111114</v>
      </c>
      <c r="I70" s="104">
        <f>VLOOKUP(A70,[1]pt!B$2:T$847,19,0)</f>
        <v>10.362247152824965</v>
      </c>
      <c r="J70" s="105" t="s">
        <v>281</v>
      </c>
      <c r="K70" s="106" t="s">
        <v>124</v>
      </c>
      <c r="L70" s="107" t="s">
        <v>282</v>
      </c>
      <c r="M70" s="107" t="s">
        <v>277</v>
      </c>
    </row>
    <row r="71" spans="1:13" s="97" customFormat="1" ht="15.95" customHeight="1" x14ac:dyDescent="0.2">
      <c r="A71" s="110"/>
      <c r="B71" s="108" t="s">
        <v>283</v>
      </c>
      <c r="C71" s="99"/>
      <c r="D71" s="100"/>
      <c r="E71" s="101"/>
      <c r="F71" s="103"/>
      <c r="G71" s="103"/>
      <c r="H71" s="103"/>
      <c r="I71" s="104"/>
      <c r="J71" s="105"/>
      <c r="K71" s="106"/>
      <c r="L71" s="107"/>
      <c r="M71" s="109" t="s">
        <v>284</v>
      </c>
    </row>
    <row r="72" spans="1:13" s="97" customFormat="1" ht="15.95" customHeight="1" x14ac:dyDescent="0.2">
      <c r="A72" s="123">
        <v>11420302</v>
      </c>
      <c r="B72" s="116" t="s">
        <v>285</v>
      </c>
      <c r="C72" s="116" t="s">
        <v>1241</v>
      </c>
      <c r="D72" s="117" t="s">
        <v>286</v>
      </c>
      <c r="E72" s="118" t="s">
        <v>287</v>
      </c>
      <c r="F72" s="333">
        <f>VLOOKUP(A72,[1]wb!B$2:T$847,19,0)</f>
        <v>12.523333333333335</v>
      </c>
      <c r="G72" s="334">
        <f>VLOOKUP(A72,[1]gs!B$2:T$847,19,0)</f>
        <v>12.449074074074071</v>
      </c>
      <c r="H72" s="334">
        <f>VLOOKUP(A72,[1]j1!B$2:T$847,19,0)</f>
        <v>15.549999999999997</v>
      </c>
      <c r="I72" s="335">
        <f>VLOOKUP(A72,[1]pt!B$2:T$847,19,0)</f>
        <v>12.786620060297471</v>
      </c>
      <c r="J72" s="119" t="s">
        <v>281</v>
      </c>
      <c r="K72" s="312" t="s">
        <v>288</v>
      </c>
      <c r="L72" s="121" t="s">
        <v>1240</v>
      </c>
      <c r="M72" s="121" t="s">
        <v>289</v>
      </c>
    </row>
    <row r="73" spans="1:13" s="97" customFormat="1" ht="16.899999999999999" customHeight="1" x14ac:dyDescent="0.2">
      <c r="A73" s="98">
        <v>11420303</v>
      </c>
      <c r="B73" s="99" t="s">
        <v>290</v>
      </c>
      <c r="C73" s="99"/>
      <c r="D73" s="100" t="s">
        <v>121</v>
      </c>
      <c r="E73" s="101" t="s">
        <v>122</v>
      </c>
      <c r="F73" s="102">
        <f>VLOOKUP(A73,[1]wb!B$2:T$847,19,0)</f>
        <v>24.5030303030303</v>
      </c>
      <c r="G73" s="103">
        <f>VLOOKUP(A73,[1]gs!B$2:T$847,19,0)</f>
        <v>16.571428571428573</v>
      </c>
      <c r="H73" s="103">
        <f>VLOOKUP(A73,[1]j1!B$2:T$847,19,0)</f>
        <v>35</v>
      </c>
      <c r="I73" s="104">
        <f>VLOOKUP(A73,[1]pt!B$2:T$847,19,0)</f>
        <v>24.918403046085842</v>
      </c>
      <c r="J73" s="105" t="s">
        <v>123</v>
      </c>
      <c r="K73" s="106" t="s">
        <v>124</v>
      </c>
      <c r="L73" s="107"/>
      <c r="M73" s="107" t="s">
        <v>291</v>
      </c>
    </row>
    <row r="74" spans="1:13" s="97" customFormat="1" ht="24" customHeight="1" x14ac:dyDescent="0.2">
      <c r="A74" s="123">
        <v>11420304</v>
      </c>
      <c r="B74" s="99" t="s">
        <v>292</v>
      </c>
      <c r="C74" s="99" t="s">
        <v>293</v>
      </c>
      <c r="D74" s="100" t="s">
        <v>263</v>
      </c>
      <c r="E74" s="101" t="s">
        <v>202</v>
      </c>
      <c r="F74" s="102">
        <f>VLOOKUP(A74,[1]wb!B$2:T$847,19,0)</f>
        <v>11.072791164658634</v>
      </c>
      <c r="G74" s="103">
        <f>VLOOKUP(A74,[1]gs!B$2:T$847,19,0)</f>
        <v>0</v>
      </c>
      <c r="H74" s="103">
        <f>VLOOKUP(A74,[1]j1!B$2:T$847,19,0)</f>
        <v>13.361111111111112</v>
      </c>
      <c r="I74" s="104">
        <f>VLOOKUP(A74,[1]pt!B$2:T$847,19,0)</f>
        <v>11.255625531601977</v>
      </c>
      <c r="J74" s="105" t="s">
        <v>266</v>
      </c>
      <c r="K74" s="106" t="s">
        <v>294</v>
      </c>
      <c r="L74" s="107"/>
      <c r="M74" s="107" t="s">
        <v>284</v>
      </c>
    </row>
    <row r="75" spans="1:13" s="97" customFormat="1" ht="16.149999999999999" customHeight="1" x14ac:dyDescent="0.2">
      <c r="A75" s="87"/>
      <c r="B75" s="108" t="s">
        <v>295</v>
      </c>
      <c r="C75" s="99"/>
      <c r="D75" s="100"/>
      <c r="E75" s="101"/>
      <c r="F75" s="103"/>
      <c r="G75" s="103"/>
      <c r="H75" s="103"/>
      <c r="I75" s="104"/>
      <c r="J75" s="105"/>
      <c r="K75" s="106"/>
      <c r="L75" s="107"/>
      <c r="M75" s="109" t="s">
        <v>296</v>
      </c>
    </row>
    <row r="76" spans="1:13" s="97" customFormat="1" ht="21" customHeight="1" x14ac:dyDescent="0.2">
      <c r="A76" s="98">
        <v>11420401</v>
      </c>
      <c r="B76" s="99" t="s">
        <v>297</v>
      </c>
      <c r="C76" s="99" t="s">
        <v>254</v>
      </c>
      <c r="D76" s="100" t="s">
        <v>115</v>
      </c>
      <c r="E76" s="101" t="s">
        <v>298</v>
      </c>
      <c r="F76" s="102">
        <f>VLOOKUP(A76,[1]wb!B$2:T$847,19,0)</f>
        <v>9.642045454545455</v>
      </c>
      <c r="G76" s="103">
        <f>VLOOKUP(A76,[1]gs!B$2:T$847,19,0)</f>
        <v>9.0040816326530617</v>
      </c>
      <c r="H76" s="103">
        <f>VLOOKUP(A76,[1]j1!B$2:T$847,19,0)</f>
        <v>10.095238095238097</v>
      </c>
      <c r="I76" s="104">
        <f>VLOOKUP(A76,[1]pt!B$2:T$847,19,0)</f>
        <v>9.583527653225012</v>
      </c>
      <c r="J76" s="105" t="s">
        <v>299</v>
      </c>
      <c r="K76" s="106" t="s">
        <v>116</v>
      </c>
      <c r="L76" s="107" t="s">
        <v>257</v>
      </c>
      <c r="M76" s="107" t="s">
        <v>300</v>
      </c>
    </row>
    <row r="77" spans="1:13" s="97" customFormat="1" ht="16.149999999999999" customHeight="1" x14ac:dyDescent="0.2">
      <c r="A77" s="115"/>
      <c r="B77" s="108" t="s">
        <v>301</v>
      </c>
      <c r="C77" s="99"/>
      <c r="D77" s="100"/>
      <c r="E77" s="101"/>
      <c r="F77" s="103"/>
      <c r="G77" s="103"/>
      <c r="H77" s="103"/>
      <c r="I77" s="104"/>
      <c r="J77" s="105"/>
      <c r="K77" s="106"/>
      <c r="L77" s="107"/>
      <c r="M77" s="109" t="s">
        <v>302</v>
      </c>
    </row>
    <row r="78" spans="1:13" s="97" customFormat="1" ht="15.95" customHeight="1" x14ac:dyDescent="0.2">
      <c r="A78" s="123">
        <v>11430001</v>
      </c>
      <c r="B78" s="99" t="s">
        <v>303</v>
      </c>
      <c r="C78" s="99"/>
      <c r="D78" s="100" t="s">
        <v>121</v>
      </c>
      <c r="E78" s="101" t="s">
        <v>304</v>
      </c>
      <c r="F78" s="102">
        <f>VLOOKUP(A78,[1]wb!B$2:T$847,19,0)</f>
        <v>21.350106592534527</v>
      </c>
      <c r="G78" s="103">
        <f>VLOOKUP(A78,[1]gs!B$2:T$847,19,0)</f>
        <v>19.454861111111111</v>
      </c>
      <c r="H78" s="103">
        <f>VLOOKUP(A78,[1]j1!B$2:T$847,19,0)</f>
        <v>31.229166666666668</v>
      </c>
      <c r="I78" s="104">
        <f>VLOOKUP(A78,[1]pt!B$2:T$847,19,0)</f>
        <v>21.310587518670282</v>
      </c>
      <c r="J78" s="105" t="s">
        <v>305</v>
      </c>
      <c r="K78" s="106" t="s">
        <v>124</v>
      </c>
      <c r="L78" s="107"/>
      <c r="M78" s="107" t="s">
        <v>306</v>
      </c>
    </row>
    <row r="79" spans="1:13" s="97" customFormat="1" ht="15.95" customHeight="1" x14ac:dyDescent="0.5">
      <c r="A79" s="126"/>
      <c r="B79" s="108" t="s">
        <v>307</v>
      </c>
      <c r="C79" s="99"/>
      <c r="D79" s="100"/>
      <c r="E79" s="101"/>
      <c r="F79" s="103"/>
      <c r="G79" s="103"/>
      <c r="H79" s="103"/>
      <c r="I79" s="104"/>
      <c r="J79" s="105"/>
      <c r="K79" s="106"/>
      <c r="L79" s="107"/>
      <c r="M79" s="109" t="s">
        <v>308</v>
      </c>
    </row>
    <row r="80" spans="1:13" s="97" customFormat="1" ht="15.95" customHeight="1" x14ac:dyDescent="0.2">
      <c r="A80" s="98">
        <v>11510101</v>
      </c>
      <c r="B80" s="124" t="s">
        <v>307</v>
      </c>
      <c r="C80" s="99"/>
      <c r="D80" s="100" t="s">
        <v>121</v>
      </c>
      <c r="E80" s="101" t="s">
        <v>122</v>
      </c>
      <c r="F80" s="102">
        <f>VLOOKUP(A80,[1]wb!B$2:T$847,19,0)</f>
        <v>30.281385281385283</v>
      </c>
      <c r="G80" s="103">
        <f>VLOOKUP(A80,[1]gs!B$2:T$847,19,0)</f>
        <v>31.533018867924529</v>
      </c>
      <c r="H80" s="103">
        <f>VLOOKUP(A80,[1]j1!B$2:T$847,19,0)</f>
        <v>37</v>
      </c>
      <c r="I80" s="104">
        <f>VLOOKUP(A80,[1]pt!B$2:T$847,19,0)</f>
        <v>30.765929387920227</v>
      </c>
      <c r="J80" s="105" t="s">
        <v>123</v>
      </c>
      <c r="K80" s="106" t="s">
        <v>124</v>
      </c>
      <c r="L80" s="107"/>
      <c r="M80" s="107" t="s">
        <v>308</v>
      </c>
    </row>
    <row r="81" spans="1:13" s="97" customFormat="1" ht="15.95" customHeight="1" x14ac:dyDescent="0.2">
      <c r="A81" s="87"/>
      <c r="B81" s="108" t="s">
        <v>309</v>
      </c>
      <c r="C81" s="99"/>
      <c r="D81" s="100"/>
      <c r="E81" s="101"/>
      <c r="F81" s="103"/>
      <c r="G81" s="103"/>
      <c r="H81" s="103"/>
      <c r="I81" s="104"/>
      <c r="J81" s="105"/>
      <c r="K81" s="106"/>
      <c r="L81" s="107"/>
      <c r="M81" s="109" t="s">
        <v>310</v>
      </c>
    </row>
    <row r="82" spans="1:13" s="97" customFormat="1" ht="15.95" customHeight="1" x14ac:dyDescent="0.2">
      <c r="A82" s="98">
        <v>11510201</v>
      </c>
      <c r="B82" s="99" t="s">
        <v>311</v>
      </c>
      <c r="C82" s="99" t="s">
        <v>312</v>
      </c>
      <c r="D82" s="100" t="s">
        <v>313</v>
      </c>
      <c r="E82" s="101" t="s">
        <v>314</v>
      </c>
      <c r="F82" s="102">
        <f>VLOOKUP(A82,[1]wb!B$2:T$847,19,0)</f>
        <v>31.471354166666668</v>
      </c>
      <c r="G82" s="103">
        <f>VLOOKUP(A82,[1]gs!B$2:T$847,19,0)</f>
        <v>31.375</v>
      </c>
      <c r="H82" s="103">
        <f>VLOOKUP(A82,[1]j1!B$2:T$847,19,0)</f>
        <v>30</v>
      </c>
      <c r="I82" s="104">
        <f>VLOOKUP(A82,[1]pt!B$2:T$847,19,0)</f>
        <v>31.330162362581977</v>
      </c>
      <c r="J82" s="105" t="s">
        <v>315</v>
      </c>
      <c r="K82" s="106" t="s">
        <v>316</v>
      </c>
      <c r="L82" s="107" t="s">
        <v>317</v>
      </c>
      <c r="M82" s="107" t="s">
        <v>310</v>
      </c>
    </row>
    <row r="83" spans="1:13" s="97" customFormat="1" ht="15.95" customHeight="1" x14ac:dyDescent="0.2">
      <c r="A83" s="98">
        <v>11510203</v>
      </c>
      <c r="B83" s="99" t="s">
        <v>311</v>
      </c>
      <c r="C83" s="99" t="s">
        <v>318</v>
      </c>
      <c r="D83" s="100" t="s">
        <v>286</v>
      </c>
      <c r="E83" s="101" t="s">
        <v>314</v>
      </c>
      <c r="F83" s="102">
        <f>VLOOKUP(A83,[1]wb!B$2:T$847,19,0)</f>
        <v>31.482067510548518</v>
      </c>
      <c r="G83" s="103">
        <f>VLOOKUP(A83,[1]gs!B$2:T$847,19,0)</f>
        <v>35.078703703703702</v>
      </c>
      <c r="H83" s="103">
        <f>VLOOKUP(A83,[1]j1!B$2:T$847,19,0)</f>
        <v>37.486111111111114</v>
      </c>
      <c r="I83" s="104">
        <f>VLOOKUP(A83,[1]pt!B$2:T$847,19,0)</f>
        <v>32.185240342434902</v>
      </c>
      <c r="J83" s="105" t="s">
        <v>315</v>
      </c>
      <c r="K83" s="125" t="s">
        <v>288</v>
      </c>
      <c r="L83" s="107" t="s">
        <v>319</v>
      </c>
      <c r="M83" s="107" t="s">
        <v>310</v>
      </c>
    </row>
    <row r="84" spans="1:13" s="97" customFormat="1" ht="15.95" customHeight="1" x14ac:dyDescent="0.2">
      <c r="A84" s="87"/>
      <c r="B84" s="108" t="s">
        <v>56</v>
      </c>
      <c r="C84" s="99"/>
      <c r="D84" s="100"/>
      <c r="E84" s="101"/>
      <c r="F84" s="103"/>
      <c r="G84" s="103"/>
      <c r="H84" s="103"/>
      <c r="I84" s="104"/>
      <c r="J84" s="105"/>
      <c r="K84" s="106"/>
      <c r="L84" s="107"/>
      <c r="M84" s="109" t="s">
        <v>57</v>
      </c>
    </row>
    <row r="85" spans="1:13" s="97" customFormat="1" ht="15.95" customHeight="1" x14ac:dyDescent="0.2">
      <c r="A85" s="98">
        <v>11520102</v>
      </c>
      <c r="B85" s="127" t="s">
        <v>320</v>
      </c>
      <c r="C85" s="99" t="s">
        <v>321</v>
      </c>
      <c r="D85" s="100" t="s">
        <v>121</v>
      </c>
      <c r="E85" s="101" t="s">
        <v>322</v>
      </c>
      <c r="F85" s="102">
        <f>VLOOKUP(A85,[1]wb!B$2:T$847,19,0)</f>
        <v>35.223782771535575</v>
      </c>
      <c r="G85" s="103">
        <f>VLOOKUP(A85,[1]gs!B$2:T$847,19,0)</f>
        <v>15</v>
      </c>
      <c r="H85" s="103">
        <f>VLOOKUP(A85,[1]j1!B$2:T$847,19,0)</f>
        <v>45.916666666666664</v>
      </c>
      <c r="I85" s="104">
        <f>VLOOKUP(A85,[1]pt!B$2:T$847,19,0)</f>
        <v>32.157166325718983</v>
      </c>
      <c r="J85" s="105" t="s">
        <v>323</v>
      </c>
      <c r="K85" s="106" t="s">
        <v>124</v>
      </c>
      <c r="L85" s="107" t="s">
        <v>324</v>
      </c>
      <c r="M85" s="107" t="s">
        <v>325</v>
      </c>
    </row>
    <row r="86" spans="1:13" s="97" customFormat="1" ht="15.95" customHeight="1" x14ac:dyDescent="0.2">
      <c r="A86" s="110"/>
      <c r="B86" s="108" t="s">
        <v>58</v>
      </c>
      <c r="C86" s="99"/>
      <c r="D86" s="100"/>
      <c r="E86" s="101"/>
      <c r="F86" s="103"/>
      <c r="G86" s="103"/>
      <c r="H86" s="103"/>
      <c r="I86" s="104"/>
      <c r="J86" s="105"/>
      <c r="K86" s="106"/>
      <c r="L86" s="107"/>
      <c r="M86" s="109" t="s">
        <v>59</v>
      </c>
    </row>
    <row r="87" spans="1:13" s="97" customFormat="1" ht="15.95" customHeight="1" x14ac:dyDescent="0.2">
      <c r="A87" s="98">
        <v>11610101</v>
      </c>
      <c r="B87" s="99" t="s">
        <v>326</v>
      </c>
      <c r="C87" s="99"/>
      <c r="D87" s="100" t="s">
        <v>121</v>
      </c>
      <c r="E87" s="101" t="s">
        <v>122</v>
      </c>
      <c r="F87" s="102">
        <f>VLOOKUP(A87,[1]wb!B$2:T$847,19,0)</f>
        <v>3.8151041666666661</v>
      </c>
      <c r="G87" s="103">
        <f>VLOOKUP(A87,[1]gs!B$2:T$847,19,0)</f>
        <v>3.8815104166666665</v>
      </c>
      <c r="H87" s="103">
        <f>VLOOKUP(A87,[1]j1!B$2:T$847,19,0)</f>
        <v>4.364583333333333</v>
      </c>
      <c r="I87" s="104">
        <f>VLOOKUP(A87,[1]pt!B$2:T$847,19,0)</f>
        <v>3.8963567459462354</v>
      </c>
      <c r="J87" s="105" t="s">
        <v>123</v>
      </c>
      <c r="K87" s="106" t="s">
        <v>124</v>
      </c>
      <c r="L87" s="107"/>
      <c r="M87" s="107" t="s">
        <v>327</v>
      </c>
    </row>
    <row r="88" spans="1:13" s="97" customFormat="1" ht="15.95" customHeight="1" x14ac:dyDescent="0.2">
      <c r="A88" s="98">
        <v>11610201</v>
      </c>
      <c r="B88" s="99" t="s">
        <v>328</v>
      </c>
      <c r="C88" s="99"/>
      <c r="D88" s="100" t="s">
        <v>121</v>
      </c>
      <c r="E88" s="101" t="s">
        <v>122</v>
      </c>
      <c r="F88" s="102">
        <f>VLOOKUP(A88,[1]wb!B$2:T$847,19,0)</f>
        <v>3.7356770833333335</v>
      </c>
      <c r="G88" s="103">
        <f>VLOOKUP(A88,[1]gs!B$2:T$847,19,0)</f>
        <v>3.2925347222222219</v>
      </c>
      <c r="H88" s="103">
        <f>VLOOKUP(A88,[1]j1!B$2:T$847,19,0)</f>
        <v>4.677083333333333</v>
      </c>
      <c r="I88" s="104">
        <f>VLOOKUP(A88,[1]pt!B$2:T$847,19,0)</f>
        <v>3.6904594298423619</v>
      </c>
      <c r="J88" s="105" t="s">
        <v>123</v>
      </c>
      <c r="K88" s="106" t="s">
        <v>124</v>
      </c>
      <c r="L88" s="107"/>
      <c r="M88" s="107" t="s">
        <v>329</v>
      </c>
    </row>
    <row r="89" spans="1:13" s="97" customFormat="1" ht="15.95" customHeight="1" x14ac:dyDescent="0.2">
      <c r="A89" s="98">
        <v>11610401</v>
      </c>
      <c r="B89" s="99" t="s">
        <v>330</v>
      </c>
      <c r="C89" s="99"/>
      <c r="D89" s="100" t="s">
        <v>121</v>
      </c>
      <c r="E89" s="101" t="s">
        <v>122</v>
      </c>
      <c r="F89" s="102">
        <f>VLOOKUP(A89,[1]wb!B$2:T$847,19,0)</f>
        <v>3.9105902777777781</v>
      </c>
      <c r="G89" s="103">
        <f>VLOOKUP(A89,[1]gs!B$2:T$847,19,0)</f>
        <v>3.8033854166666665</v>
      </c>
      <c r="H89" s="103">
        <f>VLOOKUP(A89,[1]j1!B$2:T$847,19,0)</f>
        <v>4.510416666666667</v>
      </c>
      <c r="I89" s="104">
        <f>VLOOKUP(A89,[1]pt!B$2:T$847,19,0)</f>
        <v>3.9080506941793192</v>
      </c>
      <c r="J89" s="105" t="s">
        <v>123</v>
      </c>
      <c r="K89" s="106" t="s">
        <v>124</v>
      </c>
      <c r="L89" s="107"/>
      <c r="M89" s="107" t="s">
        <v>331</v>
      </c>
    </row>
    <row r="90" spans="1:13" s="97" customFormat="1" ht="15.95" customHeight="1" x14ac:dyDescent="0.2">
      <c r="A90" s="98">
        <v>11610501</v>
      </c>
      <c r="B90" s="99" t="s">
        <v>332</v>
      </c>
      <c r="C90" s="99"/>
      <c r="D90" s="100" t="s">
        <v>121</v>
      </c>
      <c r="E90" s="101" t="s">
        <v>122</v>
      </c>
      <c r="F90" s="102">
        <f>VLOOKUP(A90,[1]wb!B$2:T$847,19,0)</f>
        <v>4.2122807017543868</v>
      </c>
      <c r="G90" s="103">
        <f>VLOOKUP(A90,[1]gs!B$2:T$847,19,0)</f>
        <v>3.2981770833333335</v>
      </c>
      <c r="H90" s="103">
        <f>VLOOKUP(A90,[1]j1!B$2:T$847,19,0)</f>
        <v>4.5625</v>
      </c>
      <c r="I90" s="104">
        <f>VLOOKUP(A90,[1]pt!B$2:T$847,19,0)</f>
        <v>4.0777964265228119</v>
      </c>
      <c r="J90" s="105" t="s">
        <v>123</v>
      </c>
      <c r="K90" s="106" t="s">
        <v>124</v>
      </c>
      <c r="L90" s="107"/>
      <c r="M90" s="107" t="s">
        <v>333</v>
      </c>
    </row>
    <row r="91" spans="1:13" s="97" customFormat="1" ht="15.95" customHeight="1" x14ac:dyDescent="0.2">
      <c r="A91" s="98">
        <v>11610601</v>
      </c>
      <c r="B91" s="99" t="s">
        <v>334</v>
      </c>
      <c r="C91" s="99"/>
      <c r="D91" s="100" t="s">
        <v>121</v>
      </c>
      <c r="E91" s="101" t="s">
        <v>122</v>
      </c>
      <c r="F91" s="102">
        <f>VLOOKUP(A91,[1]wb!B$2:T$847,19,0)</f>
        <v>4.2309027777777777</v>
      </c>
      <c r="G91" s="103">
        <f>VLOOKUP(A91,[1]gs!B$2:T$847,19,0)</f>
        <v>3.62109375</v>
      </c>
      <c r="H91" s="103">
        <f>VLOOKUP(A91,[1]j1!B$2:T$847,19,0)</f>
        <v>5.072916666666667</v>
      </c>
      <c r="I91" s="104">
        <f>VLOOKUP(A91,[1]pt!B$2:T$847,19,0)</f>
        <v>4.1912362782098489</v>
      </c>
      <c r="J91" s="105" t="s">
        <v>123</v>
      </c>
      <c r="K91" s="106" t="s">
        <v>124</v>
      </c>
      <c r="L91" s="107"/>
      <c r="M91" s="107" t="s">
        <v>335</v>
      </c>
    </row>
    <row r="92" spans="1:13" s="97" customFormat="1" ht="15.95" customHeight="1" x14ac:dyDescent="0.2">
      <c r="A92" s="98">
        <v>11610602</v>
      </c>
      <c r="B92" s="99" t="s">
        <v>336</v>
      </c>
      <c r="C92" s="99"/>
      <c r="D92" s="100" t="s">
        <v>115</v>
      </c>
      <c r="E92" s="101" t="s">
        <v>122</v>
      </c>
      <c r="F92" s="102">
        <f>VLOOKUP(A92,[1]wb!B$2:T$847,19,0)</f>
        <v>4.5468750000000009</v>
      </c>
      <c r="G92" s="103">
        <f>VLOOKUP(A92,[1]gs!B$2:T$847,19,0)</f>
        <v>3.69140625</v>
      </c>
      <c r="H92" s="103">
        <f>VLOOKUP(A92,[1]j1!B$2:T$847,19,0)</f>
        <v>5.072916666666667</v>
      </c>
      <c r="I92" s="104">
        <f>VLOOKUP(A92,[1]pt!B$2:T$847,19,0)</f>
        <v>4.4373887966346848</v>
      </c>
      <c r="J92" s="105" t="s">
        <v>123</v>
      </c>
      <c r="K92" s="106" t="s">
        <v>116</v>
      </c>
      <c r="L92" s="107"/>
      <c r="M92" s="107" t="s">
        <v>337</v>
      </c>
    </row>
    <row r="93" spans="1:13" s="97" customFormat="1" ht="15.95" customHeight="1" x14ac:dyDescent="0.2">
      <c r="A93" s="98">
        <v>11610701</v>
      </c>
      <c r="B93" s="99" t="s">
        <v>338</v>
      </c>
      <c r="C93" s="99"/>
      <c r="D93" s="100" t="s">
        <v>115</v>
      </c>
      <c r="E93" s="101" t="s">
        <v>122</v>
      </c>
      <c r="F93" s="102">
        <f>VLOOKUP(A93,[1]wb!B$2:T$847,19,0)</f>
        <v>7.9822048611111107</v>
      </c>
      <c r="G93" s="103">
        <f>VLOOKUP(A93,[1]gs!B$2:T$847,19,0)</f>
        <v>5.018229166666667</v>
      </c>
      <c r="H93" s="103">
        <f>VLOOKUP(A93,[1]j1!B$2:T$847,19,0)</f>
        <v>9.9791666666666661</v>
      </c>
      <c r="I93" s="104">
        <f>VLOOKUP(A93,[1]pt!B$2:T$847,19,0)</f>
        <v>7.4499019733901877</v>
      </c>
      <c r="J93" s="105" t="s">
        <v>123</v>
      </c>
      <c r="K93" s="106" t="s">
        <v>116</v>
      </c>
      <c r="L93" s="107"/>
      <c r="M93" s="107" t="s">
        <v>339</v>
      </c>
    </row>
    <row r="94" spans="1:13" s="97" customFormat="1" ht="15.95" customHeight="1" x14ac:dyDescent="0.2">
      <c r="A94" s="98">
        <v>11610801</v>
      </c>
      <c r="B94" s="99" t="s">
        <v>340</v>
      </c>
      <c r="C94" s="99"/>
      <c r="D94" s="100" t="s">
        <v>115</v>
      </c>
      <c r="E94" s="101" t="s">
        <v>122</v>
      </c>
      <c r="F94" s="102">
        <f>VLOOKUP(A94,[1]wb!B$2:T$847,19,0)</f>
        <v>11.263888888888888</v>
      </c>
      <c r="G94" s="103">
        <f>VLOOKUP(A94,[1]gs!B$2:T$847,19,0)</f>
        <v>7.421875</v>
      </c>
      <c r="H94" s="103">
        <f>VLOOKUP(A94,[1]j1!B$2:T$847,19,0)</f>
        <v>21.145833333333332</v>
      </c>
      <c r="I94" s="104">
        <f>VLOOKUP(A94,[1]pt!B$2:T$847,19,0)</f>
        <v>11.126407598731326</v>
      </c>
      <c r="J94" s="105" t="s">
        <v>123</v>
      </c>
      <c r="K94" s="106" t="s">
        <v>116</v>
      </c>
      <c r="L94" s="107"/>
      <c r="M94" s="107" t="s">
        <v>341</v>
      </c>
    </row>
    <row r="95" spans="1:13" s="97" customFormat="1" ht="15.95" customHeight="1" x14ac:dyDescent="0.2">
      <c r="A95" s="98">
        <v>11610802</v>
      </c>
      <c r="B95" s="99" t="s">
        <v>342</v>
      </c>
      <c r="C95" s="99"/>
      <c r="D95" s="100" t="s">
        <v>121</v>
      </c>
      <c r="E95" s="101" t="s">
        <v>122</v>
      </c>
      <c r="F95" s="102">
        <f>VLOOKUP(A95,[1]wb!B$2:T$847,19,0)</f>
        <v>10.000868055555554</v>
      </c>
      <c r="G95" s="103">
        <f>VLOOKUP(A95,[1]gs!B$2:T$847,19,0)</f>
        <v>7.6796875</v>
      </c>
      <c r="H95" s="103">
        <f>VLOOKUP(A95,[1]j1!B$2:T$847,19,0)</f>
        <v>20.333333333333332</v>
      </c>
      <c r="I95" s="104">
        <f>VLOOKUP(A95,[1]pt!B$2:T$847,19,0)</f>
        <v>10.379067361274481</v>
      </c>
      <c r="J95" s="105" t="s">
        <v>123</v>
      </c>
      <c r="K95" s="106" t="s">
        <v>124</v>
      </c>
      <c r="L95" s="107"/>
      <c r="M95" s="107" t="s">
        <v>343</v>
      </c>
    </row>
    <row r="96" spans="1:13" s="97" customFormat="1" ht="15.95" customHeight="1" x14ac:dyDescent="0.2">
      <c r="A96" s="98">
        <v>11610901</v>
      </c>
      <c r="B96" s="99" t="s">
        <v>344</v>
      </c>
      <c r="C96" s="99"/>
      <c r="D96" s="100" t="s">
        <v>115</v>
      </c>
      <c r="E96" s="101" t="s">
        <v>122</v>
      </c>
      <c r="F96" s="102">
        <f>VLOOKUP(A96,[1]wb!B$2:T$847,19,0)</f>
        <v>4.055989583333333</v>
      </c>
      <c r="G96" s="103">
        <f>VLOOKUP(A96,[1]gs!B$2:T$847,19,0)</f>
        <v>2.09375</v>
      </c>
      <c r="H96" s="103">
        <f>VLOOKUP(A96,[1]j1!B$2:T$847,19,0)</f>
        <v>3.9270833333333335</v>
      </c>
      <c r="I96" s="104">
        <f>VLOOKUP(A96,[1]pt!B$2:T$847,19,0)</f>
        <v>3.66017488841783</v>
      </c>
      <c r="J96" s="105" t="s">
        <v>123</v>
      </c>
      <c r="K96" s="106" t="s">
        <v>116</v>
      </c>
      <c r="L96" s="107"/>
      <c r="M96" s="107" t="s">
        <v>345</v>
      </c>
    </row>
    <row r="97" spans="1:13" s="97" customFormat="1" ht="15.95" customHeight="1" x14ac:dyDescent="0.2">
      <c r="A97" s="98">
        <v>11611002</v>
      </c>
      <c r="B97" s="124" t="s">
        <v>346</v>
      </c>
      <c r="C97" s="99"/>
      <c r="D97" s="100" t="s">
        <v>115</v>
      </c>
      <c r="E97" s="101" t="s">
        <v>122</v>
      </c>
      <c r="F97" s="102">
        <f>VLOOKUP(A97,[1]wb!B$2:T$847,19,0)</f>
        <v>4.759114583333333</v>
      </c>
      <c r="G97" s="103">
        <f>VLOOKUP(A97,[1]gs!B$2:T$847,19,0)</f>
        <v>2.6731770833333335</v>
      </c>
      <c r="H97" s="103">
        <f>VLOOKUP(A97,[1]j1!B$2:T$847,19,0)</f>
        <v>4.520833333333333</v>
      </c>
      <c r="I97" s="104">
        <f>VLOOKUP(A97,[1]pt!B$2:T$847,19,0)</f>
        <v>3.9505140935080774</v>
      </c>
      <c r="J97" s="105" t="s">
        <v>123</v>
      </c>
      <c r="K97" s="106" t="s">
        <v>116</v>
      </c>
      <c r="L97" s="107"/>
      <c r="M97" s="107" t="s">
        <v>347</v>
      </c>
    </row>
    <row r="98" spans="1:13" s="97" customFormat="1" ht="15.95" customHeight="1" x14ac:dyDescent="0.2">
      <c r="A98" s="98">
        <v>11611301</v>
      </c>
      <c r="B98" s="99" t="s">
        <v>348</v>
      </c>
      <c r="C98" s="99"/>
      <c r="D98" s="100" t="s">
        <v>121</v>
      </c>
      <c r="E98" s="101" t="s">
        <v>122</v>
      </c>
      <c r="F98" s="102">
        <f>VLOOKUP(A98,[1]wb!B$2:T$847,19,0)</f>
        <v>10.713541666666666</v>
      </c>
      <c r="G98" s="103">
        <f>VLOOKUP(A98,[1]gs!B$2:T$847,19,0)</f>
        <v>6.423177083333333</v>
      </c>
      <c r="H98" s="103">
        <f>VLOOKUP(A98,[1]j1!B$2:T$847,19,0)</f>
        <v>15.583333333333334</v>
      </c>
      <c r="I98" s="104">
        <f>VLOOKUP(A98,[1]pt!B$2:T$847,19,0)</f>
        <v>11.105803318268267</v>
      </c>
      <c r="J98" s="105" t="s">
        <v>123</v>
      </c>
      <c r="K98" s="106" t="s">
        <v>124</v>
      </c>
      <c r="L98" s="107"/>
      <c r="M98" s="107" t="s">
        <v>349</v>
      </c>
    </row>
    <row r="99" spans="1:13" s="97" customFormat="1" ht="15.95" customHeight="1" x14ac:dyDescent="0.2">
      <c r="A99" s="115"/>
      <c r="B99" s="108" t="s">
        <v>60</v>
      </c>
      <c r="C99" s="99"/>
      <c r="D99" s="100"/>
      <c r="E99" s="101"/>
      <c r="F99" s="103"/>
      <c r="G99" s="103"/>
      <c r="H99" s="103"/>
      <c r="I99" s="104"/>
      <c r="J99" s="105"/>
      <c r="K99" s="106"/>
      <c r="L99" s="107"/>
      <c r="M99" s="109" t="s">
        <v>350</v>
      </c>
    </row>
    <row r="100" spans="1:13" s="97" customFormat="1" ht="15.95" customHeight="1" x14ac:dyDescent="0.2">
      <c r="A100" s="98">
        <v>11620202</v>
      </c>
      <c r="B100" s="99" t="s">
        <v>351</v>
      </c>
      <c r="C100" s="99"/>
      <c r="D100" s="100" t="s">
        <v>352</v>
      </c>
      <c r="E100" s="101" t="s">
        <v>122</v>
      </c>
      <c r="F100" s="102">
        <f>VLOOKUP(A100,[1]wb!B$2:T$847,19,0)</f>
        <v>26.714285714285712</v>
      </c>
      <c r="G100" s="103">
        <f>VLOOKUP(A100,[1]gs!B$2:T$847,19,0)</f>
        <v>18.833333333333332</v>
      </c>
      <c r="H100" s="103">
        <f>VLOOKUP(A100,[1]j1!B$2:T$847,19,0)</f>
        <v>33.041666666666664</v>
      </c>
      <c r="I100" s="104">
        <f>VLOOKUP(A100,[1]pt!B$2:T$847,19,0)</f>
        <v>25.581791782798614</v>
      </c>
      <c r="J100" s="105" t="s">
        <v>123</v>
      </c>
      <c r="K100" s="106" t="s">
        <v>353</v>
      </c>
      <c r="L100" s="107"/>
      <c r="M100" s="107" t="s">
        <v>354</v>
      </c>
    </row>
    <row r="101" spans="1:13" s="97" customFormat="1" ht="15.95" customHeight="1" x14ac:dyDescent="0.2">
      <c r="A101" s="98">
        <v>11620301</v>
      </c>
      <c r="B101" s="116" t="s">
        <v>355</v>
      </c>
      <c r="C101" s="116"/>
      <c r="D101" s="117" t="s">
        <v>115</v>
      </c>
      <c r="E101" s="118" t="s">
        <v>96</v>
      </c>
      <c r="F101" s="333">
        <f>VLOOKUP(A101,[1]wb!B$2:T$847,19,0)</f>
        <v>23.705555555555552</v>
      </c>
      <c r="G101" s="334">
        <f>VLOOKUP(A101,[1]gs!B$2:T$847,19,0)</f>
        <v>12.583333333333334</v>
      </c>
      <c r="H101" s="334">
        <f>VLOOKUP(A101,[1]j1!B$2:T$847,19,0)</f>
        <v>30.416666666666668</v>
      </c>
      <c r="I101" s="335">
        <f>VLOOKUP(A101,[1]pt!B$2:T$847,19,0)</f>
        <v>21.876225059279822</v>
      </c>
      <c r="J101" s="119" t="s">
        <v>97</v>
      </c>
      <c r="K101" s="120" t="s">
        <v>116</v>
      </c>
      <c r="L101" s="121"/>
      <c r="M101" s="121" t="s">
        <v>356</v>
      </c>
    </row>
    <row r="102" spans="1:13" s="97" customFormat="1" ht="16.899999999999999" customHeight="1" x14ac:dyDescent="0.2">
      <c r="A102" s="87"/>
      <c r="B102" s="108" t="s">
        <v>61</v>
      </c>
      <c r="C102" s="99"/>
      <c r="D102" s="100"/>
      <c r="E102" s="101"/>
      <c r="F102" s="103"/>
      <c r="G102" s="103"/>
      <c r="H102" s="103"/>
      <c r="I102" s="104"/>
      <c r="J102" s="105"/>
      <c r="K102" s="106"/>
      <c r="L102" s="107"/>
      <c r="M102" s="109" t="s">
        <v>62</v>
      </c>
    </row>
    <row r="103" spans="1:13" s="97" customFormat="1" ht="16.899999999999999" customHeight="1" x14ac:dyDescent="0.2">
      <c r="A103" s="98">
        <v>11630101</v>
      </c>
      <c r="B103" s="99" t="s">
        <v>357</v>
      </c>
      <c r="C103" s="99"/>
      <c r="D103" s="100" t="s">
        <v>121</v>
      </c>
      <c r="E103" s="101" t="s">
        <v>122</v>
      </c>
      <c r="F103" s="102">
        <f>VLOOKUP(A103,[1]wb!B$2:T$847,19,0)</f>
        <v>59.798941798941804</v>
      </c>
      <c r="G103" s="103">
        <f>VLOOKUP(A103,[1]gs!B$2:T$847,19,0)</f>
        <v>43.570512820512818</v>
      </c>
      <c r="H103" s="103">
        <f>VLOOKUP(A103,[1]j1!B$2:T$847,19,0)</f>
        <v>79.94047619047619</v>
      </c>
      <c r="I103" s="104">
        <f>VLOOKUP(A103,[1]pt!B$2:T$847,19,0)</f>
        <v>59.414310585770977</v>
      </c>
      <c r="J103" s="105" t="s">
        <v>123</v>
      </c>
      <c r="K103" s="106" t="s">
        <v>124</v>
      </c>
      <c r="L103" s="107"/>
      <c r="M103" s="107" t="s">
        <v>358</v>
      </c>
    </row>
    <row r="104" spans="1:13" s="97" customFormat="1" ht="16.899999999999999" customHeight="1" x14ac:dyDescent="0.2">
      <c r="A104" s="98">
        <v>11630201</v>
      </c>
      <c r="B104" s="99" t="s">
        <v>359</v>
      </c>
      <c r="C104" s="99"/>
      <c r="D104" s="100" t="s">
        <v>121</v>
      </c>
      <c r="E104" s="101" t="s">
        <v>122</v>
      </c>
      <c r="F104" s="102">
        <f>VLOOKUP(A104,[1]wb!B$2:T$847,19,0)</f>
        <v>29.557213930348258</v>
      </c>
      <c r="G104" s="103">
        <f>VLOOKUP(A104,[1]gs!B$2:T$847,19,0)</f>
        <v>18.859375</v>
      </c>
      <c r="H104" s="103">
        <f>VLOOKUP(A104,[1]j1!B$2:T$847,19,0)</f>
        <v>31.75</v>
      </c>
      <c r="I104" s="104">
        <f>VLOOKUP(A104,[1]pt!B$2:T$847,19,0)</f>
        <v>25.598919738102726</v>
      </c>
      <c r="J104" s="105" t="s">
        <v>123</v>
      </c>
      <c r="K104" s="106" t="s">
        <v>124</v>
      </c>
      <c r="L104" s="107"/>
      <c r="M104" s="107" t="s">
        <v>360</v>
      </c>
    </row>
    <row r="105" spans="1:13" s="97" customFormat="1" ht="16.899999999999999" customHeight="1" x14ac:dyDescent="0.2">
      <c r="A105" s="98">
        <v>11630403</v>
      </c>
      <c r="B105" s="99" t="s">
        <v>1229</v>
      </c>
      <c r="C105" s="99"/>
      <c r="D105" s="100" t="s">
        <v>121</v>
      </c>
      <c r="E105" s="101" t="s">
        <v>1228</v>
      </c>
      <c r="F105" s="102">
        <f>VLOOKUP(A105,[1]wb!B$2:T$847,19,0)</f>
        <v>9.0382420091324231</v>
      </c>
      <c r="G105" s="103">
        <f>VLOOKUP(A105,[1]gs!B$2:T$847,19,0)</f>
        <v>9.25</v>
      </c>
      <c r="H105" s="103">
        <f>VLOOKUP(A105,[1]j1!B$2:T$847,19,0)</f>
        <v>11.583333333333334</v>
      </c>
      <c r="I105" s="104">
        <f>VLOOKUP(A105,[1]pt!B$2:T$847,19,0)</f>
        <v>9.4144430559947399</v>
      </c>
      <c r="J105" s="105" t="s">
        <v>495</v>
      </c>
      <c r="K105" s="106" t="s">
        <v>124</v>
      </c>
      <c r="L105" s="107"/>
      <c r="M105" s="107" t="s">
        <v>1230</v>
      </c>
    </row>
    <row r="106" spans="1:13" s="97" customFormat="1" ht="16.899999999999999" customHeight="1" x14ac:dyDescent="0.2">
      <c r="A106" s="98">
        <v>11630501</v>
      </c>
      <c r="B106" s="99" t="s">
        <v>361</v>
      </c>
      <c r="C106" s="99"/>
      <c r="D106" s="100" t="s">
        <v>121</v>
      </c>
      <c r="E106" s="101" t="s">
        <v>122</v>
      </c>
      <c r="F106" s="102">
        <f>VLOOKUP(A106,[1]wb!B$2:T$847,19,0)</f>
        <v>59.775132275132272</v>
      </c>
      <c r="G106" s="103">
        <f>VLOOKUP(A106,[1]gs!B$2:T$847,19,0)</f>
        <v>43.685897435897431</v>
      </c>
      <c r="H106" s="103">
        <f>VLOOKUP(A106,[1]j1!B$2:T$847,19,0)</f>
        <v>80</v>
      </c>
      <c r="I106" s="104">
        <f>VLOOKUP(A106,[1]pt!B$2:T$847,19,0)</f>
        <v>60.846943248703234</v>
      </c>
      <c r="J106" s="105" t="s">
        <v>123</v>
      </c>
      <c r="K106" s="106" t="s">
        <v>124</v>
      </c>
      <c r="L106" s="107"/>
      <c r="M106" s="107" t="s">
        <v>362</v>
      </c>
    </row>
    <row r="107" spans="1:13" s="97" customFormat="1" ht="16.899999999999999" customHeight="1" x14ac:dyDescent="0.2">
      <c r="A107" s="98">
        <v>11630601</v>
      </c>
      <c r="B107" s="99" t="s">
        <v>363</v>
      </c>
      <c r="C107" s="99"/>
      <c r="D107" s="100" t="s">
        <v>121</v>
      </c>
      <c r="E107" s="101" t="s">
        <v>122</v>
      </c>
      <c r="F107" s="102">
        <f>VLOOKUP(A107,[1]wb!B$2:T$847,19,0)</f>
        <v>39.183823529411768</v>
      </c>
      <c r="G107" s="103">
        <f>VLOOKUP(A107,[1]gs!B$2:T$847,19,0)</f>
        <v>38.955555555555556</v>
      </c>
      <c r="H107" s="103">
        <f>VLOOKUP(A107,[1]j1!B$2:T$847,19,0)</f>
        <v>47.392857142857146</v>
      </c>
      <c r="I107" s="104">
        <f>VLOOKUP(A107,[1]pt!B$2:T$847,19,0)</f>
        <v>39.647584025648293</v>
      </c>
      <c r="J107" s="105" t="s">
        <v>123</v>
      </c>
      <c r="K107" s="106" t="s">
        <v>124</v>
      </c>
      <c r="L107" s="107"/>
      <c r="M107" s="107" t="s">
        <v>364</v>
      </c>
    </row>
    <row r="108" spans="1:13" s="97" customFormat="1" ht="16.899999999999999" customHeight="1" x14ac:dyDescent="0.2">
      <c r="A108" s="98">
        <v>11630801</v>
      </c>
      <c r="B108" s="124" t="s">
        <v>365</v>
      </c>
      <c r="C108" s="99"/>
      <c r="D108" s="100" t="s">
        <v>121</v>
      </c>
      <c r="E108" s="101" t="s">
        <v>122</v>
      </c>
      <c r="F108" s="102">
        <f>VLOOKUP(A108,[1]wb!B$2:T$847,19,0)</f>
        <v>56.047979797979799</v>
      </c>
      <c r="G108" s="103">
        <f>VLOOKUP(A108,[1]gs!B$2:T$847,19,0)</f>
        <v>44.416666666666664</v>
      </c>
      <c r="H108" s="103">
        <f>VLOOKUP(A108,[1]j1!B$2:T$847,19,0)</f>
        <v>80</v>
      </c>
      <c r="I108" s="104">
        <f>VLOOKUP(A108,[1]pt!B$2:T$847,19,0)</f>
        <v>57.0302523540146</v>
      </c>
      <c r="J108" s="105" t="s">
        <v>123</v>
      </c>
      <c r="K108" s="106" t="s">
        <v>124</v>
      </c>
      <c r="L108" s="107"/>
      <c r="M108" s="107" t="s">
        <v>366</v>
      </c>
    </row>
    <row r="109" spans="1:13" s="97" customFormat="1" ht="16.899999999999999" customHeight="1" x14ac:dyDescent="0.2">
      <c r="A109" s="87"/>
      <c r="B109" s="108" t="s">
        <v>63</v>
      </c>
      <c r="C109" s="99"/>
      <c r="D109" s="100"/>
      <c r="E109" s="101"/>
      <c r="F109" s="103"/>
      <c r="G109" s="103"/>
      <c r="H109" s="103"/>
      <c r="I109" s="104"/>
      <c r="J109" s="105"/>
      <c r="K109" s="106"/>
      <c r="L109" s="107"/>
      <c r="M109" s="109" t="s">
        <v>64</v>
      </c>
    </row>
    <row r="110" spans="1:13" s="97" customFormat="1" ht="16.899999999999999" customHeight="1" x14ac:dyDescent="0.2">
      <c r="A110" s="98">
        <v>11710101</v>
      </c>
      <c r="B110" s="99" t="s">
        <v>367</v>
      </c>
      <c r="C110" s="99"/>
      <c r="D110" s="100" t="s">
        <v>121</v>
      </c>
      <c r="E110" s="101" t="s">
        <v>122</v>
      </c>
      <c r="F110" s="102">
        <f>VLOOKUP(A110,[1]wb!B$2:T$847,19,0)</f>
        <v>6.3776315789473683</v>
      </c>
      <c r="G110" s="103">
        <f>VLOOKUP(A110,[1]gs!B$2:T$847,19,0)</f>
        <v>3.8828125</v>
      </c>
      <c r="H110" s="103">
        <f>VLOOKUP(A110,[1]j1!B$2:T$847,19,0)</f>
        <v>8.8229166666666661</v>
      </c>
      <c r="I110" s="104">
        <f>VLOOKUP(A110,[1]pt!B$2:T$847,19,0)</f>
        <v>5.9680825891858609</v>
      </c>
      <c r="J110" s="105" t="s">
        <v>123</v>
      </c>
      <c r="K110" s="106" t="s">
        <v>124</v>
      </c>
      <c r="L110" s="107"/>
      <c r="M110" s="107" t="s">
        <v>368</v>
      </c>
    </row>
    <row r="111" spans="1:13" s="97" customFormat="1" ht="16.899999999999999" customHeight="1" x14ac:dyDescent="0.2">
      <c r="A111" s="98">
        <v>11710102</v>
      </c>
      <c r="B111" s="99" t="s">
        <v>1168</v>
      </c>
      <c r="C111" s="99"/>
      <c r="D111" s="100" t="s">
        <v>121</v>
      </c>
      <c r="E111" s="101" t="s">
        <v>122</v>
      </c>
      <c r="F111" s="102">
        <f>VLOOKUP(A111,[1]wb!B$2:T$847,19,0)</f>
        <v>4.9074561403508774</v>
      </c>
      <c r="G111" s="103">
        <f>VLOOKUP(A111,[1]gs!B$2:T$847,19,0)</f>
        <v>3.0091145833333335</v>
      </c>
      <c r="H111" s="103">
        <f>VLOOKUP(A111,[1]j1!B$2:T$847,19,0)</f>
        <v>7.822916666666667</v>
      </c>
      <c r="I111" s="104">
        <f>VLOOKUP(A111,[1]pt!B$2:T$847,19,0)</f>
        <v>4.666988706985113</v>
      </c>
      <c r="J111" s="105" t="s">
        <v>123</v>
      </c>
      <c r="K111" s="106" t="s">
        <v>124</v>
      </c>
      <c r="L111" s="107"/>
      <c r="M111" s="107" t="s">
        <v>369</v>
      </c>
    </row>
    <row r="112" spans="1:13" s="97" customFormat="1" ht="16.899999999999999" customHeight="1" x14ac:dyDescent="0.2">
      <c r="A112" s="98">
        <v>11730201</v>
      </c>
      <c r="B112" s="99" t="s">
        <v>372</v>
      </c>
      <c r="C112" s="99"/>
      <c r="D112" s="100" t="s">
        <v>121</v>
      </c>
      <c r="E112" s="101" t="s">
        <v>373</v>
      </c>
      <c r="F112" s="102">
        <f>VLOOKUP(A112,[1]wb!B$2:T$847,19,0)</f>
        <v>5.1403508771929829</v>
      </c>
      <c r="G112" s="103">
        <f>VLOOKUP(A112,[1]gs!B$2:T$847,19,0)</f>
        <v>2.9388020833333335</v>
      </c>
      <c r="H112" s="103">
        <f>VLOOKUP(A112,[1]j1!B$2:T$847,19,0)</f>
        <v>5.375</v>
      </c>
      <c r="I112" s="104">
        <f>VLOOKUP(A112,[1]pt!B$2:T$847,19,0)</f>
        <v>4.1150504927231131</v>
      </c>
      <c r="J112" s="105" t="s">
        <v>123</v>
      </c>
      <c r="K112" s="106" t="s">
        <v>124</v>
      </c>
      <c r="L112" s="107"/>
      <c r="M112" s="107" t="s">
        <v>374</v>
      </c>
    </row>
    <row r="113" spans="1:13" s="97" customFormat="1" ht="16.899999999999999" customHeight="1" x14ac:dyDescent="0.2">
      <c r="A113" s="98">
        <v>11730202</v>
      </c>
      <c r="B113" s="99" t="s">
        <v>370</v>
      </c>
      <c r="C113" s="99"/>
      <c r="D113" s="100" t="s">
        <v>115</v>
      </c>
      <c r="E113" s="101" t="s">
        <v>122</v>
      </c>
      <c r="F113" s="102">
        <f>VLOOKUP(A113,[1]wb!B$2:T$847,19,0)</f>
        <v>5.0859649122807022</v>
      </c>
      <c r="G113" s="103">
        <f>VLOOKUP(A113,[1]gs!B$2:T$847,19,0)</f>
        <v>2.9713541666666665</v>
      </c>
      <c r="H113" s="103">
        <f>VLOOKUP(A113,[1]j1!B$2:T$847,19,0)</f>
        <v>5.416666666666667</v>
      </c>
      <c r="I113" s="104">
        <f>VLOOKUP(A113,[1]pt!B$2:T$847,19,0)</f>
        <v>4.1058581336597388</v>
      </c>
      <c r="J113" s="105" t="s">
        <v>123</v>
      </c>
      <c r="K113" s="106" t="s">
        <v>116</v>
      </c>
      <c r="L113" s="107"/>
      <c r="M113" s="107" t="s">
        <v>371</v>
      </c>
    </row>
    <row r="114" spans="1:13" s="97" customFormat="1" ht="16.149999999999999" customHeight="1" x14ac:dyDescent="0.2">
      <c r="A114" s="98">
        <v>11730301</v>
      </c>
      <c r="B114" s="99" t="s">
        <v>375</v>
      </c>
      <c r="C114" s="99"/>
      <c r="D114" s="100" t="s">
        <v>121</v>
      </c>
      <c r="E114" s="101" t="s">
        <v>122</v>
      </c>
      <c r="F114" s="102">
        <f>VLOOKUP(A114,[1]wb!B$2:T$847,19,0)</f>
        <v>15.785087719298247</v>
      </c>
      <c r="G114" s="103">
        <f>VLOOKUP(A114,[1]gs!B$2:T$847,19,0)</f>
        <v>9.0572916666666661</v>
      </c>
      <c r="H114" s="103">
        <f>VLOOKUP(A114,[1]j1!B$2:T$847,19,0)</f>
        <v>19.833333333333332</v>
      </c>
      <c r="I114" s="104">
        <f>VLOOKUP(A114,[1]pt!B$2:T$847,19,0)</f>
        <v>13.422457353392993</v>
      </c>
      <c r="J114" s="105" t="s">
        <v>123</v>
      </c>
      <c r="K114" s="106" t="s">
        <v>124</v>
      </c>
      <c r="L114" s="107"/>
      <c r="M114" s="107" t="s">
        <v>376</v>
      </c>
    </row>
    <row r="115" spans="1:13" s="97" customFormat="1" ht="16.149999999999999" customHeight="1" x14ac:dyDescent="0.2">
      <c r="A115" s="98">
        <v>11730302</v>
      </c>
      <c r="B115" s="124" t="s">
        <v>377</v>
      </c>
      <c r="C115" s="99"/>
      <c r="D115" s="100" t="s">
        <v>115</v>
      </c>
      <c r="E115" s="101" t="s">
        <v>122</v>
      </c>
      <c r="F115" s="102">
        <f>VLOOKUP(A115,[1]wb!B$2:T$847,19,0)</f>
        <v>16.606140350877194</v>
      </c>
      <c r="G115" s="103">
        <f>VLOOKUP(A115,[1]gs!B$2:T$847,19,0)</f>
        <v>8.9609375</v>
      </c>
      <c r="H115" s="103">
        <f>VLOOKUP(A115,[1]j1!B$2:T$847,19,0)</f>
        <v>19.75</v>
      </c>
      <c r="I115" s="104">
        <f>VLOOKUP(A115,[1]pt!B$2:T$847,19,0)</f>
        <v>13.861186326585418</v>
      </c>
      <c r="J115" s="105" t="s">
        <v>123</v>
      </c>
      <c r="K115" s="106" t="s">
        <v>116</v>
      </c>
      <c r="L115" s="107"/>
      <c r="M115" s="107" t="s">
        <v>378</v>
      </c>
    </row>
    <row r="116" spans="1:13" s="97" customFormat="1" ht="16.149999999999999" customHeight="1" x14ac:dyDescent="0.2">
      <c r="A116" s="98">
        <v>11710201</v>
      </c>
      <c r="B116" s="99" t="s">
        <v>379</v>
      </c>
      <c r="C116" s="99"/>
      <c r="D116" s="100" t="s">
        <v>121</v>
      </c>
      <c r="E116" s="101" t="s">
        <v>122</v>
      </c>
      <c r="F116" s="102">
        <f>VLOOKUP(A116,[1]wb!B$2:T$847,19,0)</f>
        <v>7.2627192982456137</v>
      </c>
      <c r="G116" s="103">
        <f>VLOOKUP(A116,[1]gs!B$2:T$847,19,0)</f>
        <v>3.4609375</v>
      </c>
      <c r="H116" s="103">
        <f>VLOOKUP(A116,[1]j1!B$2:T$847,19,0)</f>
        <v>10.479166666666666</v>
      </c>
      <c r="I116" s="104">
        <f>VLOOKUP(A116,[1]pt!B$2:T$847,19,0)</f>
        <v>6.9858898840926926</v>
      </c>
      <c r="J116" s="105" t="s">
        <v>123</v>
      </c>
      <c r="K116" s="106" t="s">
        <v>124</v>
      </c>
      <c r="L116" s="107"/>
      <c r="M116" s="107" t="s">
        <v>380</v>
      </c>
    </row>
    <row r="117" spans="1:13" s="97" customFormat="1" ht="16.899999999999999" customHeight="1" x14ac:dyDescent="0.2">
      <c r="A117" s="98">
        <v>11710301</v>
      </c>
      <c r="B117" s="99" t="s">
        <v>381</v>
      </c>
      <c r="C117" s="99"/>
      <c r="D117" s="100" t="s">
        <v>121</v>
      </c>
      <c r="E117" s="101" t="s">
        <v>122</v>
      </c>
      <c r="F117" s="102">
        <f>VLOOKUP(A117,[1]wb!B$2:T$847,19,0)</f>
        <v>4.3100877192982452</v>
      </c>
      <c r="G117" s="103">
        <f>VLOOKUP(A117,[1]gs!B$2:T$847,19,0)</f>
        <v>2.8832465277777772</v>
      </c>
      <c r="H117" s="103">
        <f>VLOOKUP(A117,[1]j1!B$2:T$847,19,0)</f>
        <v>6.364583333333333</v>
      </c>
      <c r="I117" s="104">
        <f>VLOOKUP(A117,[1]pt!B$2:T$847,19,0)</f>
        <v>4.0645294640581344</v>
      </c>
      <c r="J117" s="105" t="s">
        <v>123</v>
      </c>
      <c r="K117" s="106" t="s">
        <v>124</v>
      </c>
      <c r="L117" s="107"/>
      <c r="M117" s="107" t="s">
        <v>382</v>
      </c>
    </row>
    <row r="118" spans="1:13" s="97" customFormat="1" ht="16.899999999999999" customHeight="1" x14ac:dyDescent="0.2">
      <c r="A118" s="98">
        <v>11710401</v>
      </c>
      <c r="B118" s="99" t="s">
        <v>383</v>
      </c>
      <c r="C118" s="99"/>
      <c r="D118" s="100" t="s">
        <v>121</v>
      </c>
      <c r="E118" s="101" t="s">
        <v>122</v>
      </c>
      <c r="F118" s="102">
        <f>VLOOKUP(A118,[1]wb!B$2:T$847,19,0)</f>
        <v>22.877192982456137</v>
      </c>
      <c r="G118" s="103">
        <f>VLOOKUP(A118,[1]gs!B$2:T$847,19,0)</f>
        <v>19.651041666666668</v>
      </c>
      <c r="H118" s="103">
        <f>VLOOKUP(A118,[1]j1!B$2:T$847,19,0)</f>
        <v>37.041666666666664</v>
      </c>
      <c r="I118" s="104">
        <f>VLOOKUP(A118,[1]pt!B$2:T$847,19,0)</f>
        <v>22.099537657635057</v>
      </c>
      <c r="J118" s="105" t="s">
        <v>123</v>
      </c>
      <c r="K118" s="106" t="s">
        <v>124</v>
      </c>
      <c r="L118" s="107"/>
      <c r="M118" s="107" t="s">
        <v>384</v>
      </c>
    </row>
    <row r="119" spans="1:13" s="97" customFormat="1" ht="15.95" customHeight="1" x14ac:dyDescent="0.2">
      <c r="A119" s="98">
        <v>11710501</v>
      </c>
      <c r="B119" s="99" t="s">
        <v>385</v>
      </c>
      <c r="C119" s="99"/>
      <c r="D119" s="100" t="s">
        <v>121</v>
      </c>
      <c r="E119" s="101" t="s">
        <v>122</v>
      </c>
      <c r="F119" s="102">
        <f>VLOOKUP(A119,[1]wb!B$2:T$847,19,0)</f>
        <v>13.235964912280702</v>
      </c>
      <c r="G119" s="103">
        <f>VLOOKUP(A119,[1]gs!B$2:T$847,19,0)</f>
        <v>8.1744791666666661</v>
      </c>
      <c r="H119" s="103">
        <f>VLOOKUP(A119,[1]j1!B$2:T$847,19,0)</f>
        <v>16.6875</v>
      </c>
      <c r="I119" s="104">
        <f>VLOOKUP(A119,[1]pt!B$2:T$847,19,0)</f>
        <v>12.007415458950852</v>
      </c>
      <c r="J119" s="105" t="s">
        <v>123</v>
      </c>
      <c r="K119" s="106" t="s">
        <v>124</v>
      </c>
      <c r="L119" s="107"/>
      <c r="M119" s="107" t="s">
        <v>386</v>
      </c>
    </row>
    <row r="120" spans="1:13" s="97" customFormat="1" ht="15.95" customHeight="1" x14ac:dyDescent="0.2">
      <c r="A120" s="98">
        <v>11710601</v>
      </c>
      <c r="B120" s="99" t="s">
        <v>387</v>
      </c>
      <c r="C120" s="99"/>
      <c r="D120" s="100" t="s">
        <v>121</v>
      </c>
      <c r="E120" s="101" t="s">
        <v>122</v>
      </c>
      <c r="F120" s="102">
        <f>VLOOKUP(A120,[1]wb!B$2:T$847,19,0)</f>
        <v>27.658771929824557</v>
      </c>
      <c r="G120" s="103">
        <f>VLOOKUP(A120,[1]gs!B$2:T$847,19,0)</f>
        <v>15.541666666666666</v>
      </c>
      <c r="H120" s="103">
        <f>VLOOKUP(A120,[1]j1!B$2:T$847,19,0)</f>
        <v>32.916666666666664</v>
      </c>
      <c r="I120" s="104">
        <f>VLOOKUP(A120,[1]pt!B$2:T$847,19,0)</f>
        <v>25.715945093654426</v>
      </c>
      <c r="J120" s="105" t="s">
        <v>123</v>
      </c>
      <c r="K120" s="106" t="s">
        <v>124</v>
      </c>
      <c r="L120" s="107"/>
      <c r="M120" s="107" t="s">
        <v>388</v>
      </c>
    </row>
    <row r="121" spans="1:13" s="97" customFormat="1" ht="15.95" customHeight="1" x14ac:dyDescent="0.2">
      <c r="A121" s="98">
        <v>11711001</v>
      </c>
      <c r="B121" s="99" t="s">
        <v>390</v>
      </c>
      <c r="C121" s="99"/>
      <c r="D121" s="100" t="s">
        <v>121</v>
      </c>
      <c r="E121" s="101" t="s">
        <v>122</v>
      </c>
      <c r="F121" s="102">
        <f>VLOOKUP(A121,[1]wb!B$2:T$847,19,0)</f>
        <v>7.1456140350877204</v>
      </c>
      <c r="G121" s="103">
        <f>VLOOKUP(A121,[1]gs!B$2:T$847,19,0)</f>
        <v>7.264322916666667</v>
      </c>
      <c r="H121" s="103">
        <f>VLOOKUP(A121,[1]j1!B$2:T$847,19,0)</f>
        <v>10.041666666666666</v>
      </c>
      <c r="I121" s="104">
        <f>VLOOKUP(A121,[1]pt!B$2:T$847,19,0)</f>
        <v>7.3817966269172954</v>
      </c>
      <c r="J121" s="105" t="s">
        <v>123</v>
      </c>
      <c r="K121" s="106" t="s">
        <v>124</v>
      </c>
      <c r="L121" s="107"/>
      <c r="M121" s="107" t="s">
        <v>391</v>
      </c>
    </row>
    <row r="122" spans="1:13" s="97" customFormat="1" ht="15.95" customHeight="1" x14ac:dyDescent="0.2">
      <c r="A122" s="98">
        <v>11711002</v>
      </c>
      <c r="B122" s="99" t="s">
        <v>392</v>
      </c>
      <c r="C122" s="99"/>
      <c r="D122" s="100" t="s">
        <v>121</v>
      </c>
      <c r="E122" s="101" t="s">
        <v>122</v>
      </c>
      <c r="F122" s="102">
        <f>VLOOKUP(A122,[1]wb!B$2:T$847,19,0)</f>
        <v>6.826315789473683</v>
      </c>
      <c r="G122" s="103">
        <f>VLOOKUP(A122,[1]gs!B$2:T$847,19,0)</f>
        <v>5.0125868055555554</v>
      </c>
      <c r="H122" s="103">
        <f>VLOOKUP(A122,[1]j1!B$2:T$847,19,0)</f>
        <v>8.7395833333333339</v>
      </c>
      <c r="I122" s="104">
        <f>VLOOKUP(A122,[1]pt!B$2:T$847,19,0)</f>
        <v>6.2847779632155358</v>
      </c>
      <c r="J122" s="105" t="s">
        <v>123</v>
      </c>
      <c r="K122" s="106" t="s">
        <v>124</v>
      </c>
      <c r="L122" s="107"/>
      <c r="M122" s="107" t="s">
        <v>389</v>
      </c>
    </row>
    <row r="123" spans="1:13" s="97" customFormat="1" ht="15.95" customHeight="1" x14ac:dyDescent="0.2">
      <c r="A123" s="98">
        <v>11711101</v>
      </c>
      <c r="B123" s="99" t="s">
        <v>393</v>
      </c>
      <c r="C123" s="99"/>
      <c r="D123" s="100" t="s">
        <v>121</v>
      </c>
      <c r="E123" s="101" t="s">
        <v>122</v>
      </c>
      <c r="F123" s="102">
        <f>VLOOKUP(A123,[1]wb!B$2:T$847,19,0)</f>
        <v>8.8092105263157894</v>
      </c>
      <c r="G123" s="103">
        <f>VLOOKUP(A123,[1]gs!B$2:T$847,19,0)</f>
        <v>2.609375</v>
      </c>
      <c r="H123" s="103">
        <f>VLOOKUP(A123,[1]j1!B$2:T$847,19,0)</f>
        <v>14.416666666666666</v>
      </c>
      <c r="I123" s="104">
        <f>VLOOKUP(A123,[1]pt!B$2:T$847,19,0)</f>
        <v>8.0284225258163282</v>
      </c>
      <c r="J123" s="105" t="s">
        <v>123</v>
      </c>
      <c r="K123" s="106" t="s">
        <v>124</v>
      </c>
      <c r="L123" s="107"/>
      <c r="M123" s="107" t="s">
        <v>394</v>
      </c>
    </row>
    <row r="124" spans="1:13" s="97" customFormat="1" ht="15.95" customHeight="1" x14ac:dyDescent="0.2">
      <c r="A124" s="98">
        <v>11711201</v>
      </c>
      <c r="B124" s="99" t="s">
        <v>396</v>
      </c>
      <c r="C124" s="99"/>
      <c r="D124" s="100" t="s">
        <v>121</v>
      </c>
      <c r="E124" s="101" t="s">
        <v>122</v>
      </c>
      <c r="F124" s="102">
        <f>VLOOKUP(A124,[1]wb!B$2:T$847,19,0)</f>
        <v>5.045614035087719</v>
      </c>
      <c r="G124" s="103">
        <f>VLOOKUP(A124,[1]gs!B$2:T$847,19,0)</f>
        <v>3.6940104166666665</v>
      </c>
      <c r="H124" s="103">
        <f>VLOOKUP(A124,[1]j1!B$2:T$847,19,0)</f>
        <v>7.677083333333333</v>
      </c>
      <c r="I124" s="104">
        <f>VLOOKUP(A124,[1]pt!B$2:T$847,19,0)</f>
        <v>5.2491498995917114</v>
      </c>
      <c r="J124" s="105" t="s">
        <v>123</v>
      </c>
      <c r="K124" s="106" t="s">
        <v>124</v>
      </c>
      <c r="L124" s="107"/>
      <c r="M124" s="107" t="s">
        <v>395</v>
      </c>
    </row>
    <row r="125" spans="1:13" s="97" customFormat="1" ht="15.95" customHeight="1" x14ac:dyDescent="0.2">
      <c r="A125" s="98">
        <v>11711301</v>
      </c>
      <c r="B125" s="99" t="s">
        <v>397</v>
      </c>
      <c r="C125" s="99"/>
      <c r="D125" s="100" t="s">
        <v>121</v>
      </c>
      <c r="E125" s="101" t="s">
        <v>122</v>
      </c>
      <c r="F125" s="102">
        <f>VLOOKUP(A125,[1]wb!B$2:T$847,19,0)</f>
        <v>4.0144736842105262</v>
      </c>
      <c r="G125" s="103">
        <f>VLOOKUP(A125,[1]gs!B$2:T$847,19,0)</f>
        <v>3.5516493055555554</v>
      </c>
      <c r="H125" s="103">
        <f>VLOOKUP(A125,[1]j1!B$2:T$847,19,0)</f>
        <v>7.614583333333333</v>
      </c>
      <c r="I125" s="104">
        <f>VLOOKUP(A125,[1]pt!B$2:T$847,19,0)</f>
        <v>4.3451435614331855</v>
      </c>
      <c r="J125" s="105" t="s">
        <v>123</v>
      </c>
      <c r="K125" s="106" t="s">
        <v>124</v>
      </c>
      <c r="L125" s="107"/>
      <c r="M125" s="107" t="s">
        <v>398</v>
      </c>
    </row>
    <row r="126" spans="1:13" s="97" customFormat="1" ht="15.95" customHeight="1" x14ac:dyDescent="0.2">
      <c r="A126" s="98">
        <v>11711402</v>
      </c>
      <c r="B126" s="99" t="s">
        <v>1169</v>
      </c>
      <c r="C126" s="99"/>
      <c r="D126" s="100" t="s">
        <v>121</v>
      </c>
      <c r="E126" s="101" t="s">
        <v>122</v>
      </c>
      <c r="F126" s="102">
        <f>VLOOKUP(A126,[1]wb!B$2:T$847,19,0)</f>
        <v>5.3736842105263163</v>
      </c>
      <c r="G126" s="103">
        <f>VLOOKUP(A126,[1]gs!B$2:T$847,19,0)</f>
        <v>3.13671875</v>
      </c>
      <c r="H126" s="103">
        <f>VLOOKUP(A126,[1]j1!B$2:T$847,19,0)</f>
        <v>7.041666666666667</v>
      </c>
      <c r="I126" s="104">
        <f>VLOOKUP(A126,[1]pt!B$2:T$847,19,0)</f>
        <v>5.0698824168913355</v>
      </c>
      <c r="J126" s="105" t="s">
        <v>123</v>
      </c>
      <c r="K126" s="106" t="s">
        <v>124</v>
      </c>
      <c r="L126" s="107"/>
      <c r="M126" s="107" t="s">
        <v>399</v>
      </c>
    </row>
    <row r="127" spans="1:13" s="97" customFormat="1" ht="15.95" customHeight="1" x14ac:dyDescent="0.2">
      <c r="A127" s="98">
        <v>11711501</v>
      </c>
      <c r="B127" s="99" t="s">
        <v>400</v>
      </c>
      <c r="C127" s="99"/>
      <c r="D127" s="100" t="s">
        <v>121</v>
      </c>
      <c r="E127" s="101" t="s">
        <v>122</v>
      </c>
      <c r="F127" s="102">
        <f>VLOOKUP(A127,[1]wb!B$2:T$847,19,0)</f>
        <v>4.4249999999999998</v>
      </c>
      <c r="G127" s="103">
        <f>VLOOKUP(A127,[1]gs!B$2:T$847,19,0)</f>
        <v>2.6276041666666665</v>
      </c>
      <c r="H127" s="103">
        <f>VLOOKUP(A127,[1]j1!B$2:T$847,19,0)</f>
        <v>5.208333333333333</v>
      </c>
      <c r="I127" s="104">
        <f>VLOOKUP(A127,[1]pt!B$2:T$847,19,0)</f>
        <v>4.3315931311793028</v>
      </c>
      <c r="J127" s="105" t="s">
        <v>123</v>
      </c>
      <c r="K127" s="106" t="s">
        <v>124</v>
      </c>
      <c r="L127" s="107"/>
      <c r="M127" s="107" t="s">
        <v>401</v>
      </c>
    </row>
    <row r="128" spans="1:13" s="97" customFormat="1" ht="15.95" customHeight="1" x14ac:dyDescent="0.2">
      <c r="A128" s="98">
        <v>11711601</v>
      </c>
      <c r="B128" s="99" t="s">
        <v>403</v>
      </c>
      <c r="C128" s="99"/>
      <c r="D128" s="100" t="s">
        <v>115</v>
      </c>
      <c r="E128" s="101" t="s">
        <v>122</v>
      </c>
      <c r="F128" s="102">
        <f>VLOOKUP(A128,[1]wb!B$2:T$847,19,0)</f>
        <v>4.4885964912280709</v>
      </c>
      <c r="G128" s="103">
        <f>VLOOKUP(A128,[1]gs!B$2:T$847,19,0)</f>
        <v>3.80078125</v>
      </c>
      <c r="H128" s="103">
        <f>VLOOKUP(A128,[1]j1!B$2:T$847,19,0)</f>
        <v>5.135416666666667</v>
      </c>
      <c r="I128" s="104">
        <f>VLOOKUP(A128,[1]pt!B$2:T$847,19,0)</f>
        <v>4.3596681002223603</v>
      </c>
      <c r="J128" s="105" t="s">
        <v>123</v>
      </c>
      <c r="K128" s="106" t="s">
        <v>116</v>
      </c>
      <c r="L128" s="107"/>
      <c r="M128" s="107" t="s">
        <v>402</v>
      </c>
    </row>
    <row r="129" spans="1:13" s="97" customFormat="1" ht="15.95" customHeight="1" x14ac:dyDescent="0.2">
      <c r="A129" s="98">
        <v>11750101</v>
      </c>
      <c r="B129" s="99" t="s">
        <v>404</v>
      </c>
      <c r="C129" s="99"/>
      <c r="D129" s="100" t="s">
        <v>121</v>
      </c>
      <c r="E129" s="101" t="s">
        <v>122</v>
      </c>
      <c r="F129" s="102">
        <f>VLOOKUP(A129,[1]wb!B$2:T$847,19,0)</f>
        <v>4.6188596491228067</v>
      </c>
      <c r="G129" s="103">
        <f>VLOOKUP(A129,[1]gs!B$2:T$847,19,0)</f>
        <v>3.3463541666666665</v>
      </c>
      <c r="H129" s="103">
        <f>VLOOKUP(A129,[1]j1!B$2:T$847,19,0)</f>
        <v>5.364583333333333</v>
      </c>
      <c r="I129" s="104">
        <f>VLOOKUP(A129,[1]pt!B$2:T$847,19,0)</f>
        <v>4.2491022034027601</v>
      </c>
      <c r="J129" s="105" t="s">
        <v>123</v>
      </c>
      <c r="K129" s="106" t="s">
        <v>124</v>
      </c>
      <c r="L129" s="107"/>
      <c r="M129" s="107" t="s">
        <v>405</v>
      </c>
    </row>
    <row r="130" spans="1:13" s="97" customFormat="1" ht="15.95" customHeight="1" x14ac:dyDescent="0.2">
      <c r="A130" s="98">
        <v>11750102</v>
      </c>
      <c r="B130" s="116" t="s">
        <v>404</v>
      </c>
      <c r="C130" s="116"/>
      <c r="D130" s="117" t="s">
        <v>115</v>
      </c>
      <c r="E130" s="118" t="s">
        <v>122</v>
      </c>
      <c r="F130" s="333">
        <f>VLOOKUP(A130,[1]wb!B$2:T$847,19,0)</f>
        <v>3.7043859649122806</v>
      </c>
      <c r="G130" s="334">
        <f>VLOOKUP(A130,[1]gs!B$2:T$847,19,0)</f>
        <v>3.35752688172043</v>
      </c>
      <c r="H130" s="334">
        <f>VLOOKUP(A130,[1]j1!B$2:T$847,19,0)</f>
        <v>5.364583333333333</v>
      </c>
      <c r="I130" s="335">
        <f>VLOOKUP(A130,[1]pt!B$2:T$847,19,0)</f>
        <v>3.6608106971090231</v>
      </c>
      <c r="J130" s="119" t="s">
        <v>123</v>
      </c>
      <c r="K130" s="120" t="s">
        <v>116</v>
      </c>
      <c r="L130" s="121"/>
      <c r="M130" s="121" t="s">
        <v>405</v>
      </c>
    </row>
    <row r="131" spans="1:13" s="97" customFormat="1" ht="16.899999999999999" customHeight="1" x14ac:dyDescent="0.2">
      <c r="A131" s="87"/>
      <c r="B131" s="108" t="s">
        <v>406</v>
      </c>
      <c r="C131" s="99"/>
      <c r="D131" s="100"/>
      <c r="E131" s="101"/>
      <c r="F131" s="103"/>
      <c r="G131" s="103"/>
      <c r="H131" s="103"/>
      <c r="I131" s="104"/>
      <c r="J131" s="105"/>
      <c r="K131" s="106"/>
      <c r="L131" s="107"/>
      <c r="M131" s="109" t="s">
        <v>407</v>
      </c>
    </row>
    <row r="132" spans="1:13" s="97" customFormat="1" ht="16.899999999999999" customHeight="1" x14ac:dyDescent="0.2">
      <c r="A132" s="98">
        <v>11760401</v>
      </c>
      <c r="B132" s="99" t="s">
        <v>408</v>
      </c>
      <c r="C132" s="99" t="s">
        <v>409</v>
      </c>
      <c r="D132" s="100" t="s">
        <v>115</v>
      </c>
      <c r="E132" s="101" t="s">
        <v>410</v>
      </c>
      <c r="F132" s="102">
        <f>VLOOKUP(A132,[1]wb!B$2:T$847,19,0)</f>
        <v>5.5895270270270272</v>
      </c>
      <c r="G132" s="103">
        <f>VLOOKUP(A132,[1]gs!B$2:T$847,19,0)</f>
        <v>5</v>
      </c>
      <c r="H132" s="103">
        <f>VLOOKUP(A132,[1]j1!B$2:T$847,19,0)</f>
        <v>6.8425925925925908</v>
      </c>
      <c r="I132" s="104">
        <f>VLOOKUP(A132,[1]pt!B$2:T$847,19,0)</f>
        <v>5.6248083432165892</v>
      </c>
      <c r="J132" s="105" t="s">
        <v>411</v>
      </c>
      <c r="K132" s="106" t="s">
        <v>116</v>
      </c>
      <c r="L132" s="107" t="s">
        <v>148</v>
      </c>
      <c r="M132" s="107" t="s">
        <v>407</v>
      </c>
    </row>
    <row r="133" spans="1:13" s="97" customFormat="1" ht="16.149999999999999" customHeight="1" x14ac:dyDescent="0.2">
      <c r="A133" s="110"/>
      <c r="B133" s="108" t="s">
        <v>412</v>
      </c>
      <c r="C133" s="99"/>
      <c r="D133" s="100"/>
      <c r="E133" s="101"/>
      <c r="F133" s="103"/>
      <c r="G133" s="103"/>
      <c r="H133" s="103"/>
      <c r="I133" s="104"/>
      <c r="J133" s="105"/>
      <c r="K133" s="106"/>
      <c r="L133" s="107"/>
      <c r="M133" s="109" t="s">
        <v>65</v>
      </c>
    </row>
    <row r="134" spans="1:13" s="97" customFormat="1" ht="16.149999999999999" customHeight="1" x14ac:dyDescent="0.2">
      <c r="A134" s="98">
        <v>11720101</v>
      </c>
      <c r="B134" s="99" t="s">
        <v>413</v>
      </c>
      <c r="C134" s="99"/>
      <c r="D134" s="100" t="s">
        <v>115</v>
      </c>
      <c r="E134" s="101" t="s">
        <v>414</v>
      </c>
      <c r="F134" s="102">
        <f>VLOOKUP(A134,[1]wb!B$2:T$847,19,0)</f>
        <v>11.63354700854701</v>
      </c>
      <c r="G134" s="103">
        <f>VLOOKUP(A134,[1]gs!B$2:T$847,19,0)</f>
        <v>7.9408602150537639</v>
      </c>
      <c r="H134" s="103">
        <f>VLOOKUP(A134,[1]j1!B$2:T$847,19,0)</f>
        <v>12</v>
      </c>
      <c r="I134" s="104">
        <f>VLOOKUP(A134,[1]pt!B$2:T$847,19,0)</f>
        <v>10.395749720669812</v>
      </c>
      <c r="J134" s="105" t="s">
        <v>415</v>
      </c>
      <c r="K134" s="106" t="s">
        <v>116</v>
      </c>
      <c r="L134" s="107"/>
      <c r="M134" s="107" t="s">
        <v>416</v>
      </c>
    </row>
    <row r="135" spans="1:13" s="97" customFormat="1" ht="16.149999999999999" customHeight="1" x14ac:dyDescent="0.2">
      <c r="A135" s="98">
        <v>11720301</v>
      </c>
      <c r="B135" s="99" t="s">
        <v>417</v>
      </c>
      <c r="C135" s="99"/>
      <c r="D135" s="100" t="s">
        <v>115</v>
      </c>
      <c r="E135" s="101" t="s">
        <v>414</v>
      </c>
      <c r="F135" s="102">
        <f>VLOOKUP(A135,[1]wb!B$2:T$847,19,0)</f>
        <v>11.620614035087719</v>
      </c>
      <c r="G135" s="103">
        <f>VLOOKUP(A135,[1]gs!B$2:T$847,19,0)</f>
        <v>7.991935483870968</v>
      </c>
      <c r="H135" s="103">
        <f>VLOOKUP(A135,[1]j1!B$2:T$847,19,0)</f>
        <v>12</v>
      </c>
      <c r="I135" s="104">
        <f>VLOOKUP(A135,[1]pt!B$2:T$847,19,0)</f>
        <v>10.40538167519731</v>
      </c>
      <c r="J135" s="105" t="s">
        <v>415</v>
      </c>
      <c r="K135" s="106" t="s">
        <v>116</v>
      </c>
      <c r="L135" s="107"/>
      <c r="M135" s="107" t="s">
        <v>418</v>
      </c>
    </row>
    <row r="136" spans="1:13" s="97" customFormat="1" ht="16.149999999999999" customHeight="1" x14ac:dyDescent="0.2">
      <c r="A136" s="98">
        <v>11720401</v>
      </c>
      <c r="B136" s="99" t="s">
        <v>419</v>
      </c>
      <c r="C136" s="99"/>
      <c r="D136" s="100" t="s">
        <v>115</v>
      </c>
      <c r="E136" s="101" t="s">
        <v>420</v>
      </c>
      <c r="F136" s="102">
        <f>VLOOKUP(A136,[1]wb!B$2:T$847,19,0)</f>
        <v>8.3346774193548381</v>
      </c>
      <c r="G136" s="103">
        <f>VLOOKUP(A136,[1]gs!B$2:T$847,19,0)</f>
        <v>6.1984126984126968</v>
      </c>
      <c r="H136" s="103">
        <f>VLOOKUP(A136,[1]j1!B$2:T$847,19,0)</f>
        <v>9.25</v>
      </c>
      <c r="I136" s="104">
        <f>VLOOKUP(A136,[1]pt!B$2:T$847,19,0)</f>
        <v>7.6590496106247601</v>
      </c>
      <c r="J136" s="105" t="s">
        <v>421</v>
      </c>
      <c r="K136" s="106" t="s">
        <v>116</v>
      </c>
      <c r="L136" s="107"/>
      <c r="M136" s="107" t="s">
        <v>422</v>
      </c>
    </row>
    <row r="137" spans="1:13" s="97" customFormat="1" ht="16.149999999999999" customHeight="1" x14ac:dyDescent="0.2">
      <c r="A137" s="87"/>
      <c r="B137" s="108" t="s">
        <v>423</v>
      </c>
      <c r="C137" s="99"/>
      <c r="D137" s="100"/>
      <c r="E137" s="101"/>
      <c r="F137" s="103"/>
      <c r="G137" s="103"/>
      <c r="H137" s="103"/>
      <c r="I137" s="104"/>
      <c r="J137" s="105"/>
      <c r="K137" s="106"/>
      <c r="L137" s="107"/>
      <c r="M137" s="109" t="s">
        <v>424</v>
      </c>
    </row>
    <row r="138" spans="1:13" s="97" customFormat="1" ht="16.149999999999999" customHeight="1" x14ac:dyDescent="0.2">
      <c r="A138" s="98">
        <v>11740101</v>
      </c>
      <c r="B138" s="99" t="s">
        <v>425</v>
      </c>
      <c r="C138" s="99"/>
      <c r="D138" s="100" t="s">
        <v>121</v>
      </c>
      <c r="E138" s="101" t="s">
        <v>122</v>
      </c>
      <c r="F138" s="102">
        <f>VLOOKUP(A138,[1]wb!B$2:T$847,19,0)</f>
        <v>7.6307189542483655</v>
      </c>
      <c r="G138" s="103">
        <f>VLOOKUP(A138,[1]gs!B$2:T$847,19,0)</f>
        <v>6.265625</v>
      </c>
      <c r="H138" s="103">
        <f>VLOOKUP(A138,[1]j1!B$2:T$847,19,0)</f>
        <v>11.010416666666666</v>
      </c>
      <c r="I138" s="104">
        <f>VLOOKUP(A138,[1]pt!B$2:T$847,19,0)</f>
        <v>7.1232507854143945</v>
      </c>
      <c r="J138" s="105" t="s">
        <v>123</v>
      </c>
      <c r="K138" s="106" t="s">
        <v>124</v>
      </c>
      <c r="L138" s="107"/>
      <c r="M138" s="107" t="s">
        <v>426</v>
      </c>
    </row>
    <row r="139" spans="1:13" s="97" customFormat="1" ht="16.5" customHeight="1" x14ac:dyDescent="0.2">
      <c r="A139" s="98">
        <v>11740201</v>
      </c>
      <c r="B139" s="99" t="s">
        <v>427</v>
      </c>
      <c r="C139" s="99"/>
      <c r="D139" s="100" t="s">
        <v>429</v>
      </c>
      <c r="E139" s="101" t="s">
        <v>122</v>
      </c>
      <c r="F139" s="102">
        <f>VLOOKUP(A139,[1]wb!B$2:T$847,19,0)</f>
        <v>7.5318627450980387</v>
      </c>
      <c r="G139" s="103">
        <f>VLOOKUP(A139,[1]gs!B$2:T$847,19,0)</f>
        <v>6.3375000000000012</v>
      </c>
      <c r="H139" s="103">
        <f>VLOOKUP(A139,[1]j1!B$2:T$847,19,0)</f>
        <v>10.642857142857142</v>
      </c>
      <c r="I139" s="104">
        <f>VLOOKUP(A139,[1]pt!B$2:T$847,19,0)</f>
        <v>7.0948317093973756</v>
      </c>
      <c r="J139" s="105" t="s">
        <v>123</v>
      </c>
      <c r="K139" s="106" t="s">
        <v>353</v>
      </c>
      <c r="L139" s="107"/>
      <c r="M139" s="107" t="s">
        <v>428</v>
      </c>
    </row>
    <row r="140" spans="1:13" s="97" customFormat="1" ht="16.149999999999999" customHeight="1" x14ac:dyDescent="0.2">
      <c r="A140" s="98">
        <v>11740302</v>
      </c>
      <c r="B140" s="99" t="s">
        <v>430</v>
      </c>
      <c r="C140" s="99"/>
      <c r="D140" s="100" t="s">
        <v>429</v>
      </c>
      <c r="E140" s="101" t="s">
        <v>122</v>
      </c>
      <c r="F140" s="102">
        <f>VLOOKUP(A140,[1]wb!B$2:T$847,19,0)</f>
        <v>8.3794871794871781</v>
      </c>
      <c r="G140" s="103">
        <f>VLOOKUP(A140,[1]gs!B$2:T$847,19,0)</f>
        <v>5.5724637681159415</v>
      </c>
      <c r="H140" s="103">
        <f>VLOOKUP(A140,[1]j1!B$2:T$847,19,0)</f>
        <v>11.166666666666666</v>
      </c>
      <c r="I140" s="104">
        <f>VLOOKUP(A140,[1]pt!B$2:T$847,19,0)</f>
        <v>6.2807226425190583</v>
      </c>
      <c r="J140" s="105" t="s">
        <v>123</v>
      </c>
      <c r="K140" s="106" t="s">
        <v>353</v>
      </c>
      <c r="L140" s="107"/>
      <c r="M140" s="107" t="s">
        <v>431</v>
      </c>
    </row>
    <row r="141" spans="1:13" s="97" customFormat="1" ht="16.149999999999999" customHeight="1" x14ac:dyDescent="0.2">
      <c r="A141" s="98">
        <v>11740402</v>
      </c>
      <c r="B141" s="99" t="s">
        <v>432</v>
      </c>
      <c r="C141" s="99"/>
      <c r="D141" s="100" t="s">
        <v>429</v>
      </c>
      <c r="E141" s="101" t="s">
        <v>122</v>
      </c>
      <c r="F141" s="102">
        <f>VLOOKUP(A141,[1]wb!B$2:T$847,19,0)</f>
        <v>6.9298611111111121</v>
      </c>
      <c r="G141" s="103">
        <f>VLOOKUP(A141,[1]gs!B$2:T$847,19,0)</f>
        <v>4.5808823529411757</v>
      </c>
      <c r="H141" s="103">
        <f>VLOOKUP(A141,[1]j1!B$2:T$847,19,0)</f>
        <v>10.770833333333334</v>
      </c>
      <c r="I141" s="104">
        <f>VLOOKUP(A141,[1]pt!B$2:T$847,19,0)</f>
        <v>6.3178974505299541</v>
      </c>
      <c r="J141" s="105" t="s">
        <v>123</v>
      </c>
      <c r="K141" s="106" t="s">
        <v>353</v>
      </c>
      <c r="L141" s="107"/>
      <c r="M141" s="107" t="s">
        <v>433</v>
      </c>
    </row>
    <row r="142" spans="1:13" s="97" customFormat="1" ht="16.149999999999999" customHeight="1" x14ac:dyDescent="0.2">
      <c r="A142" s="98">
        <v>11740502</v>
      </c>
      <c r="B142" s="99" t="s">
        <v>434</v>
      </c>
      <c r="C142" s="99"/>
      <c r="D142" s="100" t="s">
        <v>429</v>
      </c>
      <c r="E142" s="101" t="s">
        <v>122</v>
      </c>
      <c r="F142" s="102">
        <f>VLOOKUP(A142,[1]wb!B$2:T$847,19,0)</f>
        <v>10.722470238095239</v>
      </c>
      <c r="G142" s="103">
        <f>VLOOKUP(A142,[1]gs!B$2:T$847,19,0)</f>
        <v>6.3869047619047619</v>
      </c>
      <c r="H142" s="103">
        <f>VLOOKUP(A142,[1]j1!B$2:T$847,19,0)</f>
        <v>13.892857142857144</v>
      </c>
      <c r="I142" s="104">
        <f>VLOOKUP(A142,[1]pt!B$2:T$847,19,0)</f>
        <v>8.612220151365749</v>
      </c>
      <c r="J142" s="105" t="s">
        <v>123</v>
      </c>
      <c r="K142" s="106" t="s">
        <v>353</v>
      </c>
      <c r="L142" s="107"/>
      <c r="M142" s="107" t="s">
        <v>435</v>
      </c>
    </row>
    <row r="143" spans="1:13" s="97" customFormat="1" ht="16.149999999999999" customHeight="1" x14ac:dyDescent="0.55000000000000004">
      <c r="A143" s="129"/>
      <c r="B143" s="108" t="s">
        <v>436</v>
      </c>
      <c r="C143" s="99"/>
      <c r="D143" s="100"/>
      <c r="E143" s="101"/>
      <c r="F143" s="103"/>
      <c r="G143" s="103"/>
      <c r="H143" s="103"/>
      <c r="I143" s="104"/>
      <c r="J143" s="105"/>
      <c r="K143" s="106"/>
      <c r="L143" s="107"/>
      <c r="M143" s="109" t="s">
        <v>437</v>
      </c>
    </row>
    <row r="144" spans="1:13" s="97" customFormat="1" ht="16.149999999999999" customHeight="1" x14ac:dyDescent="0.2">
      <c r="A144" s="98">
        <v>11730101</v>
      </c>
      <c r="B144" s="99" t="s">
        <v>438</v>
      </c>
      <c r="C144" s="99"/>
      <c r="D144" s="100" t="s">
        <v>121</v>
      </c>
      <c r="E144" s="101" t="s">
        <v>122</v>
      </c>
      <c r="F144" s="102">
        <f>VLOOKUP(A144,[1]wb!B$2:T$847,19,0)</f>
        <v>20.319444444444446</v>
      </c>
      <c r="G144" s="103">
        <f>VLOOKUP(A144,[1]gs!B$2:T$847,19,0)</f>
        <v>7.229166666666667</v>
      </c>
      <c r="H144" s="103">
        <f>VLOOKUP(A144,[1]j1!B$2:T$847,19,0)</f>
        <v>21.458333333333332</v>
      </c>
      <c r="I144" s="104">
        <f>VLOOKUP(A144,[1]pt!B$2:T$847,19,0)</f>
        <v>19.509590695300762</v>
      </c>
      <c r="J144" s="105" t="s">
        <v>123</v>
      </c>
      <c r="K144" s="106" t="s">
        <v>124</v>
      </c>
      <c r="L144" s="107"/>
      <c r="M144" s="107" t="s">
        <v>439</v>
      </c>
    </row>
    <row r="145" spans="1:13" s="97" customFormat="1" ht="16.149999999999999" customHeight="1" x14ac:dyDescent="0.2">
      <c r="A145" s="87"/>
      <c r="B145" s="108" t="s">
        <v>66</v>
      </c>
      <c r="C145" s="99"/>
      <c r="D145" s="100"/>
      <c r="E145" s="101"/>
      <c r="F145" s="103"/>
      <c r="G145" s="103"/>
      <c r="H145" s="103"/>
      <c r="I145" s="104"/>
      <c r="J145" s="105"/>
      <c r="K145" s="106"/>
      <c r="L145" s="107"/>
      <c r="M145" s="109" t="s">
        <v>440</v>
      </c>
    </row>
    <row r="146" spans="1:13" s="97" customFormat="1" ht="16.149999999999999" customHeight="1" x14ac:dyDescent="0.2">
      <c r="A146" s="98">
        <v>11770102</v>
      </c>
      <c r="B146" s="99" t="s">
        <v>441</v>
      </c>
      <c r="C146" s="99" t="s">
        <v>442</v>
      </c>
      <c r="D146" s="100" t="s">
        <v>443</v>
      </c>
      <c r="E146" s="101" t="s">
        <v>444</v>
      </c>
      <c r="F146" s="102">
        <f>VLOOKUP(A146,[1]wb!B$2:T$847,19,0)</f>
        <v>3.3745748299319724</v>
      </c>
      <c r="G146" s="103">
        <f>VLOOKUP(A146,[1]gs!B$2:T$847,19,0)</f>
        <v>2.954457364341085</v>
      </c>
      <c r="H146" s="103">
        <f>VLOOKUP(A146,[1]j1!B$2:T$847,19,0)</f>
        <v>4.0185185185185182</v>
      </c>
      <c r="I146" s="104">
        <f>VLOOKUP(A146,[1]pt!B$2:T$847,19,0)</f>
        <v>3.3067660799156804</v>
      </c>
      <c r="J146" s="105" t="s">
        <v>445</v>
      </c>
      <c r="K146" s="106" t="s">
        <v>446</v>
      </c>
      <c r="L146" s="107" t="s">
        <v>447</v>
      </c>
      <c r="M146" s="107" t="s">
        <v>448</v>
      </c>
    </row>
    <row r="147" spans="1:13" s="97" customFormat="1" ht="16.899999999999999" customHeight="1" x14ac:dyDescent="0.2">
      <c r="A147" s="98">
        <v>11770202</v>
      </c>
      <c r="B147" s="99" t="s">
        <v>449</v>
      </c>
      <c r="C147" s="99" t="s">
        <v>450</v>
      </c>
      <c r="D147" s="100" t="s">
        <v>451</v>
      </c>
      <c r="E147" s="101" t="s">
        <v>452</v>
      </c>
      <c r="F147" s="102">
        <f>VLOOKUP(A147,[1]wb!B$2:T$847,19,0)</f>
        <v>4.5335365853658542</v>
      </c>
      <c r="G147" s="103">
        <f>VLOOKUP(A147,[1]gs!B$2:T$847,19,0)</f>
        <v>4.507936507936507</v>
      </c>
      <c r="H147" s="103">
        <f>VLOOKUP(A147,[1]j1!B$2:T$847,19,0)</f>
        <v>5</v>
      </c>
      <c r="I147" s="104">
        <f>VLOOKUP(A147,[1]pt!B$2:T$847,19,0)</f>
        <v>4.5781508424361732</v>
      </c>
      <c r="J147" s="105" t="s">
        <v>453</v>
      </c>
      <c r="K147" s="106" t="s">
        <v>454</v>
      </c>
      <c r="L147" s="107" t="s">
        <v>455</v>
      </c>
      <c r="M147" s="107" t="s">
        <v>456</v>
      </c>
    </row>
    <row r="148" spans="1:13" s="97" customFormat="1" ht="16.899999999999999" customHeight="1" x14ac:dyDescent="0.2">
      <c r="A148" s="110"/>
      <c r="B148" s="108" t="s">
        <v>457</v>
      </c>
      <c r="C148" s="99"/>
      <c r="D148" s="100"/>
      <c r="E148" s="101"/>
      <c r="F148" s="103"/>
      <c r="G148" s="103"/>
      <c r="H148" s="103"/>
      <c r="I148" s="104"/>
      <c r="J148" s="105"/>
      <c r="K148" s="106"/>
      <c r="L148" s="107"/>
      <c r="M148" s="109" t="s">
        <v>458</v>
      </c>
    </row>
    <row r="149" spans="1:13" s="97" customFormat="1" ht="29.25" customHeight="1" x14ac:dyDescent="0.2">
      <c r="A149" s="98">
        <v>11800101</v>
      </c>
      <c r="B149" s="99" t="s">
        <v>459</v>
      </c>
      <c r="C149" s="99"/>
      <c r="D149" s="100" t="s">
        <v>1243</v>
      </c>
      <c r="E149" s="101" t="s">
        <v>460</v>
      </c>
      <c r="F149" s="102">
        <f>VLOOKUP(A149,[1]wb!B$2:T$847,19,0)</f>
        <v>4.2504480286738362</v>
      </c>
      <c r="G149" s="103">
        <f>VLOOKUP(A149,[1]gs!B$2:T$847,19,0)</f>
        <v>4.0844298245614032</v>
      </c>
      <c r="H149" s="103">
        <f>VLOOKUP(A149,[1]j1!B$2:T$847,19,0)</f>
        <v>5.4047619047619051</v>
      </c>
      <c r="I149" s="104">
        <f>VLOOKUP(A149,[1]pt!B$2:T$847,19,0)</f>
        <v>4.2597016856991186</v>
      </c>
      <c r="J149" s="105" t="s">
        <v>97</v>
      </c>
      <c r="K149" s="106" t="s">
        <v>1245</v>
      </c>
      <c r="L149" s="107"/>
      <c r="M149" s="107" t="s">
        <v>461</v>
      </c>
    </row>
    <row r="150" spans="1:13" s="97" customFormat="1" ht="29.25" customHeight="1" x14ac:dyDescent="0.2">
      <c r="A150">
        <v>11800105</v>
      </c>
      <c r="B150" s="99" t="s">
        <v>459</v>
      </c>
      <c r="C150" s="99"/>
      <c r="D150" s="100" t="s">
        <v>1243</v>
      </c>
      <c r="E150" s="101" t="s">
        <v>1242</v>
      </c>
      <c r="F150" s="102">
        <f>VLOOKUP(A150,[1]wb!B$2:T$847,19,0)</f>
        <v>38.641025641025642</v>
      </c>
      <c r="G150" s="103">
        <f>VLOOKUP(A150,[1]gs!B$2:T$847,19,0)</f>
        <v>39.499999999999993</v>
      </c>
      <c r="H150" s="103">
        <f>VLOOKUP(A150,[1]j1!B$2:T$847,19,0)</f>
        <v>35</v>
      </c>
      <c r="I150" s="104">
        <f>VLOOKUP(A150,[1]pt!B$2:T$847,19,0)</f>
        <v>38.745116010798824</v>
      </c>
      <c r="J150" s="105" t="s">
        <v>1244</v>
      </c>
      <c r="K150" s="106" t="s">
        <v>1245</v>
      </c>
      <c r="L150" s="107"/>
      <c r="M150" s="107" t="s">
        <v>461</v>
      </c>
    </row>
    <row r="151" spans="1:13" s="97" customFormat="1" ht="16.899999999999999" customHeight="1" x14ac:dyDescent="0.2">
      <c r="A151" s="110"/>
      <c r="B151" s="108" t="s">
        <v>462</v>
      </c>
      <c r="C151" s="99"/>
      <c r="D151" s="100"/>
      <c r="E151" s="101"/>
      <c r="F151" s="103"/>
      <c r="G151" s="103"/>
      <c r="H151" s="103"/>
      <c r="I151" s="104"/>
      <c r="J151" s="105"/>
      <c r="K151" s="106"/>
      <c r="L151" s="107"/>
      <c r="M151" s="109" t="s">
        <v>463</v>
      </c>
    </row>
    <row r="152" spans="1:13" s="97" customFormat="1" ht="16.899999999999999" customHeight="1" x14ac:dyDescent="0.2">
      <c r="A152" s="98">
        <v>11800202</v>
      </c>
      <c r="B152" s="99" t="s">
        <v>464</v>
      </c>
      <c r="C152" s="99" t="s">
        <v>465</v>
      </c>
      <c r="D152" s="100" t="s">
        <v>115</v>
      </c>
      <c r="E152" s="101" t="s">
        <v>210</v>
      </c>
      <c r="F152" s="102">
        <f>VLOOKUP(A152,[1]wb!B$2:T$847,19,0)</f>
        <v>17.880050505050505</v>
      </c>
      <c r="G152" s="103">
        <f>VLOOKUP(A152,[1]gs!B$2:T$847,19,0)</f>
        <v>19.003472222222218</v>
      </c>
      <c r="H152" s="103">
        <f>VLOOKUP(A152,[1]j1!B$2:T$847,19,0)</f>
        <v>20.041666666666668</v>
      </c>
      <c r="I152" s="104">
        <f>VLOOKUP(A152,[1]pt!B$2:T$847,19,0)</f>
        <v>18.363254238301618</v>
      </c>
      <c r="J152" s="105" t="s">
        <v>466</v>
      </c>
      <c r="K152" s="106" t="s">
        <v>116</v>
      </c>
      <c r="L152" s="107" t="s">
        <v>467</v>
      </c>
      <c r="M152" s="107" t="s">
        <v>463</v>
      </c>
    </row>
    <row r="153" spans="1:13" s="97" customFormat="1" ht="16.899999999999999" customHeight="1" x14ac:dyDescent="0.2">
      <c r="A153" s="87"/>
      <c r="B153" s="108" t="s">
        <v>468</v>
      </c>
      <c r="C153" s="99"/>
      <c r="D153" s="100"/>
      <c r="E153" s="101"/>
      <c r="F153" s="103"/>
      <c r="G153" s="103"/>
      <c r="H153" s="103"/>
      <c r="I153" s="104"/>
      <c r="J153" s="105"/>
      <c r="K153" s="106"/>
      <c r="L153" s="107"/>
      <c r="M153" s="109" t="s">
        <v>469</v>
      </c>
    </row>
    <row r="154" spans="1:13" s="97" customFormat="1" ht="16.899999999999999" customHeight="1" x14ac:dyDescent="0.2">
      <c r="A154" s="98">
        <v>11800701</v>
      </c>
      <c r="B154" s="99" t="s">
        <v>470</v>
      </c>
      <c r="C154" s="99" t="s">
        <v>471</v>
      </c>
      <c r="D154" s="100" t="s">
        <v>152</v>
      </c>
      <c r="E154" s="101" t="s">
        <v>472</v>
      </c>
      <c r="F154" s="102">
        <f>VLOOKUP(A154,[1]wb!B$2:T$847,19,0)</f>
        <v>35.369241192411927</v>
      </c>
      <c r="G154" s="103">
        <f>VLOOKUP(A154,[1]gs!B$2:T$847,19,0)</f>
        <v>33.346296296296295</v>
      </c>
      <c r="H154" s="103">
        <f>VLOOKUP(A154,[1]j1!B$2:T$847,19,0)</f>
        <v>51.875</v>
      </c>
      <c r="I154" s="104">
        <f>VLOOKUP(A154,[1]pt!B$2:T$847,19,0)</f>
        <v>37.689230185352137</v>
      </c>
      <c r="J154" s="105" t="s">
        <v>473</v>
      </c>
      <c r="K154" s="106" t="s">
        <v>155</v>
      </c>
      <c r="L154" s="107" t="s">
        <v>474</v>
      </c>
      <c r="M154" s="107" t="s">
        <v>469</v>
      </c>
    </row>
    <row r="155" spans="1:13" s="97" customFormat="1" ht="16.899999999999999" customHeight="1" x14ac:dyDescent="0.2">
      <c r="A155" s="98">
        <v>11800702</v>
      </c>
      <c r="B155" s="99" t="s">
        <v>470</v>
      </c>
      <c r="C155" s="99" t="s">
        <v>475</v>
      </c>
      <c r="D155" s="100" t="s">
        <v>476</v>
      </c>
      <c r="E155" s="101" t="s">
        <v>477</v>
      </c>
      <c r="F155" s="102">
        <f>VLOOKUP(A155,[1]wb!B$2:T$847,19,0)</f>
        <v>23.947028423772608</v>
      </c>
      <c r="G155" s="103">
        <f>VLOOKUP(A155,[1]gs!B$2:T$847,19,0)</f>
        <v>28.20779220779221</v>
      </c>
      <c r="H155" s="103">
        <f>VLOOKUP(A155,[1]j1!B$2:T$847,19,0)</f>
        <v>25.666666666666668</v>
      </c>
      <c r="I155" s="104">
        <f>VLOOKUP(A155,[1]pt!B$2:T$847,19,0)</f>
        <v>24.77095542313646</v>
      </c>
      <c r="J155" s="105" t="s">
        <v>478</v>
      </c>
      <c r="K155" s="106" t="s">
        <v>479</v>
      </c>
      <c r="L155" s="107" t="s">
        <v>480</v>
      </c>
      <c r="M155" s="107" t="s">
        <v>469</v>
      </c>
    </row>
    <row r="156" spans="1:13" s="97" customFormat="1" ht="16.149999999999999" customHeight="1" x14ac:dyDescent="0.2">
      <c r="A156" s="87"/>
      <c r="B156" s="108" t="s">
        <v>481</v>
      </c>
      <c r="C156" s="99"/>
      <c r="D156" s="100"/>
      <c r="E156" s="101"/>
      <c r="F156" s="103"/>
      <c r="G156" s="103"/>
      <c r="H156" s="103"/>
      <c r="I156" s="104"/>
      <c r="J156" s="105"/>
      <c r="K156" s="106"/>
      <c r="L156" s="107"/>
      <c r="M156" s="109" t="s">
        <v>482</v>
      </c>
    </row>
    <row r="157" spans="1:13" s="97" customFormat="1" ht="16.149999999999999" customHeight="1" x14ac:dyDescent="0.2">
      <c r="A157" s="98">
        <v>12110202</v>
      </c>
      <c r="B157" s="116" t="s">
        <v>481</v>
      </c>
      <c r="C157" s="116" t="s">
        <v>483</v>
      </c>
      <c r="D157" s="117" t="s">
        <v>152</v>
      </c>
      <c r="E157" s="118" t="s">
        <v>484</v>
      </c>
      <c r="F157" s="333">
        <f>VLOOKUP(A157,[1]wb!B$2:T$847,19,0)</f>
        <v>9.8368347338935589</v>
      </c>
      <c r="G157" s="334">
        <f>VLOOKUP(A157,[1]gs!B$2:T$847,19,0)</f>
        <v>10.836805555555555</v>
      </c>
      <c r="H157" s="334">
        <f>VLOOKUP(A157,[1]j1!B$2:T$847,19,0)</f>
        <v>11.802083333333334</v>
      </c>
      <c r="I157" s="335">
        <f>VLOOKUP(A157,[1]pt!B$2:T$847,19,0)</f>
        <v>10.346470837370239</v>
      </c>
      <c r="J157" s="119" t="s">
        <v>485</v>
      </c>
      <c r="K157" s="120" t="s">
        <v>155</v>
      </c>
      <c r="L157" s="121" t="s">
        <v>486</v>
      </c>
      <c r="M157" s="121" t="s">
        <v>482</v>
      </c>
    </row>
    <row r="158" spans="1:13" s="97" customFormat="1" ht="16.149999999999999" customHeight="1" x14ac:dyDescent="0.2">
      <c r="A158" s="110"/>
      <c r="B158" s="108" t="s">
        <v>487</v>
      </c>
      <c r="C158" s="99"/>
      <c r="D158" s="100"/>
      <c r="E158" s="101"/>
      <c r="F158" s="103"/>
      <c r="G158" s="103"/>
      <c r="H158" s="103"/>
      <c r="I158" s="104"/>
      <c r="J158" s="105"/>
      <c r="K158" s="106"/>
      <c r="L158" s="107"/>
      <c r="M158" s="109" t="s">
        <v>488</v>
      </c>
    </row>
    <row r="159" spans="1:13" s="97" customFormat="1" ht="16.899999999999999" customHeight="1" x14ac:dyDescent="0.2">
      <c r="A159" s="98">
        <v>12120201</v>
      </c>
      <c r="B159" s="99" t="s">
        <v>487</v>
      </c>
      <c r="C159" s="99" t="s">
        <v>489</v>
      </c>
      <c r="D159" s="100" t="s">
        <v>121</v>
      </c>
      <c r="E159" s="101" t="s">
        <v>122</v>
      </c>
      <c r="F159" s="102">
        <f>VLOOKUP(A159,[1]wb!B$2:T$847,19,0)</f>
        <v>44.96078431372549</v>
      </c>
      <c r="G159" s="103">
        <f>VLOOKUP(A159,[1]gs!B$2:T$847,19,0)</f>
        <v>52.179487179487182</v>
      </c>
      <c r="H159" s="103">
        <f>VLOOKUP(A159,[1]j1!B$2:T$847,19,0)</f>
        <v>59.88095238095238</v>
      </c>
      <c r="I159" s="104">
        <f>VLOOKUP(A159,[1]pt!B$2:T$847,19,0)</f>
        <v>47.99443371913361</v>
      </c>
      <c r="J159" s="105" t="s">
        <v>123</v>
      </c>
      <c r="K159" s="106" t="s">
        <v>124</v>
      </c>
      <c r="L159" s="107"/>
      <c r="M159" s="107" t="s">
        <v>488</v>
      </c>
    </row>
    <row r="160" spans="1:13" s="97" customFormat="1" ht="16.899999999999999" customHeight="1" x14ac:dyDescent="0.2">
      <c r="A160" s="87"/>
      <c r="B160" s="108" t="s">
        <v>490</v>
      </c>
      <c r="C160" s="99"/>
      <c r="D160" s="100"/>
      <c r="E160" s="101"/>
      <c r="F160" s="103"/>
      <c r="G160" s="103"/>
      <c r="H160" s="103"/>
      <c r="I160" s="104"/>
      <c r="J160" s="105"/>
      <c r="K160" s="106"/>
      <c r="L160" s="107"/>
      <c r="M160" s="109" t="s">
        <v>491</v>
      </c>
    </row>
    <row r="161" spans="1:13" s="97" customFormat="1" ht="16.899999999999999" customHeight="1" x14ac:dyDescent="0.2">
      <c r="A161" s="98">
        <v>12120301</v>
      </c>
      <c r="B161" s="99" t="s">
        <v>490</v>
      </c>
      <c r="C161" s="99" t="s">
        <v>208</v>
      </c>
      <c r="D161" s="100" t="s">
        <v>263</v>
      </c>
      <c r="E161" s="101" t="s">
        <v>202</v>
      </c>
      <c r="F161" s="102">
        <f>VLOOKUP(A161,[1]wb!B$2:T$847,19,0)</f>
        <v>18.924836601307188</v>
      </c>
      <c r="G161" s="103">
        <f>VLOOKUP(A161,[1]gs!B$2:T$847,19,0)</f>
        <v>18.727777777777785</v>
      </c>
      <c r="H161" s="103">
        <f>VLOOKUP(A161,[1]j1!B$2:T$847,19,0)</f>
        <v>23.75</v>
      </c>
      <c r="I161" s="104">
        <f>VLOOKUP(A161,[1]pt!B$2:T$847,19,0)</f>
        <v>19.29242329983553</v>
      </c>
      <c r="J161" s="105" t="s">
        <v>492</v>
      </c>
      <c r="K161" s="106" t="s">
        <v>266</v>
      </c>
      <c r="L161" s="107" t="s">
        <v>213</v>
      </c>
      <c r="M161" s="107" t="s">
        <v>491</v>
      </c>
    </row>
    <row r="162" spans="1:13" s="97" customFormat="1" ht="16.899999999999999" customHeight="1" x14ac:dyDescent="0.2">
      <c r="A162" s="98">
        <v>12120304</v>
      </c>
      <c r="B162" s="99" t="s">
        <v>1231</v>
      </c>
      <c r="C162" s="99" t="s">
        <v>208</v>
      </c>
      <c r="D162" s="100" t="s">
        <v>263</v>
      </c>
      <c r="E162" s="101" t="s">
        <v>196</v>
      </c>
      <c r="F162" s="102">
        <f>VLOOKUP(A162,[1]wb!B$2:T$847,19,0)</f>
        <v>12.802579365079366</v>
      </c>
      <c r="G162" s="103">
        <f>VLOOKUP(A162,[1]gs!B$2:T$847,19,0)</f>
        <v>9.7604166666666661</v>
      </c>
      <c r="H162" s="103">
        <f>VLOOKUP(A162,[1]j1!B$2:T$847,19,0)</f>
        <v>15.02777777777778</v>
      </c>
      <c r="I162" s="104">
        <f>VLOOKUP(A162,[1]pt!B$2:T$847,19,0)</f>
        <v>12.256895793433047</v>
      </c>
      <c r="J162" s="105" t="s">
        <v>270</v>
      </c>
      <c r="K162" s="106" t="s">
        <v>266</v>
      </c>
      <c r="L162" s="107" t="s">
        <v>213</v>
      </c>
      <c r="M162" s="107" t="s">
        <v>1232</v>
      </c>
    </row>
    <row r="163" spans="1:13" s="97" customFormat="1" ht="16.899999999999999" customHeight="1" x14ac:dyDescent="0.2">
      <c r="A163" s="87"/>
      <c r="B163" s="108" t="s">
        <v>67</v>
      </c>
      <c r="C163" s="99"/>
      <c r="D163" s="100"/>
      <c r="E163" s="101"/>
      <c r="F163" s="103"/>
      <c r="G163" s="103"/>
      <c r="H163" s="103"/>
      <c r="I163" s="104"/>
      <c r="J163" s="105"/>
      <c r="K163" s="106"/>
      <c r="L163" s="107"/>
      <c r="M163" s="109" t="s">
        <v>68</v>
      </c>
    </row>
    <row r="164" spans="1:13" s="97" customFormat="1" ht="16.899999999999999" customHeight="1" x14ac:dyDescent="0.2">
      <c r="A164" s="98">
        <v>11910101</v>
      </c>
      <c r="B164" s="99" t="s">
        <v>493</v>
      </c>
      <c r="C164" s="99"/>
      <c r="D164" s="100"/>
      <c r="E164" s="101" t="s">
        <v>494</v>
      </c>
      <c r="F164" s="102">
        <f>VLOOKUP(A164,[1]wb!B$2:T$847,19,0)</f>
        <v>10.031818181818181</v>
      </c>
      <c r="G164" s="103">
        <f>VLOOKUP(A164,[1]gs!B$2:T$847,19,0)</f>
        <v>5.7901234567901234</v>
      </c>
      <c r="H164" s="103">
        <f>VLOOKUP(A164,[1]j1!B$2:T$847,19,0)</f>
        <v>10.766666666666667</v>
      </c>
      <c r="I164" s="104">
        <f>VLOOKUP(A164,[1]pt!B$2:T$847,19,0)</f>
        <v>8.2430407549320996</v>
      </c>
      <c r="J164" s="105" t="s">
        <v>495</v>
      </c>
      <c r="K164" s="106"/>
      <c r="L164" s="107"/>
      <c r="M164" s="107" t="s">
        <v>496</v>
      </c>
    </row>
    <row r="165" spans="1:13" s="97" customFormat="1" ht="16.899999999999999" customHeight="1" x14ac:dyDescent="0.2">
      <c r="A165" s="98">
        <v>11910201</v>
      </c>
      <c r="B165" s="99" t="s">
        <v>497</v>
      </c>
      <c r="C165" s="99"/>
      <c r="D165" s="100"/>
      <c r="E165" s="101" t="s">
        <v>494</v>
      </c>
      <c r="F165" s="102">
        <f>VLOOKUP(A165,[1]wb!B$2:T$847,19,0)</f>
        <v>10.304545454545455</v>
      </c>
      <c r="G165" s="103">
        <f>VLOOKUP(A165,[1]gs!B$2:T$847,19,0)</f>
        <v>6.8005952380952381</v>
      </c>
      <c r="H165" s="103">
        <f>VLOOKUP(A165,[1]j1!B$2:T$847,19,0)</f>
        <v>10.800000000000002</v>
      </c>
      <c r="I165" s="104">
        <f>VLOOKUP(A165,[1]pt!B$2:T$847,19,0)</f>
        <v>8.8190137652004221</v>
      </c>
      <c r="J165" s="105" t="s">
        <v>495</v>
      </c>
      <c r="K165" s="106"/>
      <c r="L165" s="107"/>
      <c r="M165" s="107" t="s">
        <v>498</v>
      </c>
    </row>
    <row r="166" spans="1:13" s="97" customFormat="1" ht="16.899999999999999" customHeight="1" x14ac:dyDescent="0.2">
      <c r="A166" s="98">
        <v>11920101</v>
      </c>
      <c r="B166" s="99" t="s">
        <v>499</v>
      </c>
      <c r="C166" s="99"/>
      <c r="D166" s="100" t="s">
        <v>115</v>
      </c>
      <c r="E166" s="101" t="s">
        <v>460</v>
      </c>
      <c r="F166" s="102">
        <f>VLOOKUP(A166,[1]wb!B$2:T$847,19,0)</f>
        <v>1.9088541666666667</v>
      </c>
      <c r="G166" s="103">
        <f>VLOOKUP(A166,[1]gs!B$2:T$847,19,0)</f>
        <v>3.1583333333333332</v>
      </c>
      <c r="H166" s="103">
        <f>VLOOKUP(A166,[1]j1!B$2:T$847,19,0)</f>
        <v>3</v>
      </c>
      <c r="I166" s="104">
        <f>VLOOKUP(A166,[1]pt!B$2:T$847,19,0)</f>
        <v>2.3738012610563342</v>
      </c>
      <c r="J166" s="105" t="s">
        <v>97</v>
      </c>
      <c r="K166" s="106" t="s">
        <v>116</v>
      </c>
      <c r="L166" s="107"/>
      <c r="M166" s="107" t="s">
        <v>500</v>
      </c>
    </row>
    <row r="167" spans="1:13" s="97" customFormat="1" ht="16.899999999999999" customHeight="1" x14ac:dyDescent="0.2">
      <c r="A167" s="87"/>
      <c r="B167" s="108" t="s">
        <v>501</v>
      </c>
      <c r="C167" s="99"/>
      <c r="D167" s="100"/>
      <c r="E167" s="101"/>
      <c r="F167" s="103"/>
      <c r="G167" s="103"/>
      <c r="H167" s="103"/>
      <c r="I167" s="104"/>
      <c r="J167" s="105"/>
      <c r="K167" s="106"/>
      <c r="L167" s="107"/>
      <c r="M167" s="109" t="s">
        <v>502</v>
      </c>
    </row>
    <row r="168" spans="1:13" s="97" customFormat="1" ht="16.899999999999999" customHeight="1" x14ac:dyDescent="0.2">
      <c r="A168" s="98">
        <v>11930101</v>
      </c>
      <c r="B168" s="99" t="s">
        <v>503</v>
      </c>
      <c r="C168" s="99"/>
      <c r="D168" s="100" t="s">
        <v>121</v>
      </c>
      <c r="E168" s="101" t="s">
        <v>122</v>
      </c>
      <c r="F168" s="102">
        <f>VLOOKUP(A168,[1]wb!B$2:T$847,19,0)</f>
        <v>27.3469387755102</v>
      </c>
      <c r="G168" s="103">
        <f>VLOOKUP(A168,[1]gs!B$2:T$847,19,0)</f>
        <v>31.202898550724637</v>
      </c>
      <c r="H168" s="103">
        <f>VLOOKUP(A168,[1]j1!B$2:T$847,19,0)</f>
        <v>35</v>
      </c>
      <c r="I168" s="104">
        <f>VLOOKUP(A168,[1]pt!B$2:T$847,19,0)</f>
        <v>29.559979153641493</v>
      </c>
      <c r="J168" s="105" t="s">
        <v>123</v>
      </c>
      <c r="K168" s="106" t="s">
        <v>124</v>
      </c>
      <c r="L168" s="107"/>
      <c r="M168" s="107" t="s">
        <v>504</v>
      </c>
    </row>
    <row r="169" spans="1:13" s="97" customFormat="1" ht="16.899999999999999" customHeight="1" x14ac:dyDescent="0.2">
      <c r="A169" s="87"/>
      <c r="B169" s="108" t="s">
        <v>505</v>
      </c>
      <c r="C169" s="99"/>
      <c r="D169" s="100"/>
      <c r="E169" s="101"/>
      <c r="F169" s="103"/>
      <c r="G169" s="103"/>
      <c r="H169" s="103"/>
      <c r="I169" s="104"/>
      <c r="J169" s="105"/>
      <c r="K169" s="106"/>
      <c r="L169" s="107"/>
      <c r="M169" s="109" t="s">
        <v>506</v>
      </c>
    </row>
    <row r="170" spans="1:13" s="97" customFormat="1" ht="16.899999999999999" customHeight="1" x14ac:dyDescent="0.2">
      <c r="A170" s="98">
        <v>11930206</v>
      </c>
      <c r="B170" s="99" t="s">
        <v>507</v>
      </c>
      <c r="C170" s="133"/>
      <c r="D170" s="100" t="s">
        <v>115</v>
      </c>
      <c r="E170" s="101" t="s">
        <v>472</v>
      </c>
      <c r="F170" s="102">
        <f>VLOOKUP(A170,[1]wb!B$2:T$847,19,0)</f>
        <v>20.05952380952381</v>
      </c>
      <c r="G170" s="103">
        <f>VLOOKUP(A170,[1]gs!B$2:T$847,19,0)</f>
        <v>17.515873015873012</v>
      </c>
      <c r="H170" s="103">
        <f>VLOOKUP(A170,[1]j1!B$2:T$847,19,0)</f>
        <v>23.076388888888886</v>
      </c>
      <c r="I170" s="104">
        <f>VLOOKUP(A170,[1]pt!B$2:T$847,19,0)</f>
        <v>19.180995593218562</v>
      </c>
      <c r="J170" s="105" t="s">
        <v>508</v>
      </c>
      <c r="K170" s="106" t="s">
        <v>116</v>
      </c>
      <c r="L170" s="107" t="s">
        <v>467</v>
      </c>
      <c r="M170" s="107" t="s">
        <v>506</v>
      </c>
    </row>
    <row r="171" spans="1:13" s="97" customFormat="1" ht="16.899999999999999" customHeight="1" x14ac:dyDescent="0.2">
      <c r="A171" s="87"/>
      <c r="B171" s="108" t="s">
        <v>509</v>
      </c>
      <c r="C171" s="99"/>
      <c r="D171" s="100"/>
      <c r="E171" s="101"/>
      <c r="F171" s="103"/>
      <c r="G171" s="103"/>
      <c r="H171" s="103"/>
      <c r="I171" s="104"/>
      <c r="J171" s="105"/>
      <c r="K171" s="106"/>
      <c r="L171" s="107"/>
      <c r="M171" s="109" t="s">
        <v>510</v>
      </c>
    </row>
    <row r="172" spans="1:13" s="97" customFormat="1" ht="22.5" customHeight="1" x14ac:dyDescent="0.2">
      <c r="A172" s="98">
        <v>12200101</v>
      </c>
      <c r="B172" s="99" t="s">
        <v>511</v>
      </c>
      <c r="C172" s="99" t="s">
        <v>512</v>
      </c>
      <c r="D172" s="100" t="s">
        <v>121</v>
      </c>
      <c r="E172" s="101" t="s">
        <v>513</v>
      </c>
      <c r="F172" s="102">
        <f>VLOOKUP(A172,[1]wb!B$2:T$847,19,0)</f>
        <v>2.6958333333333329</v>
      </c>
      <c r="G172" s="103">
        <f>VLOOKUP(A172,[1]gs!B$2:T$847,19,0)</f>
        <v>2</v>
      </c>
      <c r="H172" s="103">
        <f>VLOOKUP(A172,[1]j1!B$2:T$847,19,0)</f>
        <v>4.5</v>
      </c>
      <c r="I172" s="104">
        <f>VLOOKUP(A172,[1]pt!B$2:T$847,19,0)</f>
        <v>3.1463832418371376</v>
      </c>
      <c r="J172" s="105" t="s">
        <v>514</v>
      </c>
      <c r="K172" s="106" t="s">
        <v>124</v>
      </c>
      <c r="L172" s="107" t="s">
        <v>515</v>
      </c>
      <c r="M172" s="107" t="s">
        <v>510</v>
      </c>
    </row>
    <row r="173" spans="1:13" s="97" customFormat="1" ht="22.5" customHeight="1" x14ac:dyDescent="0.2">
      <c r="A173" s="98">
        <v>12200103</v>
      </c>
      <c r="B173" s="99" t="s">
        <v>511</v>
      </c>
      <c r="C173" s="99" t="s">
        <v>516</v>
      </c>
      <c r="D173" s="100" t="s">
        <v>121</v>
      </c>
      <c r="E173" s="101" t="s">
        <v>513</v>
      </c>
      <c r="F173" s="102">
        <f>VLOOKUP(A173,[1]wb!B$2:T$847,19,0)</f>
        <v>2.7608974358974359</v>
      </c>
      <c r="G173" s="103">
        <f>VLOOKUP(A173,[1]gs!B$2:T$847,19,0)</f>
        <v>2.4015151515151518</v>
      </c>
      <c r="H173" s="103">
        <f>VLOOKUP(A173,[1]j1!B$2:T$847,19,0)</f>
        <v>4.4305555555555554</v>
      </c>
      <c r="I173" s="104">
        <f>VLOOKUP(A173,[1]pt!B$2:T$847,19,0)</f>
        <v>3.1725701753116677</v>
      </c>
      <c r="J173" s="105" t="s">
        <v>514</v>
      </c>
      <c r="K173" s="106" t="s">
        <v>124</v>
      </c>
      <c r="L173" s="107" t="s">
        <v>517</v>
      </c>
      <c r="M173" s="107" t="s">
        <v>510</v>
      </c>
    </row>
    <row r="174" spans="1:13" s="97" customFormat="1" ht="16.899999999999999" customHeight="1" x14ac:dyDescent="0.2">
      <c r="A174" s="87"/>
      <c r="B174" s="108" t="s">
        <v>518</v>
      </c>
      <c r="C174" s="99"/>
      <c r="D174" s="100"/>
      <c r="E174" s="101"/>
      <c r="F174" s="103"/>
      <c r="G174" s="103"/>
      <c r="H174" s="103"/>
      <c r="I174" s="104"/>
      <c r="J174" s="105"/>
      <c r="K174" s="106"/>
      <c r="L174" s="107"/>
      <c r="M174" s="109" t="s">
        <v>519</v>
      </c>
    </row>
    <row r="175" spans="1:13" s="97" customFormat="1" ht="16.899999999999999" customHeight="1" x14ac:dyDescent="0.2">
      <c r="A175" s="98">
        <v>12200201</v>
      </c>
      <c r="B175" s="99" t="s">
        <v>520</v>
      </c>
      <c r="C175" s="99" t="s">
        <v>521</v>
      </c>
      <c r="D175" s="100" t="s">
        <v>121</v>
      </c>
      <c r="E175" s="101" t="s">
        <v>522</v>
      </c>
      <c r="F175" s="102">
        <f>VLOOKUP(A175,[1]wb!B$2:T$847,19,0)</f>
        <v>2.0694444444444442</v>
      </c>
      <c r="G175" s="103">
        <f>VLOOKUP(A175,[1]gs!B$2:T$847,19,0)</f>
        <v>2</v>
      </c>
      <c r="H175" s="103">
        <f>VLOOKUP(A175,[1]j1!B$2:T$847,19,0)</f>
        <v>3.9499999999999997</v>
      </c>
      <c r="I175" s="104">
        <f>VLOOKUP(A175,[1]pt!B$2:T$847,19,0)</f>
        <v>2.3010282828572759</v>
      </c>
      <c r="J175" s="105" t="s">
        <v>523</v>
      </c>
      <c r="K175" s="106" t="s">
        <v>124</v>
      </c>
      <c r="L175" s="107" t="s">
        <v>524</v>
      </c>
      <c r="M175" s="107" t="s">
        <v>525</v>
      </c>
    </row>
    <row r="176" spans="1:13" s="97" customFormat="1" ht="16.899999999999999" customHeight="1" x14ac:dyDescent="0.2">
      <c r="A176" s="98">
        <v>12200205</v>
      </c>
      <c r="B176" s="99" t="s">
        <v>526</v>
      </c>
      <c r="C176" s="269"/>
      <c r="D176" s="100" t="s">
        <v>121</v>
      </c>
      <c r="E176" s="101" t="s">
        <v>1170</v>
      </c>
      <c r="F176" s="102">
        <f>VLOOKUP(A176,[1]wb!B$2:T$847,19,0)</f>
        <v>5.7419093851132681</v>
      </c>
      <c r="G176" s="103">
        <f>VLOOKUP(A176,[1]gs!B$2:T$847,19,0)</f>
        <v>5</v>
      </c>
      <c r="H176" s="103">
        <f>VLOOKUP(A176,[1]j1!B$2:T$847,19,0)</f>
        <v>8.2222222222222232</v>
      </c>
      <c r="I176" s="104">
        <f>VLOOKUP(A176,[1]pt!B$2:T$847,19,0)</f>
        <v>6.0161957613720345</v>
      </c>
      <c r="J176" s="105" t="s">
        <v>527</v>
      </c>
      <c r="K176" s="106" t="s">
        <v>124</v>
      </c>
      <c r="L176" s="107"/>
      <c r="M176" s="107" t="s">
        <v>528</v>
      </c>
    </row>
    <row r="177" spans="1:13" s="97" customFormat="1" ht="16.899999999999999" customHeight="1" x14ac:dyDescent="0.2">
      <c r="A177" s="87"/>
      <c r="B177" s="108" t="s">
        <v>529</v>
      </c>
      <c r="C177" s="99"/>
      <c r="D177" s="100"/>
      <c r="E177" s="101"/>
      <c r="F177" s="103"/>
      <c r="G177" s="103"/>
      <c r="H177" s="103"/>
      <c r="I177" s="104"/>
      <c r="J177" s="105"/>
      <c r="K177" s="106"/>
      <c r="L177" s="107"/>
      <c r="M177" s="109" t="s">
        <v>530</v>
      </c>
    </row>
    <row r="178" spans="1:13" s="97" customFormat="1" ht="16.899999999999999" customHeight="1" x14ac:dyDescent="0.2">
      <c r="A178">
        <v>12200504</v>
      </c>
      <c r="B178" s="99" t="s">
        <v>531</v>
      </c>
      <c r="C178" s="99" t="s">
        <v>1246</v>
      </c>
      <c r="D178" s="100" t="s">
        <v>121</v>
      </c>
      <c r="E178" s="101" t="s">
        <v>513</v>
      </c>
      <c r="F178" s="102">
        <f>VLOOKUP(A178,[1]wb!B$2:T$847,19,0)</f>
        <v>5.14766081871345</v>
      </c>
      <c r="G178" s="103">
        <f>VLOOKUP(A178,[1]gs!B$2:T$847,19,0)</f>
        <v>5</v>
      </c>
      <c r="H178" s="103">
        <f>VLOOKUP(A178,[1]j1!B$2:T$847,19,0)</f>
        <v>5</v>
      </c>
      <c r="I178" s="104">
        <f>VLOOKUP(A178,[1]pt!B$2:T$847,19,0)</f>
        <v>5.1076812788236703</v>
      </c>
      <c r="J178" s="105" t="s">
        <v>514</v>
      </c>
      <c r="K178" s="106" t="s">
        <v>124</v>
      </c>
      <c r="L178" s="107" t="s">
        <v>1247</v>
      </c>
      <c r="M178" s="107" t="s">
        <v>532</v>
      </c>
    </row>
    <row r="179" spans="1:13" s="97" customFormat="1" ht="16.899999999999999" customHeight="1" x14ac:dyDescent="0.2">
      <c r="A179" s="87"/>
      <c r="B179" s="108" t="s">
        <v>533</v>
      </c>
      <c r="C179" s="99"/>
      <c r="D179" s="100"/>
      <c r="E179" s="101"/>
      <c r="F179" s="103"/>
      <c r="G179" s="103"/>
      <c r="H179" s="103"/>
      <c r="I179" s="104"/>
      <c r="J179" s="105"/>
      <c r="K179" s="106"/>
      <c r="L179" s="107"/>
      <c r="M179" s="109" t="s">
        <v>534</v>
      </c>
    </row>
    <row r="180" spans="1:13" s="97" customFormat="1" ht="16.899999999999999" customHeight="1" x14ac:dyDescent="0.2">
      <c r="A180" s="98">
        <v>22010101</v>
      </c>
      <c r="B180" s="99" t="s">
        <v>535</v>
      </c>
      <c r="C180" s="99"/>
      <c r="D180" s="100" t="s">
        <v>121</v>
      </c>
      <c r="E180" s="101" t="s">
        <v>536</v>
      </c>
      <c r="F180" s="102">
        <f>VLOOKUP(A180,[1]wb!B$2:T$847,19,0)</f>
        <v>22.997967479674799</v>
      </c>
      <c r="G180" s="103">
        <f>VLOOKUP(A180,[1]gs!B$2:T$847,19,0)</f>
        <v>30.083333333333332</v>
      </c>
      <c r="H180" s="103">
        <f>VLOOKUP(A180,[1]j1!B$2:T$847,19,0)</f>
        <v>24.976190476190478</v>
      </c>
      <c r="I180" s="104">
        <f>VLOOKUP(A180,[1]pt!B$2:T$847,19,0)</f>
        <v>23.013021613633068</v>
      </c>
      <c r="J180" s="105" t="s">
        <v>537</v>
      </c>
      <c r="K180" s="106" t="s">
        <v>124</v>
      </c>
      <c r="L180" s="107"/>
      <c r="M180" s="107" t="s">
        <v>538</v>
      </c>
    </row>
    <row r="181" spans="1:13" s="97" customFormat="1" ht="16.899999999999999" customHeight="1" x14ac:dyDescent="0.2">
      <c r="A181" s="87"/>
      <c r="B181" s="108" t="s">
        <v>539</v>
      </c>
      <c r="C181" s="99"/>
      <c r="D181" s="100"/>
      <c r="E181" s="101"/>
      <c r="F181" s="103"/>
      <c r="G181" s="103"/>
      <c r="H181" s="103"/>
      <c r="I181" s="104"/>
      <c r="J181" s="105"/>
      <c r="K181" s="106"/>
      <c r="L181" s="107"/>
      <c r="M181" s="109" t="s">
        <v>540</v>
      </c>
    </row>
    <row r="182" spans="1:13" s="97" customFormat="1" ht="16.899999999999999" customHeight="1" x14ac:dyDescent="0.2">
      <c r="A182" s="130">
        <v>22010201</v>
      </c>
      <c r="B182" s="99" t="s">
        <v>541</v>
      </c>
      <c r="C182" s="99" t="s">
        <v>542</v>
      </c>
      <c r="D182" s="100" t="s">
        <v>543</v>
      </c>
      <c r="E182" s="101" t="s">
        <v>536</v>
      </c>
      <c r="F182" s="102">
        <f>VLOOKUP(A182,[1]wb!B$2:T$847,19,0)</f>
        <v>27</v>
      </c>
      <c r="G182" s="103">
        <f>VLOOKUP(A182,[1]gs!B$2:T$847,19,0)</f>
        <v>35</v>
      </c>
      <c r="H182" s="103">
        <f>VLOOKUP(A182,[1]j1!B$2:T$847,19,0)</f>
        <v>34.44047619047619</v>
      </c>
      <c r="I182" s="104">
        <f>VLOOKUP(A182,[1]pt!B$2:T$847,19,0)</f>
        <v>29.761085456663412</v>
      </c>
      <c r="J182" s="105" t="s">
        <v>537</v>
      </c>
      <c r="K182" s="106" t="s">
        <v>98</v>
      </c>
      <c r="L182" s="107" t="s">
        <v>544</v>
      </c>
      <c r="M182" s="107" t="s">
        <v>545</v>
      </c>
    </row>
    <row r="183" spans="1:13" s="97" customFormat="1" ht="16.899999999999999" customHeight="1" x14ac:dyDescent="0.2">
      <c r="A183" s="110"/>
      <c r="B183" s="108" t="s">
        <v>548</v>
      </c>
      <c r="C183" s="99"/>
      <c r="D183" s="100"/>
      <c r="E183" s="101"/>
      <c r="F183" s="103"/>
      <c r="G183" s="103"/>
      <c r="H183" s="103"/>
      <c r="I183" s="104"/>
      <c r="J183" s="105"/>
      <c r="K183" s="106"/>
      <c r="L183" s="107"/>
      <c r="M183" s="109" t="s">
        <v>1227</v>
      </c>
    </row>
    <row r="184" spans="1:13" s="97" customFormat="1" ht="16.899999999999999" customHeight="1" x14ac:dyDescent="0.2">
      <c r="A184" s="98">
        <v>31200101</v>
      </c>
      <c r="B184" s="99" t="s">
        <v>549</v>
      </c>
      <c r="C184" s="99"/>
      <c r="D184" s="100" t="s">
        <v>121</v>
      </c>
      <c r="E184" s="101" t="s">
        <v>550</v>
      </c>
      <c r="F184" s="102">
        <f>VLOOKUP(A184,[1]wb!B$2:T$847,19,0)</f>
        <v>65.46875</v>
      </c>
      <c r="G184" s="103">
        <f>VLOOKUP(A184,[1]gs!B$2:T$847,19,0)</f>
        <v>50.9375</v>
      </c>
      <c r="H184" s="103">
        <f>VLOOKUP(A184,[1]j1!B$2:T$847,19,0)</f>
        <v>119.5</v>
      </c>
      <c r="I184" s="104">
        <f>VLOOKUP(A184,[1]pt!B$2:T$847,19,0)</f>
        <v>68.717609684642738</v>
      </c>
      <c r="J184" s="105" t="s">
        <v>551</v>
      </c>
      <c r="K184" s="106" t="s">
        <v>124</v>
      </c>
      <c r="L184" s="107"/>
      <c r="M184" s="107" t="s">
        <v>552</v>
      </c>
    </row>
    <row r="185" spans="1:13" s="97" customFormat="1" ht="16.899999999999999" customHeight="1" x14ac:dyDescent="0.2">
      <c r="A185" s="98">
        <v>31200103</v>
      </c>
      <c r="B185" s="116" t="s">
        <v>553</v>
      </c>
      <c r="C185" s="116"/>
      <c r="D185" s="117" t="s">
        <v>429</v>
      </c>
      <c r="E185" s="118" t="s">
        <v>550</v>
      </c>
      <c r="F185" s="333">
        <f>VLOOKUP(A185,[1]wb!B$2:T$847,19,0)</f>
        <v>63.020833333333321</v>
      </c>
      <c r="G185" s="334">
        <f>VLOOKUP(A185,[1]gs!B$2:T$847,19,0)</f>
        <v>39.047043010752681</v>
      </c>
      <c r="H185" s="334">
        <f>VLOOKUP(A185,[1]j1!B$2:T$847,19,0)</f>
        <v>118.125</v>
      </c>
      <c r="I185" s="335">
        <f>VLOOKUP(A185,[1]pt!B$2:T$847,19,0)</f>
        <v>64.152794745486446</v>
      </c>
      <c r="J185" s="119" t="s">
        <v>551</v>
      </c>
      <c r="K185" s="120" t="s">
        <v>353</v>
      </c>
      <c r="L185" s="315"/>
      <c r="M185" s="121" t="s">
        <v>554</v>
      </c>
    </row>
    <row r="186" spans="1:13" s="97" customFormat="1" ht="34.5" customHeight="1" x14ac:dyDescent="0.2">
      <c r="A186" s="123">
        <v>31200104</v>
      </c>
      <c r="B186" s="99" t="s">
        <v>555</v>
      </c>
      <c r="C186" s="99"/>
      <c r="D186" s="100" t="s">
        <v>429</v>
      </c>
      <c r="E186" s="101" t="s">
        <v>556</v>
      </c>
      <c r="F186" s="102">
        <f>VLOOKUP(A186,[1]wb!B$2:T$847,19,0)</f>
        <v>51.09375</v>
      </c>
      <c r="G186" s="103">
        <f>VLOOKUP(A186,[1]gs!B$2:T$847,19,0)</f>
        <v>37.0617816091954</v>
      </c>
      <c r="H186" s="103">
        <f>VLOOKUP(A186,[1]j1!B$2:T$847,19,0)</f>
        <v>94.166666666666671</v>
      </c>
      <c r="I186" s="104">
        <f>VLOOKUP(A186,[1]pt!B$2:T$847,19,0)</f>
        <v>53.10036126448324</v>
      </c>
      <c r="J186" s="105" t="s">
        <v>557</v>
      </c>
      <c r="K186" s="106" t="s">
        <v>353</v>
      </c>
      <c r="L186" s="107"/>
      <c r="M186" s="107" t="s">
        <v>558</v>
      </c>
    </row>
    <row r="187" spans="1:13" s="97" customFormat="1" ht="16.899999999999999" customHeight="1" x14ac:dyDescent="0.2">
      <c r="A187" s="87"/>
      <c r="B187" s="108" t="s">
        <v>559</v>
      </c>
      <c r="C187" s="99"/>
      <c r="D187" s="100"/>
      <c r="E187" s="101"/>
      <c r="F187" s="103"/>
      <c r="G187" s="103"/>
      <c r="H187" s="103"/>
      <c r="I187" s="104"/>
      <c r="J187" s="105"/>
      <c r="K187" s="106"/>
      <c r="L187" s="107"/>
      <c r="M187" s="109" t="s">
        <v>1226</v>
      </c>
    </row>
    <row r="188" spans="1:13" s="97" customFormat="1" ht="36" customHeight="1" x14ac:dyDescent="0.2">
      <c r="A188" s="98">
        <v>31200301</v>
      </c>
      <c r="B188" s="99" t="s">
        <v>560</v>
      </c>
      <c r="C188" s="99"/>
      <c r="D188" s="100" t="s">
        <v>429</v>
      </c>
      <c r="E188" s="101" t="s">
        <v>556</v>
      </c>
      <c r="F188" s="102">
        <f>VLOOKUP(A188,[1]wb!B$2:T$847,19,0)</f>
        <v>32.208994708994716</v>
      </c>
      <c r="G188" s="103">
        <f>VLOOKUP(A188,[1]gs!B$2:T$847,19,0)</f>
        <v>25.869444444444444</v>
      </c>
      <c r="H188" s="103">
        <f>VLOOKUP(A188,[1]j1!B$2:T$847,19,0)</f>
        <v>51.25</v>
      </c>
      <c r="I188" s="104">
        <f>VLOOKUP(A188,[1]pt!B$2:T$847,19,0)</f>
        <v>33.063514243644761</v>
      </c>
      <c r="J188" s="105" t="s">
        <v>561</v>
      </c>
      <c r="K188" s="106" t="s">
        <v>353</v>
      </c>
      <c r="L188" s="107"/>
      <c r="M188" s="107" t="s">
        <v>562</v>
      </c>
    </row>
    <row r="189" spans="1:13" s="97" customFormat="1" ht="16.899999999999999" customHeight="1" x14ac:dyDescent="0.2">
      <c r="A189" s="98">
        <v>31200305</v>
      </c>
      <c r="B189" s="99" t="s">
        <v>563</v>
      </c>
      <c r="C189" s="99"/>
      <c r="D189" s="100" t="s">
        <v>121</v>
      </c>
      <c r="E189" s="101" t="s">
        <v>564</v>
      </c>
      <c r="F189" s="102">
        <f>VLOOKUP(A189,[1]wb!B$2:T$847,19,0)</f>
        <v>21.603286384976528</v>
      </c>
      <c r="G189" s="103">
        <f>VLOOKUP(A189,[1]gs!B$2:T$847,19,0)</f>
        <v>21.387820512820511</v>
      </c>
      <c r="H189" s="103">
        <f>VLOOKUP(A189,[1]j1!B$2:T$847,19,0)</f>
        <v>34.583333333333336</v>
      </c>
      <c r="I189" s="104">
        <f>VLOOKUP(A189,[1]pt!B$2:T$847,19,0)</f>
        <v>23.164302914299792</v>
      </c>
      <c r="J189" s="105" t="s">
        <v>565</v>
      </c>
      <c r="K189" s="106" t="s">
        <v>124</v>
      </c>
      <c r="L189" s="107"/>
      <c r="M189" s="107" t="s">
        <v>566</v>
      </c>
    </row>
    <row r="190" spans="1:13" s="97" customFormat="1" ht="16.899999999999999" customHeight="1" x14ac:dyDescent="0.2">
      <c r="A190" s="87"/>
      <c r="B190" s="108" t="s">
        <v>567</v>
      </c>
      <c r="C190" s="99"/>
      <c r="D190" s="100"/>
      <c r="E190" s="101"/>
      <c r="F190" s="103"/>
      <c r="G190" s="103"/>
      <c r="H190" s="103"/>
      <c r="I190" s="104"/>
      <c r="J190" s="105"/>
      <c r="K190" s="106"/>
      <c r="L190" s="107"/>
      <c r="M190" s="109" t="s">
        <v>568</v>
      </c>
    </row>
    <row r="191" spans="1:13" s="97" customFormat="1" ht="16.899999999999999" customHeight="1" x14ac:dyDescent="0.2">
      <c r="A191" s="98">
        <v>32100101</v>
      </c>
      <c r="B191" s="99" t="s">
        <v>1152</v>
      </c>
      <c r="C191" s="99"/>
      <c r="D191" s="100" t="s">
        <v>121</v>
      </c>
      <c r="E191" s="101" t="s">
        <v>569</v>
      </c>
      <c r="F191" s="102">
        <f>VLOOKUP(A191,[1]wb!B$2:T$847,19,0)</f>
        <v>122.33796296296298</v>
      </c>
      <c r="G191" s="103">
        <f>VLOOKUP(A191,[1]gs!B$2:T$847,19,0)</f>
        <v>116.48611111111113</v>
      </c>
      <c r="H191" s="103">
        <f>VLOOKUP(A191,[1]j1!B$2:T$847,19,0)</f>
        <v>191.38888888888889</v>
      </c>
      <c r="I191" s="104">
        <f>VLOOKUP(A191,[1]pt!B$2:T$847,19,0)</f>
        <v>129.85820378918004</v>
      </c>
      <c r="J191" s="105" t="s">
        <v>570</v>
      </c>
      <c r="K191" s="106" t="s">
        <v>124</v>
      </c>
      <c r="L191" s="107"/>
      <c r="M191" s="107" t="s">
        <v>571</v>
      </c>
    </row>
    <row r="192" spans="1:13" s="97" customFormat="1" ht="22.9" customHeight="1" x14ac:dyDescent="0.2">
      <c r="A192" s="98">
        <v>32100109</v>
      </c>
      <c r="B192" s="99" t="s">
        <v>572</v>
      </c>
      <c r="C192" s="99" t="s">
        <v>573</v>
      </c>
      <c r="D192" s="100" t="s">
        <v>121</v>
      </c>
      <c r="E192" s="101" t="s">
        <v>574</v>
      </c>
      <c r="F192" s="102">
        <f>VLOOKUP(A192,[1]wb!B$2:T$847,19,0)</f>
        <v>78.210784313725483</v>
      </c>
      <c r="G192" s="103">
        <f>VLOOKUP(A192,[1]gs!B$2:T$847,19,0)</f>
        <v>83.734375</v>
      </c>
      <c r="H192" s="103">
        <f>VLOOKUP(A192,[1]j1!B$2:T$847,19,0)</f>
        <v>90</v>
      </c>
      <c r="I192" s="104">
        <f>VLOOKUP(A192,[1]pt!B$2:T$847,19,0)</f>
        <v>80.709491905280629</v>
      </c>
      <c r="J192" s="105" t="s">
        <v>575</v>
      </c>
      <c r="K192" s="106" t="s">
        <v>124</v>
      </c>
      <c r="L192" s="107" t="s">
        <v>576</v>
      </c>
      <c r="M192" s="107" t="s">
        <v>577</v>
      </c>
    </row>
    <row r="193" spans="1:13" s="97" customFormat="1" ht="16.149999999999999" customHeight="1" x14ac:dyDescent="0.2">
      <c r="A193" s="87"/>
      <c r="B193" s="108" t="s">
        <v>578</v>
      </c>
      <c r="C193" s="99"/>
      <c r="D193" s="100"/>
      <c r="E193" s="101"/>
      <c r="F193" s="103"/>
      <c r="G193" s="103"/>
      <c r="H193" s="103"/>
      <c r="I193" s="104"/>
      <c r="J193" s="105"/>
      <c r="K193" s="106"/>
      <c r="L193" s="107"/>
      <c r="M193" s="109" t="s">
        <v>579</v>
      </c>
    </row>
    <row r="194" spans="1:13" s="97" customFormat="1" ht="16.149999999999999" customHeight="1" x14ac:dyDescent="0.2">
      <c r="A194" s="98">
        <v>32100202</v>
      </c>
      <c r="B194" s="99" t="s">
        <v>1153</v>
      </c>
      <c r="C194" s="99"/>
      <c r="D194" s="100" t="s">
        <v>580</v>
      </c>
      <c r="E194" s="101" t="s">
        <v>569</v>
      </c>
      <c r="F194" s="102">
        <f>VLOOKUP(A194,[1]wb!B$2:T$847,19,0)</f>
        <v>43.707805907172997</v>
      </c>
      <c r="G194" s="103">
        <f>VLOOKUP(A194,[1]gs!B$2:T$847,19,0)</f>
        <v>34.373188405797102</v>
      </c>
      <c r="H194" s="103">
        <f>VLOOKUP(A194,[1]j1!B$2:T$847,19,0)</f>
        <v>52.604166666666664</v>
      </c>
      <c r="I194" s="104">
        <f>VLOOKUP(A194,[1]pt!B$2:T$847,19,0)</f>
        <v>42.660205351408187</v>
      </c>
      <c r="J194" s="105" t="s">
        <v>570</v>
      </c>
      <c r="K194" s="106" t="s">
        <v>581</v>
      </c>
      <c r="L194" s="107"/>
      <c r="M194" s="107" t="s">
        <v>570</v>
      </c>
    </row>
    <row r="195" spans="1:13" s="97" customFormat="1" ht="16.149999999999999" customHeight="1" x14ac:dyDescent="0.2">
      <c r="A195" s="87"/>
      <c r="B195" s="108" t="s">
        <v>582</v>
      </c>
      <c r="C195" s="99"/>
      <c r="D195" s="100"/>
      <c r="E195" s="101"/>
      <c r="F195" s="103"/>
      <c r="G195" s="103"/>
      <c r="H195" s="103"/>
      <c r="I195" s="104"/>
      <c r="J195" s="105"/>
      <c r="K195" s="106"/>
      <c r="L195" s="107"/>
      <c r="M195" s="109" t="s">
        <v>583</v>
      </c>
    </row>
    <row r="196" spans="1:13" s="97" customFormat="1" ht="16.149999999999999" customHeight="1" x14ac:dyDescent="0.2">
      <c r="A196" s="130">
        <v>32100302</v>
      </c>
      <c r="B196" s="99" t="s">
        <v>584</v>
      </c>
      <c r="C196" s="99" t="s">
        <v>573</v>
      </c>
      <c r="D196" s="100" t="s">
        <v>121</v>
      </c>
      <c r="E196" s="101" t="s">
        <v>574</v>
      </c>
      <c r="F196" s="102">
        <f>VLOOKUP(A196,[1]wb!B$2:T$847,19,0)</f>
        <v>56.466666666666669</v>
      </c>
      <c r="G196" s="103">
        <f>VLOOKUP(A196,[1]gs!B$2:T$847,19,0)</f>
        <v>49</v>
      </c>
      <c r="H196" s="103">
        <f>VLOOKUP(A196,[1]j1!B$2:T$847,19,0)</f>
        <v>66.125</v>
      </c>
      <c r="I196" s="104">
        <f>VLOOKUP(A196,[1]pt!B$2:T$847,19,0)</f>
        <v>55.907790318143675</v>
      </c>
      <c r="J196" s="105" t="s">
        <v>575</v>
      </c>
      <c r="K196" s="106" t="s">
        <v>124</v>
      </c>
      <c r="L196" s="107" t="s">
        <v>576</v>
      </c>
      <c r="M196" s="107" t="s">
        <v>585</v>
      </c>
    </row>
    <row r="197" spans="1:13" s="97" customFormat="1" ht="16.149999999999999" customHeight="1" x14ac:dyDescent="0.2">
      <c r="A197" s="87"/>
      <c r="B197" s="108" t="s">
        <v>70</v>
      </c>
      <c r="C197" s="99"/>
      <c r="D197" s="100"/>
      <c r="E197" s="101"/>
      <c r="F197" s="103"/>
      <c r="G197" s="103"/>
      <c r="H197" s="103"/>
      <c r="I197" s="104"/>
      <c r="J197" s="105"/>
      <c r="K197" s="106"/>
      <c r="L197" s="107"/>
      <c r="M197" s="109" t="s">
        <v>71</v>
      </c>
    </row>
    <row r="198" spans="1:13" s="97" customFormat="1" ht="16.149999999999999" customHeight="1" x14ac:dyDescent="0.2">
      <c r="A198" s="98">
        <v>45100101</v>
      </c>
      <c r="B198" s="99" t="s">
        <v>586</v>
      </c>
      <c r="C198" s="99"/>
      <c r="D198" s="100" t="s">
        <v>115</v>
      </c>
      <c r="E198" s="101" t="s">
        <v>587</v>
      </c>
      <c r="F198" s="102">
        <f>VLOOKUP(A198,[1]wb!B$2:T$847,19,0)</f>
        <v>0.53656250000000005</v>
      </c>
      <c r="G198" s="103">
        <f>VLOOKUP(A198,[1]gs!B$2:T$847,19,0)</f>
        <v>0.5</v>
      </c>
      <c r="H198" s="103">
        <f>VLOOKUP(A198,[1]j1!B$2:T$847,19,0)</f>
        <v>0.57999999999999996</v>
      </c>
      <c r="I198" s="104">
        <f>VLOOKUP(A198,[1]pt!B$2:T$847,19,0)</f>
        <v>0.53156480500129943</v>
      </c>
      <c r="J198" s="105" t="s">
        <v>588</v>
      </c>
      <c r="K198" s="106" t="s">
        <v>116</v>
      </c>
      <c r="L198" s="107"/>
      <c r="M198" s="107" t="s">
        <v>589</v>
      </c>
    </row>
    <row r="199" spans="1:13" s="132" customFormat="1" ht="16.149999999999999" customHeight="1" x14ac:dyDescent="0.2">
      <c r="A199" s="131">
        <v>45100102</v>
      </c>
      <c r="B199" s="99" t="s">
        <v>590</v>
      </c>
      <c r="C199" s="99"/>
      <c r="D199" s="100" t="s">
        <v>115</v>
      </c>
      <c r="E199" s="101" t="s">
        <v>587</v>
      </c>
      <c r="F199" s="102">
        <f>VLOOKUP(A199,[1]wb!B$2:T$847,19,0)</f>
        <v>0.56822916666666656</v>
      </c>
      <c r="G199" s="103">
        <f>VLOOKUP(A199,[1]gs!B$2:T$847,19,0)</f>
        <v>0.5</v>
      </c>
      <c r="H199" s="103">
        <f>VLOOKUP(A199,[1]j1!B$2:T$847,19,0)</f>
        <v>0.6100000000000001</v>
      </c>
      <c r="I199" s="104">
        <f>VLOOKUP(A199,[1]pt!B$2:T$847,19,0)</f>
        <v>0.5549565347330937</v>
      </c>
      <c r="J199" s="105" t="s">
        <v>588</v>
      </c>
      <c r="K199" s="106" t="s">
        <v>116</v>
      </c>
      <c r="L199" s="107"/>
      <c r="M199" s="107" t="s">
        <v>591</v>
      </c>
    </row>
    <row r="200" spans="1:13" s="97" customFormat="1" ht="16.149999999999999" customHeight="1" x14ac:dyDescent="0.2">
      <c r="A200" s="87"/>
      <c r="B200" s="108" t="s">
        <v>72</v>
      </c>
      <c r="C200" s="99"/>
      <c r="D200" s="100"/>
      <c r="E200" s="101"/>
      <c r="F200" s="103"/>
      <c r="G200" s="103"/>
      <c r="H200" s="103"/>
      <c r="I200" s="104"/>
      <c r="J200" s="105"/>
      <c r="K200" s="106"/>
      <c r="L200" s="107"/>
      <c r="M200" s="109" t="s">
        <v>73</v>
      </c>
    </row>
    <row r="201" spans="1:13" s="97" customFormat="1" ht="16.149999999999999" customHeight="1" x14ac:dyDescent="0.2">
      <c r="A201" s="98">
        <v>45200101</v>
      </c>
      <c r="B201" s="99" t="s">
        <v>592</v>
      </c>
      <c r="C201" s="99"/>
      <c r="D201" s="100" t="s">
        <v>121</v>
      </c>
      <c r="E201" s="101" t="s">
        <v>593</v>
      </c>
      <c r="F201" s="102">
        <f>VLOOKUP(A201,[1]wb!B$2:T$847,19,0)</f>
        <v>74.266666666666666</v>
      </c>
      <c r="G201" s="103">
        <f>VLOOKUP(A201,[1]gs!B$2:T$847,19,0)</f>
        <v>110.6875</v>
      </c>
      <c r="H201" s="103">
        <f>VLOOKUP(A201,[1]j1!B$2:T$847,19,0)</f>
        <v>120</v>
      </c>
      <c r="I201" s="104">
        <f>VLOOKUP(A201,[1]pt!B$2:T$847,19,0)</f>
        <v>88.423855775566423</v>
      </c>
      <c r="J201" s="105" t="s">
        <v>594</v>
      </c>
      <c r="K201" s="106" t="s">
        <v>124</v>
      </c>
      <c r="L201" s="107"/>
      <c r="M201" s="107" t="s">
        <v>595</v>
      </c>
    </row>
    <row r="202" spans="1:13" s="97" customFormat="1" ht="16.899999999999999" customHeight="1" x14ac:dyDescent="0.2">
      <c r="A202" s="110"/>
      <c r="B202" s="108" t="s">
        <v>596</v>
      </c>
      <c r="C202" s="99"/>
      <c r="D202" s="100"/>
      <c r="E202" s="101"/>
      <c r="F202" s="103"/>
      <c r="G202" s="103"/>
      <c r="H202" s="103"/>
      <c r="I202" s="104"/>
      <c r="J202" s="105"/>
      <c r="K202" s="106"/>
      <c r="L202" s="107"/>
      <c r="M202" s="109" t="s">
        <v>597</v>
      </c>
    </row>
    <row r="203" spans="1:13" s="97" customFormat="1" ht="16.899999999999999" customHeight="1" x14ac:dyDescent="0.2">
      <c r="A203" s="98">
        <v>45300101</v>
      </c>
      <c r="B203" s="99" t="s">
        <v>598</v>
      </c>
      <c r="C203" s="99"/>
      <c r="D203" s="100" t="s">
        <v>115</v>
      </c>
      <c r="E203" s="101" t="s">
        <v>599</v>
      </c>
      <c r="F203" s="102">
        <f>VLOOKUP(A203,[1]wb!B$2:T$847,19,0)</f>
        <v>6.2141666666666646</v>
      </c>
      <c r="G203" s="103">
        <f>VLOOKUP(A203,[1]gs!B$2:T$847,19,0)</f>
        <v>11.472061403508773</v>
      </c>
      <c r="H203" s="103">
        <f>VLOOKUP(A203,[1]j1!B$2:T$847,19,0)</f>
        <v>6.7358333333333329</v>
      </c>
      <c r="I203" s="104">
        <f>VLOOKUP(A203,[1]pt!B$2:T$847,19,0)</f>
        <v>6.5452864016826124</v>
      </c>
      <c r="J203" s="105" t="s">
        <v>600</v>
      </c>
      <c r="K203" s="106" t="s">
        <v>116</v>
      </c>
      <c r="L203" s="107"/>
      <c r="M203" s="107" t="s">
        <v>601</v>
      </c>
    </row>
    <row r="204" spans="1:13" s="97" customFormat="1" ht="16.899999999999999" customHeight="1" x14ac:dyDescent="0.2">
      <c r="A204" s="87"/>
      <c r="B204" s="108" t="s">
        <v>602</v>
      </c>
      <c r="C204" s="99"/>
      <c r="D204" s="100"/>
      <c r="E204" s="101"/>
      <c r="F204" s="103"/>
      <c r="G204" s="103"/>
      <c r="H204" s="103"/>
      <c r="I204" s="104"/>
      <c r="J204" s="105"/>
      <c r="K204" s="106"/>
      <c r="L204" s="107"/>
      <c r="M204" s="109" t="s">
        <v>603</v>
      </c>
    </row>
    <row r="205" spans="1:13" s="97" customFormat="1" ht="16.899999999999999" customHeight="1" x14ac:dyDescent="0.2">
      <c r="A205" s="98">
        <v>45300201</v>
      </c>
      <c r="B205" s="124" t="s">
        <v>602</v>
      </c>
      <c r="C205" s="99"/>
      <c r="D205" s="100" t="s">
        <v>115</v>
      </c>
      <c r="E205" s="101" t="s">
        <v>599</v>
      </c>
      <c r="F205" s="102">
        <f>VLOOKUP(A205,[1]wb!B$2:T$847,19,0)</f>
        <v>6.2146527777777765</v>
      </c>
      <c r="G205" s="103">
        <f>VLOOKUP(A205,[1]gs!B$2:T$847,19,0)</f>
        <v>11.472061403508773</v>
      </c>
      <c r="H205" s="103">
        <f>VLOOKUP(A205,[1]j1!B$2:T$847,19,0)</f>
        <v>6.7358333333333329</v>
      </c>
      <c r="I205" s="104">
        <f>VLOOKUP(A205,[1]pt!B$2:T$847,19,0)</f>
        <v>6.5457047007686739</v>
      </c>
      <c r="J205" s="105" t="s">
        <v>600</v>
      </c>
      <c r="K205" s="106" t="s">
        <v>116</v>
      </c>
      <c r="L205" s="107"/>
      <c r="M205" s="107" t="s">
        <v>603</v>
      </c>
    </row>
    <row r="206" spans="1:13" s="97" customFormat="1" ht="16.899999999999999" customHeight="1" x14ac:dyDescent="0.2">
      <c r="A206" s="87"/>
      <c r="B206" s="108" t="s">
        <v>69</v>
      </c>
      <c r="C206" s="99"/>
      <c r="D206" s="100"/>
      <c r="E206" s="101"/>
      <c r="F206" s="103"/>
      <c r="G206" s="103"/>
      <c r="H206" s="103"/>
      <c r="I206" s="104"/>
      <c r="J206" s="105"/>
      <c r="K206" s="106"/>
      <c r="L206" s="107"/>
      <c r="M206" s="109" t="s">
        <v>604</v>
      </c>
    </row>
    <row r="207" spans="1:13" s="97" customFormat="1" ht="16.899999999999999" customHeight="1" x14ac:dyDescent="0.2">
      <c r="A207" s="98">
        <v>44100101</v>
      </c>
      <c r="B207" s="99" t="s">
        <v>605</v>
      </c>
      <c r="C207" s="99"/>
      <c r="D207" s="100" t="s">
        <v>115</v>
      </c>
      <c r="E207" s="101" t="s">
        <v>606</v>
      </c>
      <c r="F207" s="102">
        <f>VLOOKUP(A207,[1]wb!B$2:T$847,19,0)</f>
        <v>3.8070833333333334</v>
      </c>
      <c r="G207" s="103">
        <f>VLOOKUP(A207,[1]gs!B$2:T$847,19,0)</f>
        <v>1.4616666666666667</v>
      </c>
      <c r="H207" s="103">
        <f>VLOOKUP(A207,[1]j1!B$2:T$847,19,0)</f>
        <v>4.9900000000000011</v>
      </c>
      <c r="I207" s="104">
        <f>VLOOKUP(A207,[1]pt!B$2:T$847,19,0)</f>
        <v>3.423540830593534</v>
      </c>
      <c r="J207" s="105" t="s">
        <v>607</v>
      </c>
      <c r="K207" s="106" t="s">
        <v>116</v>
      </c>
      <c r="L207" s="107"/>
      <c r="M207" s="107" t="s">
        <v>608</v>
      </c>
    </row>
    <row r="208" spans="1:13" s="97" customFormat="1" ht="25.5" customHeight="1" x14ac:dyDescent="0.2">
      <c r="A208" s="98">
        <v>44100102</v>
      </c>
      <c r="B208" s="99" t="s">
        <v>609</v>
      </c>
      <c r="C208" s="99"/>
      <c r="D208" s="100" t="s">
        <v>115</v>
      </c>
      <c r="E208" s="101" t="s">
        <v>606</v>
      </c>
      <c r="F208" s="102">
        <f>VLOOKUP(A208,[1]wb!B$2:T$847,19,0)</f>
        <v>3.4893750000000003</v>
      </c>
      <c r="G208" s="103">
        <f>VLOOKUP(A208,[1]gs!B$2:T$847,19,0)</f>
        <v>1.3352777777777778</v>
      </c>
      <c r="H208" s="103">
        <f>VLOOKUP(A208,[1]j1!B$2:T$847,19,0)</f>
        <v>4.9900000000000011</v>
      </c>
      <c r="I208" s="104">
        <f>VLOOKUP(A208,[1]pt!B$2:T$847,19,0)</f>
        <v>3.1871934763945391</v>
      </c>
      <c r="J208" s="105" t="s">
        <v>607</v>
      </c>
      <c r="K208" s="106" t="s">
        <v>116</v>
      </c>
      <c r="L208" s="107"/>
      <c r="M208" s="107" t="s">
        <v>610</v>
      </c>
    </row>
    <row r="209" spans="1:13" s="97" customFormat="1" ht="16.899999999999999" customHeight="1" x14ac:dyDescent="0.2">
      <c r="A209" s="110"/>
      <c r="B209" s="108" t="s">
        <v>611</v>
      </c>
      <c r="C209" s="99"/>
      <c r="D209" s="100"/>
      <c r="E209" s="101"/>
      <c r="F209" s="103"/>
      <c r="G209" s="103"/>
      <c r="H209" s="103"/>
      <c r="I209" s="104"/>
      <c r="J209" s="105"/>
      <c r="K209" s="106"/>
      <c r="L209" s="107"/>
      <c r="M209" s="109" t="s">
        <v>74</v>
      </c>
    </row>
    <row r="210" spans="1:13" s="97" customFormat="1" ht="16.899999999999999" customHeight="1" x14ac:dyDescent="0.2">
      <c r="A210" s="98">
        <v>51100101</v>
      </c>
      <c r="B210" s="127" t="s">
        <v>612</v>
      </c>
      <c r="C210" s="99"/>
      <c r="D210" s="100" t="s">
        <v>121</v>
      </c>
      <c r="E210" s="101" t="s">
        <v>613</v>
      </c>
      <c r="F210" s="102">
        <f>VLOOKUP(A210,[1]wb!B$2:T$847,19,0)</f>
        <v>6797.8222222222221</v>
      </c>
      <c r="G210" s="103">
        <f>VLOOKUP(A210,[1]gs!B$2:T$847,19,0)</f>
        <v>5647.916666666667</v>
      </c>
      <c r="H210" s="103">
        <f>VLOOKUP(A210,[1]j1!B$2:T$847,19,0)</f>
        <v>11333.333333333334</v>
      </c>
      <c r="I210" s="104">
        <f>VLOOKUP(A210,[1]pt!B$2:T$847,19,0)</f>
        <v>7520.7048960590428</v>
      </c>
      <c r="J210" s="105" t="s">
        <v>614</v>
      </c>
      <c r="K210" s="106" t="s">
        <v>124</v>
      </c>
      <c r="L210" s="107"/>
      <c r="M210" s="107" t="s">
        <v>615</v>
      </c>
    </row>
    <row r="211" spans="1:13" s="97" customFormat="1" ht="16.899999999999999" customHeight="1" x14ac:dyDescent="0.2">
      <c r="A211" s="98">
        <v>51100104</v>
      </c>
      <c r="B211" s="116" t="s">
        <v>616</v>
      </c>
      <c r="C211" s="116"/>
      <c r="D211" s="117" t="s">
        <v>121</v>
      </c>
      <c r="E211" s="118" t="s">
        <v>617</v>
      </c>
      <c r="F211" s="333">
        <f>VLOOKUP(A211,[1]wb!B$2:T$847,19,0)</f>
        <v>3924.0384615384614</v>
      </c>
      <c r="G211" s="334">
        <f>VLOOKUP(A211,[1]gs!B$2:T$847,19,0)</f>
        <v>2760</v>
      </c>
      <c r="H211" s="334">
        <f>VLOOKUP(A211,[1]j1!B$2:T$847,19,0)</f>
        <v>7104.166666666667</v>
      </c>
      <c r="I211" s="335">
        <f>VLOOKUP(A211,[1]pt!B$2:T$847,19,0)</f>
        <v>4376.0071075327005</v>
      </c>
      <c r="J211" s="119" t="s">
        <v>618</v>
      </c>
      <c r="K211" s="120" t="s">
        <v>124</v>
      </c>
      <c r="L211" s="121"/>
      <c r="M211" s="121" t="s">
        <v>619</v>
      </c>
    </row>
    <row r="212" spans="1:13" s="97" customFormat="1" ht="16.899999999999999" customHeight="1" x14ac:dyDescent="0.2">
      <c r="A212" s="98">
        <v>51100121</v>
      </c>
      <c r="B212" s="99" t="s">
        <v>620</v>
      </c>
      <c r="C212" s="99"/>
      <c r="D212" s="100" t="s">
        <v>451</v>
      </c>
      <c r="E212" s="101" t="s">
        <v>621</v>
      </c>
      <c r="F212" s="102">
        <f>VLOOKUP(A212,[1]wb!B$2:T$847,19,0)</f>
        <v>194.77272727272728</v>
      </c>
      <c r="G212" s="103">
        <f>VLOOKUP(A212,[1]gs!B$2:T$847,19,0)</f>
        <v>232.22222222222226</v>
      </c>
      <c r="H212" s="103">
        <f>VLOOKUP(A212,[1]j1!B$2:T$847,19,0)</f>
        <v>237.22222222222226</v>
      </c>
      <c r="I212" s="104">
        <f>VLOOKUP(A212,[1]pt!B$2:T$847,19,0)</f>
        <v>208.93517197086388</v>
      </c>
      <c r="J212" s="105" t="s">
        <v>622</v>
      </c>
      <c r="K212" s="106" t="s">
        <v>454</v>
      </c>
      <c r="L212" s="270"/>
      <c r="M212" s="107" t="s">
        <v>623</v>
      </c>
    </row>
    <row r="213" spans="1:13" s="97" customFormat="1" ht="16.899999999999999" customHeight="1" x14ac:dyDescent="0.2">
      <c r="A213" s="87"/>
      <c r="B213" s="108" t="s">
        <v>624</v>
      </c>
      <c r="C213" s="99"/>
      <c r="D213" s="100"/>
      <c r="E213" s="101"/>
      <c r="F213" s="103"/>
      <c r="G213" s="103"/>
      <c r="H213" s="103"/>
      <c r="I213" s="104"/>
      <c r="J213" s="105"/>
      <c r="K213" s="106"/>
      <c r="L213" s="270"/>
      <c r="M213" s="109" t="s">
        <v>75</v>
      </c>
    </row>
    <row r="214" spans="1:13" s="97" customFormat="1" ht="16.899999999999999" customHeight="1" x14ac:dyDescent="0.2">
      <c r="A214" s="98">
        <v>51200104</v>
      </c>
      <c r="B214" s="99" t="s">
        <v>625</v>
      </c>
      <c r="C214" s="99"/>
      <c r="D214" s="100" t="s">
        <v>429</v>
      </c>
      <c r="E214" s="101" t="s">
        <v>626</v>
      </c>
      <c r="F214" s="102">
        <f>VLOOKUP(A214,[1]wb!B$2:T$847,19,0)</f>
        <v>293.53260869565219</v>
      </c>
      <c r="G214" s="103">
        <f>VLOOKUP(A214,[1]gs!B$2:T$847,19,0)</f>
        <v>114.58333333333333</v>
      </c>
      <c r="H214" s="103">
        <f>VLOOKUP(A214,[1]j1!B$2:T$847,19,0)</f>
        <v>203.33333333333334</v>
      </c>
      <c r="I214" s="104">
        <f>VLOOKUP(A214,[1]pt!B$2:T$847,19,0)</f>
        <v>247.94248740619398</v>
      </c>
      <c r="J214" s="105" t="s">
        <v>627</v>
      </c>
      <c r="K214" s="106" t="s">
        <v>353</v>
      </c>
      <c r="L214" s="270"/>
      <c r="M214" s="107" t="s">
        <v>628</v>
      </c>
    </row>
    <row r="215" spans="1:13" s="97" customFormat="1" ht="16.899999999999999" customHeight="1" x14ac:dyDescent="0.2">
      <c r="A215" s="98">
        <v>51200201</v>
      </c>
      <c r="B215" s="99" t="s">
        <v>629</v>
      </c>
      <c r="C215" s="99" t="s">
        <v>630</v>
      </c>
      <c r="D215" s="100" t="s">
        <v>429</v>
      </c>
      <c r="E215" s="101" t="s">
        <v>631</v>
      </c>
      <c r="F215" s="102">
        <f>VLOOKUP(A215,[1]wb!B$2:T$847,19,0)</f>
        <v>27.126811594202895</v>
      </c>
      <c r="G215" s="103">
        <f>VLOOKUP(A215,[1]gs!B$2:T$847,19,0)</f>
        <v>12.91666666666667</v>
      </c>
      <c r="H215" s="103">
        <f>VLOOKUP(A215,[1]j1!B$2:T$847,19,0)</f>
        <v>60.833333333333336</v>
      </c>
      <c r="I215" s="104">
        <f>VLOOKUP(A215,[1]pt!B$2:T$847,19,0)</f>
        <v>29.761229330557288</v>
      </c>
      <c r="J215" s="105" t="s">
        <v>632</v>
      </c>
      <c r="K215" s="106" t="s">
        <v>353</v>
      </c>
      <c r="L215" s="107" t="s">
        <v>633</v>
      </c>
      <c r="M215" s="107" t="s">
        <v>634</v>
      </c>
    </row>
    <row r="216" spans="1:13" s="97" customFormat="1" ht="16.149999999999999" customHeight="1" x14ac:dyDescent="0.2">
      <c r="A216" s="110"/>
      <c r="B216" s="108" t="s">
        <v>635</v>
      </c>
      <c r="C216" s="99"/>
      <c r="D216" s="100"/>
      <c r="E216" s="101"/>
      <c r="F216" s="103"/>
      <c r="G216" s="103"/>
      <c r="H216" s="103"/>
      <c r="I216" s="104"/>
      <c r="J216" s="105"/>
      <c r="K216" s="106"/>
      <c r="L216" s="107"/>
      <c r="M216" s="109" t="s">
        <v>636</v>
      </c>
    </row>
    <row r="217" spans="1:13" s="97" customFormat="1" ht="16.149999999999999" customHeight="1" x14ac:dyDescent="0.2">
      <c r="A217" s="98">
        <v>52000102</v>
      </c>
      <c r="B217" s="99" t="s">
        <v>637</v>
      </c>
      <c r="C217" s="99"/>
      <c r="D217" s="100" t="s">
        <v>121</v>
      </c>
      <c r="E217" s="101" t="s">
        <v>638</v>
      </c>
      <c r="F217" s="102">
        <f>VLOOKUP(A217,[1]wb!B$2:T$847,19,0)</f>
        <v>65.106837606837615</v>
      </c>
      <c r="G217" s="103">
        <f>VLOOKUP(A217,[1]gs!B$2:T$847,19,0)</f>
        <v>39.761904761904766</v>
      </c>
      <c r="H217" s="103">
        <f>VLOOKUP(A217,[1]j1!B$2:T$847,19,0)</f>
        <v>98.958333333333329</v>
      </c>
      <c r="I217" s="104">
        <f>VLOOKUP(A217,[1]pt!B$2:T$847,19,0)</f>
        <v>62.794477366579144</v>
      </c>
      <c r="J217" s="105" t="s">
        <v>639</v>
      </c>
      <c r="K217" s="106" t="s">
        <v>124</v>
      </c>
      <c r="L217" s="107"/>
      <c r="M217" s="107" t="s">
        <v>640</v>
      </c>
    </row>
    <row r="218" spans="1:13" s="97" customFormat="1" ht="16.149999999999999" customHeight="1" x14ac:dyDescent="0.2">
      <c r="A218" s="110"/>
      <c r="B218" s="108" t="s">
        <v>641</v>
      </c>
      <c r="C218" s="99"/>
      <c r="D218" s="100"/>
      <c r="E218" s="101"/>
      <c r="F218" s="103"/>
      <c r="G218" s="103"/>
      <c r="H218" s="103"/>
      <c r="I218" s="104"/>
      <c r="J218" s="105"/>
      <c r="K218" s="106"/>
      <c r="L218" s="107"/>
      <c r="M218" s="109" t="s">
        <v>642</v>
      </c>
    </row>
    <row r="219" spans="1:13" s="97" customFormat="1" ht="23.25" customHeight="1" x14ac:dyDescent="0.2">
      <c r="A219" s="98">
        <v>51100302</v>
      </c>
      <c r="B219" s="99" t="s">
        <v>643</v>
      </c>
      <c r="C219" s="99" t="s">
        <v>644</v>
      </c>
      <c r="D219" s="100" t="s">
        <v>121</v>
      </c>
      <c r="E219" s="101" t="s">
        <v>645</v>
      </c>
      <c r="F219" s="102">
        <f>VLOOKUP(A219,[1]wb!B$2:T$847,19,0)</f>
        <v>858.54166666666663</v>
      </c>
      <c r="G219" s="103">
        <f>VLOOKUP(A219,[1]gs!B$2:T$847,19,0)</f>
        <v>536.33333333333337</v>
      </c>
      <c r="H219" s="103">
        <f>VLOOKUP(A219,[1]j1!B$2:T$847,19,0)</f>
        <v>991.66666666666663</v>
      </c>
      <c r="I219" s="104">
        <f>VLOOKUP(A219,[1]pt!B$2:T$847,19,0)</f>
        <v>811.91716336700847</v>
      </c>
      <c r="J219" s="105" t="s">
        <v>646</v>
      </c>
      <c r="K219" s="106" t="s">
        <v>124</v>
      </c>
      <c r="L219" s="107" t="s">
        <v>647</v>
      </c>
      <c r="M219" s="107" t="s">
        <v>648</v>
      </c>
    </row>
    <row r="220" spans="1:13" s="97" customFormat="1" ht="16.149999999999999" customHeight="1" x14ac:dyDescent="0.2">
      <c r="A220" s="110"/>
      <c r="B220" s="108" t="s">
        <v>649</v>
      </c>
      <c r="C220" s="99"/>
      <c r="D220" s="100"/>
      <c r="E220" s="101"/>
      <c r="F220" s="103"/>
      <c r="G220" s="103"/>
      <c r="H220" s="103"/>
      <c r="I220" s="104"/>
      <c r="J220" s="105"/>
      <c r="K220" s="106"/>
      <c r="L220" s="107"/>
      <c r="M220" s="109" t="s">
        <v>650</v>
      </c>
    </row>
    <row r="221" spans="1:13" s="97" customFormat="1" ht="16.149999999999999" customHeight="1" x14ac:dyDescent="0.2">
      <c r="A221" s="98">
        <v>53100101</v>
      </c>
      <c r="B221" s="99" t="s">
        <v>651</v>
      </c>
      <c r="C221" s="99" t="s">
        <v>652</v>
      </c>
      <c r="D221" s="100" t="s">
        <v>546</v>
      </c>
      <c r="E221" s="101" t="s">
        <v>653</v>
      </c>
      <c r="F221" s="102">
        <f>VLOOKUP(A221,[1]wb!B$2:T$847,19,0)</f>
        <v>3675.5</v>
      </c>
      <c r="G221" s="103">
        <f>VLOOKUP(A221,[1]gs!B$2:T$847,19,0)</f>
        <v>3000</v>
      </c>
      <c r="H221" s="103">
        <f>VLOOKUP(A221,[1]j1!B$2:T$847,19,0)</f>
        <v>4098.5</v>
      </c>
      <c r="I221" s="104">
        <f>VLOOKUP(A221,[1]pt!B$2:T$847,19,0)</f>
        <v>3620.614735134599</v>
      </c>
      <c r="J221" s="105" t="s">
        <v>654</v>
      </c>
      <c r="K221" s="106" t="s">
        <v>655</v>
      </c>
      <c r="L221" s="107" t="s">
        <v>656</v>
      </c>
      <c r="M221" s="107" t="s">
        <v>657</v>
      </c>
    </row>
    <row r="222" spans="1:13" s="97" customFormat="1" ht="16.149999999999999" customHeight="1" x14ac:dyDescent="0.2">
      <c r="A222" s="87"/>
      <c r="B222" s="108" t="s">
        <v>658</v>
      </c>
      <c r="C222" s="99"/>
      <c r="D222" s="100"/>
      <c r="E222" s="101"/>
      <c r="F222" s="103"/>
      <c r="G222" s="103"/>
      <c r="H222" s="103"/>
      <c r="I222" s="104"/>
      <c r="J222" s="133"/>
      <c r="K222" s="106"/>
      <c r="L222" s="107"/>
      <c r="M222" s="109" t="s">
        <v>659</v>
      </c>
    </row>
    <row r="223" spans="1:13" s="97" customFormat="1" ht="16.149999999999999" customHeight="1" x14ac:dyDescent="0.2">
      <c r="A223" s="98">
        <v>53100302</v>
      </c>
      <c r="B223" s="99" t="s">
        <v>660</v>
      </c>
      <c r="C223" s="99" t="s">
        <v>1250</v>
      </c>
      <c r="D223" s="100" t="s">
        <v>662</v>
      </c>
      <c r="E223" s="101" t="s">
        <v>663</v>
      </c>
      <c r="F223" s="102">
        <f>VLOOKUP(A223,[1]wb!B$2:T$847,19,0)</f>
        <v>2967.3958333333335</v>
      </c>
      <c r="G223" s="103">
        <f>VLOOKUP(A223,[1]gs!B$2:T$847,19,0)</f>
        <v>3000</v>
      </c>
      <c r="H223" s="103">
        <f>VLOOKUP(A223,[1]j1!B$2:T$847,19,0)</f>
        <v>2898.0027490013676</v>
      </c>
      <c r="I223" s="104">
        <f>VLOOKUP(A223,[1]pt!B$2:T$847,19,0)</f>
        <v>2962.5719202004075</v>
      </c>
      <c r="J223" s="105" t="s">
        <v>664</v>
      </c>
      <c r="K223" s="106" t="s">
        <v>665</v>
      </c>
      <c r="L223" s="107" t="s">
        <v>661</v>
      </c>
      <c r="M223" s="107" t="s">
        <v>666</v>
      </c>
    </row>
    <row r="224" spans="1:13" s="97" customFormat="1" ht="16.149999999999999" customHeight="1" x14ac:dyDescent="0.2">
      <c r="A224" s="87"/>
      <c r="B224" s="108" t="s">
        <v>667</v>
      </c>
      <c r="C224" s="99"/>
      <c r="D224" s="100"/>
      <c r="E224" s="101"/>
      <c r="F224" s="103"/>
      <c r="G224" s="103"/>
      <c r="H224" s="103"/>
      <c r="I224" s="104"/>
      <c r="J224" s="105"/>
      <c r="K224" s="106"/>
      <c r="L224" s="107"/>
      <c r="M224" s="109" t="s">
        <v>668</v>
      </c>
    </row>
    <row r="225" spans="1:13" s="97" customFormat="1" ht="16.149999999999999" customHeight="1" x14ac:dyDescent="0.2">
      <c r="A225" s="98">
        <v>53100404</v>
      </c>
      <c r="B225" s="99" t="s">
        <v>669</v>
      </c>
      <c r="C225" s="269" t="s">
        <v>1249</v>
      </c>
      <c r="D225" s="100" t="s">
        <v>1251</v>
      </c>
      <c r="E225" s="101" t="s">
        <v>670</v>
      </c>
      <c r="F225" s="102">
        <f>VLOOKUP(A225,[1]wb!B$2:T$847,19,0)</f>
        <v>390.56818181818176</v>
      </c>
      <c r="G225" s="103">
        <f>VLOOKUP(A225,[1]gs!B$2:T$847,19,0)</f>
        <v>350</v>
      </c>
      <c r="H225" s="103">
        <f>VLOOKUP(A225,[1]j1!B$2:T$847,19,0)</f>
        <v>466</v>
      </c>
      <c r="I225" s="104">
        <f>VLOOKUP(A225,[1]pt!B$2:T$847,19,0)</f>
        <v>398.67650729838653</v>
      </c>
      <c r="J225" s="105" t="s">
        <v>671</v>
      </c>
      <c r="K225" s="106" t="s">
        <v>454</v>
      </c>
      <c r="L225" s="107" t="s">
        <v>1248</v>
      </c>
      <c r="M225" s="107" t="s">
        <v>672</v>
      </c>
    </row>
    <row r="226" spans="1:13" s="97" customFormat="1" ht="16.899999999999999" customHeight="1" x14ac:dyDescent="0.2">
      <c r="A226" s="87"/>
      <c r="B226" s="108" t="s">
        <v>673</v>
      </c>
      <c r="C226" s="99"/>
      <c r="D226" s="100"/>
      <c r="E226" s="101"/>
      <c r="F226" s="103"/>
      <c r="G226" s="103"/>
      <c r="H226" s="103"/>
      <c r="I226" s="104"/>
      <c r="J226" s="105"/>
      <c r="K226" s="106"/>
      <c r="L226" s="107"/>
      <c r="M226" s="109" t="s">
        <v>674</v>
      </c>
    </row>
    <row r="227" spans="1:13" s="97" customFormat="1" ht="16.899999999999999" customHeight="1" x14ac:dyDescent="0.2">
      <c r="A227" s="98">
        <v>81200101</v>
      </c>
      <c r="B227" s="99" t="s">
        <v>675</v>
      </c>
      <c r="C227" s="99" t="s">
        <v>676</v>
      </c>
      <c r="D227" s="100" t="s">
        <v>677</v>
      </c>
      <c r="E227" s="101" t="s">
        <v>678</v>
      </c>
      <c r="F227" s="102">
        <f>VLOOKUP(A227,[1]wb!B$2:T$847,19,0)</f>
        <v>186.21212121212122</v>
      </c>
      <c r="G227" s="103">
        <f>VLOOKUP(A227,[1]gs!B$2:T$847,19,0)</f>
        <v>173.61111111111109</v>
      </c>
      <c r="H227" s="103">
        <f>VLOOKUP(A227,[1]j1!B$2:T$847,19,0)</f>
        <v>207</v>
      </c>
      <c r="I227" s="104">
        <f>VLOOKUP(A227,[1]pt!B$2:T$847,19,0)</f>
        <v>186.97845237486834</v>
      </c>
      <c r="J227" s="105" t="s">
        <v>679</v>
      </c>
      <c r="K227" s="106" t="s">
        <v>581</v>
      </c>
      <c r="L227" s="107" t="s">
        <v>680</v>
      </c>
      <c r="M227" s="107" t="s">
        <v>681</v>
      </c>
    </row>
    <row r="228" spans="1:13" s="97" customFormat="1" ht="16.899999999999999" customHeight="1" x14ac:dyDescent="0.2">
      <c r="A228" s="98">
        <v>53200202</v>
      </c>
      <c r="B228" s="124" t="s">
        <v>682</v>
      </c>
      <c r="C228" s="99" t="s">
        <v>683</v>
      </c>
      <c r="D228" s="100" t="s">
        <v>677</v>
      </c>
      <c r="E228" s="101" t="s">
        <v>684</v>
      </c>
      <c r="F228" s="102">
        <f>VLOOKUP(A228,[1]wb!B$2:T$847,19,0)</f>
        <v>221.89743589743591</v>
      </c>
      <c r="G228" s="103">
        <f>VLOOKUP(A228,[1]gs!B$2:T$847,19,0)</f>
        <v>152.66666666666666</v>
      </c>
      <c r="H228" s="103">
        <f>VLOOKUP(A228,[1]j1!B$2:T$847,19,0)</f>
        <v>262.91666666666669</v>
      </c>
      <c r="I228" s="104">
        <f>VLOOKUP(A228,[1]pt!B$2:T$847,19,0)</f>
        <v>191.38452637316871</v>
      </c>
      <c r="J228" s="105" t="s">
        <v>685</v>
      </c>
      <c r="K228" s="106" t="s">
        <v>581</v>
      </c>
      <c r="L228" s="107" t="s">
        <v>686</v>
      </c>
      <c r="M228" s="107" t="s">
        <v>687</v>
      </c>
    </row>
    <row r="229" spans="1:13" s="97" customFormat="1" ht="16.899999999999999" customHeight="1" x14ac:dyDescent="0.2">
      <c r="A229" s="98">
        <v>53200206</v>
      </c>
      <c r="B229" s="99" t="s">
        <v>688</v>
      </c>
      <c r="C229" s="269" t="s">
        <v>689</v>
      </c>
      <c r="D229" s="100" t="s">
        <v>677</v>
      </c>
      <c r="E229" s="101" t="s">
        <v>690</v>
      </c>
      <c r="F229" s="102">
        <f>VLOOKUP(A229,[1]wb!B$2:T$847,19,0)</f>
        <v>135.30555555555557</v>
      </c>
      <c r="G229" s="103">
        <f>VLOOKUP(A229,[1]gs!B$2:T$847,19,0)</f>
        <v>124.86111111111109</v>
      </c>
      <c r="H229" s="103">
        <f>VLOOKUP(A229,[1]j1!B$2:T$847,19,0)</f>
        <v>150</v>
      </c>
      <c r="I229" s="104">
        <f>VLOOKUP(A229,[1]pt!B$2:T$847,19,0)</f>
        <v>131.68918850991358</v>
      </c>
      <c r="J229" s="105" t="s">
        <v>691</v>
      </c>
      <c r="K229" s="106" t="s">
        <v>581</v>
      </c>
      <c r="L229" s="107" t="s">
        <v>689</v>
      </c>
      <c r="M229" s="107" t="s">
        <v>692</v>
      </c>
    </row>
    <row r="230" spans="1:13" s="97" customFormat="1" ht="16.899999999999999" customHeight="1" x14ac:dyDescent="0.2">
      <c r="A230" s="87"/>
      <c r="B230" s="108" t="s">
        <v>76</v>
      </c>
      <c r="C230" s="99"/>
      <c r="D230" s="100"/>
      <c r="E230" s="101"/>
      <c r="F230" s="103"/>
      <c r="G230" s="103"/>
      <c r="H230" s="103"/>
      <c r="I230" s="104"/>
      <c r="J230" s="105"/>
      <c r="K230" s="106"/>
      <c r="L230" s="107"/>
      <c r="M230" s="109" t="s">
        <v>693</v>
      </c>
    </row>
    <row r="231" spans="1:13" s="97" customFormat="1" ht="16.899999999999999" customHeight="1" x14ac:dyDescent="0.2">
      <c r="A231" s="98">
        <v>54000101</v>
      </c>
      <c r="B231" s="99" t="s">
        <v>694</v>
      </c>
      <c r="C231" s="99"/>
      <c r="D231" s="100" t="s">
        <v>677</v>
      </c>
      <c r="E231" s="101" t="s">
        <v>695</v>
      </c>
      <c r="F231" s="102">
        <f>VLOOKUP(A231,[1]wb!B$2:T$847,19,0)</f>
        <v>18.041666666666664</v>
      </c>
      <c r="G231" s="103">
        <f>VLOOKUP(A231,[1]gs!B$2:T$847,19,0)</f>
        <v>13.166666666666666</v>
      </c>
      <c r="H231" s="103">
        <f>VLOOKUP(A231,[1]j1!B$2:T$847,19,0)</f>
        <v>60.833333333333336</v>
      </c>
      <c r="I231" s="104">
        <f>VLOOKUP(A231,[1]pt!B$2:T$847,19,0)</f>
        <v>21.456649519810952</v>
      </c>
      <c r="J231" s="105" t="s">
        <v>696</v>
      </c>
      <c r="K231" s="106" t="s">
        <v>581</v>
      </c>
      <c r="L231" s="107"/>
      <c r="M231" s="107" t="s">
        <v>697</v>
      </c>
    </row>
    <row r="232" spans="1:13" s="97" customFormat="1" ht="16.899999999999999" customHeight="1" x14ac:dyDescent="0.2">
      <c r="A232" s="98">
        <v>54000401</v>
      </c>
      <c r="B232" s="99" t="s">
        <v>698</v>
      </c>
      <c r="C232" s="99" t="s">
        <v>699</v>
      </c>
      <c r="D232" s="100" t="s">
        <v>700</v>
      </c>
      <c r="E232" s="101" t="s">
        <v>701</v>
      </c>
      <c r="F232" s="102">
        <f>VLOOKUP(A232,[1]wb!B$2:T$847,19,0)</f>
        <v>390.47619047619042</v>
      </c>
      <c r="G232" s="103">
        <f>VLOOKUP(A232,[1]gs!B$2:T$847,19,0)</f>
        <v>348.92857142857144</v>
      </c>
      <c r="H232" s="103">
        <f>VLOOKUP(A232,[1]j1!B$2:T$847,19,0)</f>
        <v>533.75</v>
      </c>
      <c r="I232" s="104">
        <f>VLOOKUP(A232,[1]pt!B$2:T$847,19,0)</f>
        <v>398.69385603555293</v>
      </c>
      <c r="J232" s="105" t="s">
        <v>702</v>
      </c>
      <c r="K232" s="106" t="s">
        <v>703</v>
      </c>
      <c r="L232" s="107" t="s">
        <v>704</v>
      </c>
      <c r="M232" s="107" t="s">
        <v>705</v>
      </c>
    </row>
    <row r="233" spans="1:13" s="97" customFormat="1" ht="16.899999999999999" customHeight="1" x14ac:dyDescent="0.2">
      <c r="A233" s="87"/>
      <c r="B233" s="108" t="s">
        <v>706</v>
      </c>
      <c r="C233" s="99"/>
      <c r="D233" s="100"/>
      <c r="E233" s="101"/>
      <c r="F233" s="103"/>
      <c r="G233" s="103"/>
      <c r="H233" s="103"/>
      <c r="I233" s="104"/>
      <c r="J233" s="105"/>
      <c r="K233" s="106"/>
      <c r="L233" s="107"/>
      <c r="M233" s="109" t="s">
        <v>707</v>
      </c>
    </row>
    <row r="234" spans="1:13" s="97" customFormat="1" ht="16.149999999999999" customHeight="1" x14ac:dyDescent="0.2">
      <c r="A234" s="98">
        <v>56100101</v>
      </c>
      <c r="B234" s="99" t="s">
        <v>708</v>
      </c>
      <c r="C234" s="99"/>
      <c r="D234" s="100" t="s">
        <v>121</v>
      </c>
      <c r="E234" s="101" t="s">
        <v>709</v>
      </c>
      <c r="F234" s="102">
        <f>VLOOKUP(A234,[1]wb!B$2:T$847,19,0)</f>
        <v>6.2583333333333329</v>
      </c>
      <c r="G234" s="103">
        <f>VLOOKUP(A234,[1]gs!B$2:T$847,19,0)</f>
        <v>6.7222222222222223</v>
      </c>
      <c r="H234" s="103">
        <f>VLOOKUP(A234,[1]j1!B$2:T$847,19,0)</f>
        <v>10</v>
      </c>
      <c r="I234" s="104">
        <f>VLOOKUP(A234,[1]pt!B$2:T$847,19,0)</f>
        <v>6.7110581078510672</v>
      </c>
      <c r="J234" s="105" t="s">
        <v>710</v>
      </c>
      <c r="K234" s="106" t="s">
        <v>124</v>
      </c>
      <c r="L234" s="107"/>
      <c r="M234" s="107" t="s">
        <v>711</v>
      </c>
    </row>
    <row r="235" spans="1:13" s="97" customFormat="1" ht="16.149999999999999" customHeight="1" x14ac:dyDescent="0.2">
      <c r="A235" s="98">
        <v>56100106</v>
      </c>
      <c r="B235" s="99" t="s">
        <v>712</v>
      </c>
      <c r="C235" s="99" t="s">
        <v>713</v>
      </c>
      <c r="D235" s="100" t="s">
        <v>121</v>
      </c>
      <c r="E235" s="101" t="s">
        <v>96</v>
      </c>
      <c r="F235" s="102">
        <f>VLOOKUP(A235,[1]wb!B$2:T$847,19,0)</f>
        <v>8.0793650793650791</v>
      </c>
      <c r="G235" s="103">
        <f>VLOOKUP(A235,[1]gs!B$2:T$847,19,0)</f>
        <v>8.3333333333333339</v>
      </c>
      <c r="H235" s="103">
        <f>VLOOKUP(A235,[1]j1!B$2:T$847,19,0)</f>
        <v>8</v>
      </c>
      <c r="I235" s="104">
        <f>VLOOKUP(A235,[1]pt!B$2:T$847,19,0)</f>
        <v>8.1402130150017502</v>
      </c>
      <c r="J235" s="105" t="s">
        <v>714</v>
      </c>
      <c r="K235" s="106" t="s">
        <v>124</v>
      </c>
      <c r="L235" s="107" t="s">
        <v>715</v>
      </c>
      <c r="M235" s="107" t="s">
        <v>716</v>
      </c>
    </row>
    <row r="236" spans="1:13" s="97" customFormat="1" ht="16.149999999999999" customHeight="1" x14ac:dyDescent="0.2">
      <c r="A236" s="87"/>
      <c r="B236" s="108" t="s">
        <v>717</v>
      </c>
      <c r="C236" s="99"/>
      <c r="D236" s="100"/>
      <c r="E236" s="101"/>
      <c r="F236" s="103"/>
      <c r="G236" s="103"/>
      <c r="H236" s="103"/>
      <c r="I236" s="104"/>
      <c r="J236" s="105"/>
      <c r="K236" s="106"/>
      <c r="L236" s="107"/>
      <c r="M236" s="109" t="s">
        <v>718</v>
      </c>
    </row>
    <row r="237" spans="1:13" s="97" customFormat="1" ht="16.149999999999999" customHeight="1" x14ac:dyDescent="0.2">
      <c r="A237" s="134">
        <v>71300102</v>
      </c>
      <c r="B237" s="99" t="s">
        <v>719</v>
      </c>
      <c r="C237" s="269" t="s">
        <v>720</v>
      </c>
      <c r="D237" s="100" t="s">
        <v>677</v>
      </c>
      <c r="E237" s="101" t="s">
        <v>721</v>
      </c>
      <c r="F237" s="102">
        <f>VLOOKUP(A237,[1]wb!B$2:T$847,19,0)</f>
        <v>284.00641025641028</v>
      </c>
      <c r="G237" s="103">
        <f>VLOOKUP(A237,[1]gs!B$2:T$847,19,0)</f>
        <v>271.38888888888891</v>
      </c>
      <c r="H237" s="103">
        <f>VLOOKUP(A237,[1]j1!B$2:T$847,19,0)</f>
        <v>400</v>
      </c>
      <c r="I237" s="104">
        <f>VLOOKUP(A237,[1]pt!B$2:T$847,19,0)</f>
        <v>289.56400921237804</v>
      </c>
      <c r="J237" s="105" t="s">
        <v>722</v>
      </c>
      <c r="K237" s="106" t="s">
        <v>581</v>
      </c>
      <c r="L237" s="107" t="s">
        <v>720</v>
      </c>
      <c r="M237" s="107" t="s">
        <v>723</v>
      </c>
    </row>
    <row r="238" spans="1:13" s="97" customFormat="1" ht="16.899999999999999" customHeight="1" x14ac:dyDescent="0.2">
      <c r="A238" s="110"/>
      <c r="B238" s="108" t="s">
        <v>724</v>
      </c>
      <c r="C238" s="99"/>
      <c r="D238" s="100"/>
      <c r="E238" s="101"/>
      <c r="F238" s="103"/>
      <c r="G238" s="103"/>
      <c r="H238" s="103"/>
      <c r="I238" s="104"/>
      <c r="J238" s="105"/>
      <c r="K238" s="106"/>
      <c r="L238" s="107"/>
      <c r="M238" s="109" t="s">
        <v>725</v>
      </c>
    </row>
    <row r="239" spans="1:13" s="97" customFormat="1" ht="16.899999999999999" customHeight="1" x14ac:dyDescent="0.2">
      <c r="A239" s="134">
        <v>72100103</v>
      </c>
      <c r="B239" s="99" t="s">
        <v>726</v>
      </c>
      <c r="C239" s="99" t="s">
        <v>727</v>
      </c>
      <c r="D239" s="100" t="s">
        <v>546</v>
      </c>
      <c r="E239" s="101" t="s">
        <v>728</v>
      </c>
      <c r="F239" s="102">
        <f>VLOOKUP(A239,[1]wb!B$2:T$847,19,0)</f>
        <v>170.625</v>
      </c>
      <c r="G239" s="103">
        <f>VLOOKUP(A239,[1]gs!B$2:T$847,19,0)</f>
        <v>231.66666666666666</v>
      </c>
      <c r="H239" s="103">
        <f>VLOOKUP(A239,[1]j1!B$2:T$847,19,0)</f>
        <v>287.5</v>
      </c>
      <c r="I239" s="104">
        <f>VLOOKUP(A239,[1]pt!B$2:T$847,19,0)</f>
        <v>181.05896589889858</v>
      </c>
      <c r="J239" s="105" t="s">
        <v>729</v>
      </c>
      <c r="K239" s="106" t="s">
        <v>547</v>
      </c>
      <c r="L239" s="107" t="s">
        <v>730</v>
      </c>
      <c r="M239" s="107" t="s">
        <v>731</v>
      </c>
    </row>
    <row r="240" spans="1:13" s="97" customFormat="1" ht="16.899999999999999" customHeight="1" x14ac:dyDescent="0.2">
      <c r="A240" s="134">
        <v>72100104</v>
      </c>
      <c r="B240" s="116" t="s">
        <v>732</v>
      </c>
      <c r="C240" s="116" t="s">
        <v>727</v>
      </c>
      <c r="D240" s="117" t="s">
        <v>546</v>
      </c>
      <c r="E240" s="118" t="s">
        <v>728</v>
      </c>
      <c r="F240" s="333">
        <f>VLOOKUP(A240,[1]wb!B$2:T$847,19,0)</f>
        <v>247.44791666666666</v>
      </c>
      <c r="G240" s="334">
        <f>VLOOKUP(A240,[1]gs!B$2:T$847,19,0)</f>
        <v>231.66666666666666</v>
      </c>
      <c r="H240" s="334">
        <f>VLOOKUP(A240,[1]j1!B$2:T$847,19,0)</f>
        <v>374.58333333333331</v>
      </c>
      <c r="I240" s="335">
        <f>VLOOKUP(A240,[1]pt!B$2:T$847,19,0)</f>
        <v>251.1519135840206</v>
      </c>
      <c r="J240" s="119" t="s">
        <v>729</v>
      </c>
      <c r="K240" s="120" t="s">
        <v>547</v>
      </c>
      <c r="L240" s="121" t="s">
        <v>730</v>
      </c>
      <c r="M240" s="121" t="s">
        <v>733</v>
      </c>
    </row>
    <row r="241" spans="1:13" s="97" customFormat="1" ht="25.5" customHeight="1" x14ac:dyDescent="0.2">
      <c r="A241" s="110"/>
      <c r="B241" s="108" t="s">
        <v>734</v>
      </c>
      <c r="C241" s="99"/>
      <c r="D241" s="100"/>
      <c r="E241" s="101"/>
      <c r="F241" s="103"/>
      <c r="G241" s="103"/>
      <c r="H241" s="103"/>
      <c r="I241" s="104"/>
      <c r="J241" s="105"/>
      <c r="K241" s="106"/>
      <c r="L241" s="107"/>
      <c r="M241" s="109" t="s">
        <v>735</v>
      </c>
    </row>
    <row r="242" spans="1:13" s="97" customFormat="1" ht="16.899999999999999" customHeight="1" x14ac:dyDescent="0.2">
      <c r="A242" s="134">
        <v>72100201</v>
      </c>
      <c r="B242" s="99" t="s">
        <v>736</v>
      </c>
      <c r="C242" s="99" t="s">
        <v>737</v>
      </c>
      <c r="D242" s="100" t="s">
        <v>429</v>
      </c>
      <c r="E242" s="101" t="s">
        <v>738</v>
      </c>
      <c r="F242" s="102">
        <f>VLOOKUP(A242,[1]wb!B$2:T$847,19,0)</f>
        <v>62.979166666666664</v>
      </c>
      <c r="G242" s="103">
        <f>VLOOKUP(A242,[1]gs!B$2:T$847,19,0)</f>
        <v>34.25</v>
      </c>
      <c r="H242" s="103">
        <f>VLOOKUP(A242,[1]j1!B$2:T$847,19,0)</f>
        <v>65</v>
      </c>
      <c r="I242" s="104">
        <f>VLOOKUP(A242,[1]pt!B$2:T$847,19,0)</f>
        <v>59.054950485184342</v>
      </c>
      <c r="J242" s="105" t="s">
        <v>739</v>
      </c>
      <c r="K242" s="106" t="s">
        <v>353</v>
      </c>
      <c r="L242" s="107" t="s">
        <v>740</v>
      </c>
      <c r="M242" s="107" t="s">
        <v>741</v>
      </c>
    </row>
    <row r="243" spans="1:13" s="97" customFormat="1" ht="16.899999999999999" customHeight="1" x14ac:dyDescent="0.2">
      <c r="A243" s="134">
        <v>72100202</v>
      </c>
      <c r="B243" s="99" t="s">
        <v>742</v>
      </c>
      <c r="C243" s="99" t="s">
        <v>743</v>
      </c>
      <c r="D243" s="100" t="s">
        <v>744</v>
      </c>
      <c r="E243" s="101" t="s">
        <v>745</v>
      </c>
      <c r="F243" s="102">
        <f>VLOOKUP(A243,[1]wb!B$2:T$847,19,0)</f>
        <v>54.093137254901961</v>
      </c>
      <c r="G243" s="103">
        <f>VLOOKUP(A243,[1]gs!B$2:T$847,19,0)</f>
        <v>27.666666666666668</v>
      </c>
      <c r="H243" s="103">
        <f>VLOOKUP(A243,[1]j1!B$2:T$847,19,0)</f>
        <v>50</v>
      </c>
      <c r="I243" s="104">
        <f>VLOOKUP(A243,[1]pt!B$2:T$847,19,0)</f>
        <v>49.668532908623376</v>
      </c>
      <c r="J243" s="105" t="s">
        <v>746</v>
      </c>
      <c r="K243" s="106" t="s">
        <v>747</v>
      </c>
      <c r="L243" s="107" t="s">
        <v>748</v>
      </c>
      <c r="M243" s="107" t="s">
        <v>749</v>
      </c>
    </row>
    <row r="244" spans="1:13" s="97" customFormat="1" ht="16.899999999999999" customHeight="1" x14ac:dyDescent="0.2">
      <c r="A244" s="134">
        <v>72100204</v>
      </c>
      <c r="B244" s="99" t="s">
        <v>750</v>
      </c>
      <c r="C244" s="99"/>
      <c r="D244" s="100" t="s">
        <v>751</v>
      </c>
      <c r="E244" s="101" t="s">
        <v>752</v>
      </c>
      <c r="F244" s="102">
        <f>VLOOKUP(A244,[1]wb!B$2:T$847,19,0)</f>
        <v>18.852564102564099</v>
      </c>
      <c r="G244" s="103">
        <f>VLOOKUP(A244,[1]gs!B$2:T$847,19,0)</f>
        <v>17.055555555555554</v>
      </c>
      <c r="H244" s="103">
        <f>VLOOKUP(A244,[1]j1!B$2:T$847,19,0)</f>
        <v>25</v>
      </c>
      <c r="I244" s="104">
        <f>VLOOKUP(A244,[1]pt!B$2:T$847,19,0)</f>
        <v>19.431477953193898</v>
      </c>
      <c r="J244" s="105" t="s">
        <v>753</v>
      </c>
      <c r="K244" s="106" t="s">
        <v>754</v>
      </c>
      <c r="L244" s="107"/>
      <c r="M244" s="107" t="s">
        <v>755</v>
      </c>
    </row>
    <row r="245" spans="1:13" s="97" customFormat="1" ht="16.899999999999999" customHeight="1" x14ac:dyDescent="0.2">
      <c r="A245" s="110"/>
      <c r="B245" s="108" t="s">
        <v>756</v>
      </c>
      <c r="C245" s="99"/>
      <c r="D245" s="100"/>
      <c r="E245" s="101"/>
      <c r="F245" s="103"/>
      <c r="G245" s="103"/>
      <c r="H245" s="103"/>
      <c r="I245" s="104"/>
      <c r="J245" s="105"/>
      <c r="K245" s="106"/>
      <c r="L245" s="107"/>
      <c r="M245" s="109" t="s">
        <v>757</v>
      </c>
    </row>
    <row r="246" spans="1:13" s="97" customFormat="1" ht="16.899999999999999" customHeight="1" x14ac:dyDescent="0.2">
      <c r="A246" s="134">
        <v>72200102</v>
      </c>
      <c r="B246" s="99" t="s">
        <v>758</v>
      </c>
      <c r="C246" s="99"/>
      <c r="D246" s="100" t="s">
        <v>115</v>
      </c>
      <c r="E246" s="101" t="s">
        <v>599</v>
      </c>
      <c r="F246" s="102">
        <f>VLOOKUP(A246,[1]wb!B$2:T$847,19,0)</f>
        <v>6.666666666666667</v>
      </c>
      <c r="G246" s="103">
        <f>VLOOKUP(A246,[1]gs!B$2:T$847,19,0)</f>
        <v>13.181228070175441</v>
      </c>
      <c r="H246" s="103">
        <f>VLOOKUP(A246,[1]j1!B$2:T$847,19,0)</f>
        <v>7.09</v>
      </c>
      <c r="I246" s="104">
        <f>VLOOKUP(A246,[1]pt!B$2:T$847,19,0)</f>
        <v>7.0965214750687382</v>
      </c>
      <c r="J246" s="105" t="s">
        <v>600</v>
      </c>
      <c r="K246" s="106" t="s">
        <v>116</v>
      </c>
      <c r="L246" s="107" t="s">
        <v>489</v>
      </c>
      <c r="M246" s="107" t="s">
        <v>759</v>
      </c>
    </row>
    <row r="247" spans="1:13" s="97" customFormat="1" ht="16.899999999999999" customHeight="1" x14ac:dyDescent="0.2">
      <c r="A247" s="134">
        <v>72200104</v>
      </c>
      <c r="B247" s="99" t="s">
        <v>760</v>
      </c>
      <c r="C247" s="99"/>
      <c r="D247" s="100" t="s">
        <v>115</v>
      </c>
      <c r="E247" s="101" t="s">
        <v>599</v>
      </c>
      <c r="F247" s="102">
        <f>VLOOKUP(A247,[1]wb!B$2:T$847,19,0)</f>
        <v>6.2145689655172411</v>
      </c>
      <c r="G247" s="103">
        <f>VLOOKUP(A247,[1]gs!B$2:T$847,19,0)</f>
        <v>11.472061403508773</v>
      </c>
      <c r="H247" s="103">
        <f>VLOOKUP(A247,[1]j1!B$2:T$847,19,0)</f>
        <v>6.735833333333332</v>
      </c>
      <c r="I247" s="104">
        <f>VLOOKUP(A247,[1]pt!B$2:T$847,19,0)</f>
        <v>6.303465894804809</v>
      </c>
      <c r="J247" s="105" t="s">
        <v>600</v>
      </c>
      <c r="K247" s="106" t="s">
        <v>116</v>
      </c>
      <c r="L247" s="107" t="s">
        <v>489</v>
      </c>
      <c r="M247" s="107" t="s">
        <v>597</v>
      </c>
    </row>
    <row r="248" spans="1:13" s="97" customFormat="1" ht="16.899999999999999" customHeight="1" x14ac:dyDescent="0.2">
      <c r="A248" s="87"/>
      <c r="B248" s="108" t="s">
        <v>763</v>
      </c>
      <c r="C248" s="99"/>
      <c r="D248" s="100"/>
      <c r="E248" s="101"/>
      <c r="F248" s="103"/>
      <c r="G248" s="103"/>
      <c r="H248" s="103"/>
      <c r="I248" s="104"/>
      <c r="J248" s="105"/>
      <c r="K248" s="106"/>
      <c r="L248" s="107"/>
      <c r="M248" s="109" t="s">
        <v>764</v>
      </c>
    </row>
    <row r="249" spans="1:13" s="97" customFormat="1" ht="24" customHeight="1" x14ac:dyDescent="0.2">
      <c r="A249" s="135">
        <v>101100102</v>
      </c>
      <c r="B249" s="124" t="s">
        <v>765</v>
      </c>
      <c r="C249" s="99"/>
      <c r="D249" s="100"/>
      <c r="E249" s="101" t="s">
        <v>761</v>
      </c>
      <c r="F249" s="102">
        <f>VLOOKUP(A249,[1]wb!B$2:T$847,19,0)</f>
        <v>3622.3166666666671</v>
      </c>
      <c r="G249" s="103">
        <f>VLOOKUP(A249,[1]gs!B$2:T$847,19,0)</f>
        <v>524.83333333333337</v>
      </c>
      <c r="H249" s="103">
        <f>VLOOKUP(A249,[1]j1!B$2:T$847,19,0)</f>
        <v>7000</v>
      </c>
      <c r="I249" s="104">
        <f>VLOOKUP(A249,[1]pt!B$2:T$847,19,0)</f>
        <v>3147.9370744719977</v>
      </c>
      <c r="J249" s="105" t="s">
        <v>762</v>
      </c>
      <c r="K249" s="106"/>
      <c r="L249" s="107"/>
      <c r="M249" s="107" t="s">
        <v>766</v>
      </c>
    </row>
    <row r="250" spans="1:13" s="137" customFormat="1" ht="16.899999999999999" customHeight="1" x14ac:dyDescent="0.2">
      <c r="A250" s="136"/>
      <c r="B250" s="108" t="s">
        <v>767</v>
      </c>
      <c r="C250" s="99"/>
      <c r="D250" s="100"/>
      <c r="E250" s="101"/>
      <c r="F250" s="103"/>
      <c r="G250" s="103"/>
      <c r="H250" s="103"/>
      <c r="I250" s="104"/>
      <c r="J250" s="105"/>
      <c r="K250" s="106"/>
      <c r="L250" s="107"/>
      <c r="M250" s="109" t="s">
        <v>768</v>
      </c>
    </row>
    <row r="251" spans="1:13" s="97" customFormat="1" ht="16.899999999999999" customHeight="1" x14ac:dyDescent="0.2">
      <c r="A251" s="134">
        <v>101100201</v>
      </c>
      <c r="B251" s="99" t="s">
        <v>769</v>
      </c>
      <c r="C251" s="99"/>
      <c r="D251" s="100"/>
      <c r="E251" s="101" t="s">
        <v>761</v>
      </c>
      <c r="F251" s="102">
        <f>VLOOKUP(A251,[1]wb!B$2:T$847,19,0)</f>
        <v>4659.5454545454531</v>
      </c>
      <c r="G251" s="103">
        <f>VLOOKUP(A251,[1]gs!B$2:T$847,19,0)</f>
        <v>2616.6666666666665</v>
      </c>
      <c r="H251" s="103">
        <f>VLOOKUP(A251,[1]j1!B$2:T$847,19,0)</f>
        <v>7000</v>
      </c>
      <c r="I251" s="104">
        <f>VLOOKUP(A251,[1]pt!B$2:T$847,19,0)</f>
        <v>4996.9033608279187</v>
      </c>
      <c r="J251" s="105" t="s">
        <v>762</v>
      </c>
      <c r="K251" s="106"/>
      <c r="L251" s="107"/>
      <c r="M251" s="107" t="s">
        <v>770</v>
      </c>
    </row>
    <row r="252" spans="1:13" s="97" customFormat="1" ht="16.899999999999999" customHeight="1" x14ac:dyDescent="0.2">
      <c r="A252" s="87"/>
      <c r="B252" s="108" t="s">
        <v>771</v>
      </c>
      <c r="C252" s="99"/>
      <c r="D252" s="100"/>
      <c r="E252" s="101"/>
      <c r="F252" s="103"/>
      <c r="G252" s="103"/>
      <c r="H252" s="103"/>
      <c r="I252" s="104"/>
      <c r="J252" s="105"/>
      <c r="K252" s="106"/>
      <c r="L252" s="107"/>
      <c r="M252" s="109" t="s">
        <v>772</v>
      </c>
    </row>
    <row r="253" spans="1:13" s="97" customFormat="1" ht="23.25" customHeight="1" x14ac:dyDescent="0.2">
      <c r="A253" s="135">
        <v>101200101</v>
      </c>
      <c r="B253" s="99" t="s">
        <v>773</v>
      </c>
      <c r="C253" s="99"/>
      <c r="D253" s="100"/>
      <c r="E253" s="101" t="s">
        <v>761</v>
      </c>
      <c r="F253" s="102">
        <f>VLOOKUP(A253,[1]wb!B$2:T$847,19,0)</f>
        <v>7457.583333333333</v>
      </c>
      <c r="G253" s="103">
        <f>VLOOKUP(A253,[1]gs!B$2:T$847,19,0)</f>
        <v>2874.5833333333335</v>
      </c>
      <c r="H253" s="103">
        <f>VLOOKUP(A253,[1]j1!B$2:T$847,19,0)</f>
        <v>7000</v>
      </c>
      <c r="I253" s="104">
        <f>VLOOKUP(A253,[1]pt!B$2:T$847,19,0)</f>
        <v>6987.0736770193498</v>
      </c>
      <c r="J253" s="105" t="s">
        <v>762</v>
      </c>
      <c r="K253" s="106"/>
      <c r="L253" s="107"/>
      <c r="M253" s="107" t="s">
        <v>774</v>
      </c>
    </row>
    <row r="254" spans="1:13" s="97" customFormat="1" ht="16.149999999999999" customHeight="1" x14ac:dyDescent="0.2">
      <c r="A254" s="87"/>
      <c r="B254" s="108" t="s">
        <v>775</v>
      </c>
      <c r="C254" s="99"/>
      <c r="D254" s="100"/>
      <c r="E254" s="101"/>
      <c r="F254" s="103"/>
      <c r="G254" s="103"/>
      <c r="H254" s="103"/>
      <c r="I254" s="104"/>
      <c r="J254" s="105"/>
      <c r="K254" s="106"/>
      <c r="L254" s="107"/>
      <c r="M254" s="109" t="s">
        <v>776</v>
      </c>
    </row>
    <row r="255" spans="1:13" s="97" customFormat="1" ht="16.149999999999999" customHeight="1" x14ac:dyDescent="0.2">
      <c r="A255">
        <v>95400201</v>
      </c>
      <c r="B255" s="99" t="s">
        <v>777</v>
      </c>
      <c r="C255" s="99" t="s">
        <v>790</v>
      </c>
      <c r="D255" s="100" t="s">
        <v>677</v>
      </c>
      <c r="E255" s="101" t="s">
        <v>781</v>
      </c>
      <c r="F255" s="102">
        <f>VLOOKUP(A255,[1]wb!B$2:T$847,19,0)</f>
        <v>0.89583333333333337</v>
      </c>
      <c r="G255" s="103">
        <f>VLOOKUP(A255,[1]gs!B$2:T$847,19,0)</f>
        <v>0.5</v>
      </c>
      <c r="H255" s="103">
        <f>VLOOKUP(A255,[1]j1!B$2:T$847,19,0)</f>
        <v>1.6666666666666667</v>
      </c>
      <c r="I255" s="104">
        <f>VLOOKUP(A255,[1]pt!B$2:T$847,19,0)</f>
        <v>0.85862656935309578</v>
      </c>
      <c r="J255" s="105" t="s">
        <v>1252</v>
      </c>
      <c r="K255" s="106" t="s">
        <v>581</v>
      </c>
      <c r="L255" s="107" t="s">
        <v>793</v>
      </c>
      <c r="M255" s="107" t="s">
        <v>778</v>
      </c>
    </row>
    <row r="256" spans="1:13" s="97" customFormat="1" ht="16.149999999999999" customHeight="1" x14ac:dyDescent="0.2">
      <c r="A256" s="134">
        <v>95400203</v>
      </c>
      <c r="B256" s="99" t="s">
        <v>779</v>
      </c>
      <c r="C256" s="99" t="s">
        <v>780</v>
      </c>
      <c r="D256" s="100" t="s">
        <v>751</v>
      </c>
      <c r="E256" s="101" t="s">
        <v>781</v>
      </c>
      <c r="F256" s="102">
        <f>VLOOKUP(A256,[1]wb!B$2:T$847,19,0)</f>
        <v>6.9097222222222214</v>
      </c>
      <c r="G256" s="103">
        <f>VLOOKUP(A256,[1]gs!B$2:T$847,19,0)</f>
        <v>5.333333333333333</v>
      </c>
      <c r="H256" s="103">
        <f>VLOOKUP(A256,[1]j1!B$2:T$847,19,0)</f>
        <v>7.8611111111111107</v>
      </c>
      <c r="I256" s="104">
        <f>VLOOKUP(A256,[1]pt!B$2:T$847,19,0)</f>
        <v>6.5384111292397398</v>
      </c>
      <c r="J256" s="105" t="s">
        <v>782</v>
      </c>
      <c r="K256" s="106" t="s">
        <v>754</v>
      </c>
      <c r="L256" s="107" t="s">
        <v>783</v>
      </c>
      <c r="M256" s="107" t="s">
        <v>784</v>
      </c>
    </row>
    <row r="257" spans="1:13" s="97" customFormat="1" ht="16.149999999999999" customHeight="1" x14ac:dyDescent="0.2">
      <c r="A257" s="134">
        <v>95400204</v>
      </c>
      <c r="B257" s="99" t="s">
        <v>785</v>
      </c>
      <c r="C257" s="99" t="s">
        <v>786</v>
      </c>
      <c r="D257" s="100" t="s">
        <v>662</v>
      </c>
      <c r="E257" s="101" t="s">
        <v>781</v>
      </c>
      <c r="F257" s="102">
        <f>VLOOKUP(A257,[1]wb!B$2:T$847,19,0)</f>
        <v>1.0722222222222222</v>
      </c>
      <c r="G257" s="103">
        <f>VLOOKUP(A257,[1]gs!B$2:T$847,19,0)</f>
        <v>0.77777777777777779</v>
      </c>
      <c r="H257" s="103">
        <f>VLOOKUP(A257,[1]j1!B$2:T$847,19,0)</f>
        <v>1.8888888888888891</v>
      </c>
      <c r="I257" s="104">
        <f>VLOOKUP(A257,[1]pt!B$2:T$847,19,0)</f>
        <v>1.0701701538572916</v>
      </c>
      <c r="J257" s="105" t="s">
        <v>782</v>
      </c>
      <c r="K257" s="106" t="s">
        <v>665</v>
      </c>
      <c r="L257" s="107" t="s">
        <v>787</v>
      </c>
      <c r="M257" s="107" t="s">
        <v>788</v>
      </c>
    </row>
    <row r="258" spans="1:13" s="97" customFormat="1" ht="16.149999999999999" customHeight="1" x14ac:dyDescent="0.2">
      <c r="A258" s="134">
        <v>95400206</v>
      </c>
      <c r="B258" s="99" t="s">
        <v>789</v>
      </c>
      <c r="C258" s="99" t="s">
        <v>790</v>
      </c>
      <c r="D258" s="100" t="s">
        <v>677</v>
      </c>
      <c r="E258" s="101" t="s">
        <v>791</v>
      </c>
      <c r="F258" s="102">
        <f>VLOOKUP(A258,[1]wb!B$2:T$847,19,0)</f>
        <v>0.88461538461538469</v>
      </c>
      <c r="G258" s="103">
        <f>VLOOKUP(A258,[1]gs!B$2:T$847,19,0)</f>
        <v>0.56249999999999989</v>
      </c>
      <c r="H258" s="103">
        <f>VLOOKUP(A258,[1]j1!B$2:T$847,19,0)</f>
        <v>1.4444444444444444</v>
      </c>
      <c r="I258" s="104">
        <f>VLOOKUP(A258,[1]pt!B$2:T$847,19,0)</f>
        <v>0.84723337809954646</v>
      </c>
      <c r="J258" s="105" t="s">
        <v>792</v>
      </c>
      <c r="K258" s="106" t="s">
        <v>581</v>
      </c>
      <c r="L258" s="107" t="s">
        <v>793</v>
      </c>
      <c r="M258" s="107" t="s">
        <v>794</v>
      </c>
    </row>
    <row r="259" spans="1:13" s="97" customFormat="1" ht="16.149999999999999" customHeight="1" x14ac:dyDescent="0.2">
      <c r="A259" s="87"/>
      <c r="B259" s="108" t="s">
        <v>795</v>
      </c>
      <c r="C259" s="99"/>
      <c r="D259" s="100"/>
      <c r="E259" s="101"/>
      <c r="F259" s="103"/>
      <c r="G259" s="103"/>
      <c r="H259" s="103"/>
      <c r="I259" s="104"/>
      <c r="J259" s="105"/>
      <c r="K259" s="106"/>
      <c r="L259" s="107"/>
      <c r="M259" s="109" t="s">
        <v>796</v>
      </c>
    </row>
    <row r="260" spans="1:13" s="97" customFormat="1" ht="17.25" customHeight="1" x14ac:dyDescent="0.2">
      <c r="A260" s="134">
        <v>95400602</v>
      </c>
      <c r="B260" s="99" t="s">
        <v>797</v>
      </c>
      <c r="C260" s="99" t="s">
        <v>798</v>
      </c>
      <c r="D260" s="100" t="s">
        <v>121</v>
      </c>
      <c r="E260" s="101" t="s">
        <v>799</v>
      </c>
      <c r="F260" s="102">
        <f>VLOOKUP(A260,[1]wb!B$2:T$847,19,0)</f>
        <v>1.5378787878787881</v>
      </c>
      <c r="G260" s="103">
        <f>VLOOKUP(A260,[1]gs!B$2:T$847,19,0)</f>
        <v>1.4861111111111109</v>
      </c>
      <c r="H260" s="103">
        <f>VLOOKUP(A260,[1]j1!B$2:T$847,19,0)</f>
        <v>3</v>
      </c>
      <c r="I260" s="104">
        <f>VLOOKUP(A260,[1]pt!B$2:T$847,19,0)</f>
        <v>1.6764019113713362</v>
      </c>
      <c r="J260" s="105" t="s">
        <v>800</v>
      </c>
      <c r="K260" s="106" t="s">
        <v>124</v>
      </c>
      <c r="L260" s="107" t="s">
        <v>801</v>
      </c>
      <c r="M260" s="107" t="s">
        <v>802</v>
      </c>
    </row>
    <row r="261" spans="1:13" s="97" customFormat="1" ht="16.149999999999999" customHeight="1" x14ac:dyDescent="0.2">
      <c r="A261" s="87"/>
      <c r="B261" s="108" t="s">
        <v>1154</v>
      </c>
      <c r="C261" s="99"/>
      <c r="D261" s="100"/>
      <c r="E261" s="101"/>
      <c r="F261" s="103"/>
      <c r="G261" s="103"/>
      <c r="H261" s="103"/>
      <c r="I261" s="104"/>
      <c r="J261" s="105"/>
      <c r="K261" s="106"/>
      <c r="L261" s="107"/>
      <c r="M261" s="109" t="s">
        <v>803</v>
      </c>
    </row>
    <row r="262" spans="1:13" s="97" customFormat="1" ht="16.149999999999999" customHeight="1" x14ac:dyDescent="0.2">
      <c r="A262" s="134">
        <v>62100101</v>
      </c>
      <c r="B262" s="99" t="s">
        <v>804</v>
      </c>
      <c r="C262" s="99"/>
      <c r="D262" s="100"/>
      <c r="E262" s="101" t="s">
        <v>805</v>
      </c>
      <c r="F262" s="102">
        <f>VLOOKUP(A262,[1]wb!B$2:T$847,19,0)</f>
        <v>52.499999999999993</v>
      </c>
      <c r="G262" s="103">
        <f>VLOOKUP(A262,[1]gs!B$2:T$847,19,0)</f>
        <v>24.166666666666671</v>
      </c>
      <c r="H262" s="103">
        <f>VLOOKUP(A262,[1]j1!B$2:T$847,19,0)</f>
        <v>100</v>
      </c>
      <c r="I262" s="104">
        <f>VLOOKUP(A262,[1]pt!B$2:T$847,19,0)</f>
        <v>46.000206270527435</v>
      </c>
      <c r="J262" s="105" t="s">
        <v>806</v>
      </c>
      <c r="K262" s="106"/>
      <c r="L262" s="107"/>
      <c r="M262" s="107" t="s">
        <v>807</v>
      </c>
    </row>
    <row r="263" spans="1:13" s="97" customFormat="1" ht="22.5" customHeight="1" x14ac:dyDescent="0.2">
      <c r="A263" s="134">
        <v>62200101</v>
      </c>
      <c r="B263" s="99" t="s">
        <v>808</v>
      </c>
      <c r="C263" s="99"/>
      <c r="D263" s="100"/>
      <c r="E263" s="101" t="s">
        <v>809</v>
      </c>
      <c r="F263" s="102">
        <f>VLOOKUP(A263,[1]wb!B$2:T$847,19,0)</f>
        <v>59.429824561403507</v>
      </c>
      <c r="G263" s="103">
        <f>VLOOKUP(A263,[1]gs!B$2:T$847,19,0)</f>
        <v>28.125</v>
      </c>
      <c r="H263" s="103">
        <f>VLOOKUP(A263,[1]j1!B$2:T$847,19,0)</f>
        <v>170.83333333333334</v>
      </c>
      <c r="I263" s="104">
        <f>VLOOKUP(A263,[1]pt!B$2:T$847,19,0)</f>
        <v>60.212045830726204</v>
      </c>
      <c r="J263" s="105" t="s">
        <v>810</v>
      </c>
      <c r="K263" s="106"/>
      <c r="L263" s="107"/>
      <c r="M263" s="107" t="s">
        <v>811</v>
      </c>
    </row>
    <row r="264" spans="1:13" s="97" customFormat="1" ht="16.149999999999999" customHeight="1" x14ac:dyDescent="0.2">
      <c r="A264" s="87"/>
      <c r="B264" s="108" t="s">
        <v>812</v>
      </c>
      <c r="C264" s="99"/>
      <c r="D264" s="100"/>
      <c r="E264" s="101"/>
      <c r="F264" s="103"/>
      <c r="G264" s="103"/>
      <c r="H264" s="103"/>
      <c r="I264" s="104"/>
      <c r="J264" s="105"/>
      <c r="K264" s="106"/>
      <c r="L264" s="107"/>
      <c r="M264" s="109" t="s">
        <v>813</v>
      </c>
    </row>
    <row r="265" spans="1:13" s="97" customFormat="1" ht="21" customHeight="1" x14ac:dyDescent="0.2">
      <c r="A265" s="134">
        <v>61100101</v>
      </c>
      <c r="B265" s="99" t="s">
        <v>814</v>
      </c>
      <c r="C265" s="99"/>
      <c r="D265" s="100" t="s">
        <v>815</v>
      </c>
      <c r="E265" s="101" t="s">
        <v>816</v>
      </c>
      <c r="F265" s="102">
        <f>VLOOKUP(A265,[1]wb!B$2:T$847,19,0)</f>
        <v>14.368589743589746</v>
      </c>
      <c r="G265" s="103">
        <f>VLOOKUP(A265,[1]gs!B$2:T$847,19,0)</f>
        <v>10.1875</v>
      </c>
      <c r="H265" s="103">
        <f>VLOOKUP(A265,[1]j1!B$2:T$847,19,0)</f>
        <v>18.333333333333336</v>
      </c>
      <c r="I265" s="104">
        <f>VLOOKUP(A265,[1]pt!B$2:T$847,19,0)</f>
        <v>13.552864607718556</v>
      </c>
      <c r="J265" s="105" t="s">
        <v>817</v>
      </c>
      <c r="K265" s="125" t="s">
        <v>818</v>
      </c>
      <c r="L265" s="107"/>
      <c r="M265" s="107" t="s">
        <v>819</v>
      </c>
    </row>
    <row r="266" spans="1:13" s="97" customFormat="1" ht="16.149999999999999" customHeight="1" x14ac:dyDescent="0.2">
      <c r="A266" s="134">
        <v>61100102</v>
      </c>
      <c r="B266" s="99" t="s">
        <v>820</v>
      </c>
      <c r="C266" s="99"/>
      <c r="D266" s="100" t="s">
        <v>121</v>
      </c>
      <c r="E266" s="101" t="s">
        <v>821</v>
      </c>
      <c r="F266" s="102">
        <f>VLOOKUP(A266,[1]wb!B$2:T$847,19,0)</f>
        <v>19.727011494252874</v>
      </c>
      <c r="G266" s="103">
        <f>VLOOKUP(A266,[1]gs!B$2:T$847,19,0)</f>
        <v>13.649999999999999</v>
      </c>
      <c r="H266" s="103">
        <f>VLOOKUP(A266,[1]j1!B$2:T$847,19,0)</f>
        <v>25</v>
      </c>
      <c r="I266" s="104">
        <f>VLOOKUP(A266,[1]pt!B$2:T$847,19,0)</f>
        <v>18.499482952476566</v>
      </c>
      <c r="J266" s="105" t="s">
        <v>822</v>
      </c>
      <c r="K266" s="106" t="s">
        <v>124</v>
      </c>
      <c r="L266" s="107"/>
      <c r="M266" s="107" t="s">
        <v>823</v>
      </c>
    </row>
    <row r="267" spans="1:13" s="97" customFormat="1" ht="16.149999999999999" customHeight="1" x14ac:dyDescent="0.2">
      <c r="A267" s="134">
        <v>61100103</v>
      </c>
      <c r="B267" s="116" t="s">
        <v>824</v>
      </c>
      <c r="C267" s="116" t="s">
        <v>825</v>
      </c>
      <c r="D267" s="117" t="s">
        <v>115</v>
      </c>
      <c r="E267" s="118" t="s">
        <v>826</v>
      </c>
      <c r="F267" s="333">
        <f>VLOOKUP(A267,[1]wb!B$2:T$847,19,0)</f>
        <v>28.499999999999996</v>
      </c>
      <c r="G267" s="334">
        <f>VLOOKUP(A267,[1]gs!B$2:T$847,19,0)</f>
        <v>22.25</v>
      </c>
      <c r="H267" s="334">
        <f>VLOOKUP(A267,[1]j1!B$2:T$847,19,0)</f>
        <v>25</v>
      </c>
      <c r="I267" s="335">
        <f>VLOOKUP(A267,[1]pt!B$2:T$847,19,0)</f>
        <v>26.473639345696942</v>
      </c>
      <c r="J267" s="119" t="s">
        <v>827</v>
      </c>
      <c r="K267" s="120" t="s">
        <v>116</v>
      </c>
      <c r="L267" s="121" t="s">
        <v>828</v>
      </c>
      <c r="M267" s="121" t="s">
        <v>829</v>
      </c>
    </row>
    <row r="268" spans="1:13" s="97" customFormat="1" ht="16.149999999999999" customHeight="1" x14ac:dyDescent="0.2">
      <c r="A268" s="134">
        <v>61100104</v>
      </c>
      <c r="B268" s="99" t="s">
        <v>830</v>
      </c>
      <c r="C268" s="99" t="s">
        <v>831</v>
      </c>
      <c r="D268" s="100" t="s">
        <v>121</v>
      </c>
      <c r="E268" s="101" t="s">
        <v>832</v>
      </c>
      <c r="F268" s="102">
        <f>VLOOKUP(A268,[1]wb!B$2:T$847,19,0)</f>
        <v>15.617816091954021</v>
      </c>
      <c r="G268" s="103">
        <f>VLOOKUP(A268,[1]gs!B$2:T$847,19,0)</f>
        <v>9.9722222222222197</v>
      </c>
      <c r="H268" s="103">
        <f>VLOOKUP(A268,[1]j1!B$2:T$847,19,0)</f>
        <v>15</v>
      </c>
      <c r="I268" s="104">
        <f>VLOOKUP(A268,[1]pt!B$2:T$847,19,0)</f>
        <v>14.005177475332379</v>
      </c>
      <c r="J268" s="105" t="s">
        <v>833</v>
      </c>
      <c r="K268" s="106" t="s">
        <v>124</v>
      </c>
      <c r="L268" s="107" t="s">
        <v>834</v>
      </c>
      <c r="M268" s="107" t="s">
        <v>835</v>
      </c>
    </row>
    <row r="269" spans="1:13" s="97" customFormat="1" ht="16.149999999999999" customHeight="1" x14ac:dyDescent="0.2">
      <c r="A269" s="134">
        <v>61100107</v>
      </c>
      <c r="B269" s="99" t="s">
        <v>836</v>
      </c>
      <c r="C269" s="99"/>
      <c r="D269" s="100" t="s">
        <v>115</v>
      </c>
      <c r="E269" s="101" t="s">
        <v>837</v>
      </c>
      <c r="F269" s="102">
        <f>VLOOKUP(A269,[1]wb!B$2:T$847,19,0)</f>
        <v>19.231481481481481</v>
      </c>
      <c r="G269" s="103">
        <f>VLOOKUP(A269,[1]gs!B$2:T$847,19,0)</f>
        <v>18.888888888888889</v>
      </c>
      <c r="H269" s="103">
        <f>VLOOKUP(A269,[1]j1!B$2:T$847,19,0)</f>
        <v>20.666666666666664</v>
      </c>
      <c r="I269" s="104">
        <f>VLOOKUP(A269,[1]pt!B$2:T$847,19,0)</f>
        <v>19.259694533223126</v>
      </c>
      <c r="J269" s="105" t="s">
        <v>838</v>
      </c>
      <c r="K269" s="106" t="s">
        <v>116</v>
      </c>
      <c r="L269" s="107"/>
      <c r="M269" s="107" t="s">
        <v>839</v>
      </c>
    </row>
    <row r="270" spans="1:13" s="97" customFormat="1" ht="16.149999999999999" customHeight="1" x14ac:dyDescent="0.2">
      <c r="A270" s="134">
        <v>61100108</v>
      </c>
      <c r="B270" s="99" t="s">
        <v>840</v>
      </c>
      <c r="C270" s="99" t="s">
        <v>825</v>
      </c>
      <c r="D270" s="100" t="s">
        <v>115</v>
      </c>
      <c r="E270" s="101" t="s">
        <v>841</v>
      </c>
      <c r="F270" s="102">
        <f>VLOOKUP(A270,[1]wb!B$2:T$847,19,0)</f>
        <v>15.770833333333337</v>
      </c>
      <c r="G270" s="103">
        <f>VLOOKUP(A270,[1]gs!B$2:T$847,19,0)</f>
        <v>16.958333333333332</v>
      </c>
      <c r="H270" s="103">
        <f>VLOOKUP(A270,[1]j1!B$2:T$847,19,0)</f>
        <v>25.75</v>
      </c>
      <c r="I270" s="104">
        <f>VLOOKUP(A270,[1]pt!B$2:T$847,19,0)</f>
        <v>16.953210463588338</v>
      </c>
      <c r="J270" s="105" t="s">
        <v>842</v>
      </c>
      <c r="K270" s="106" t="s">
        <v>116</v>
      </c>
      <c r="L270" s="107" t="s">
        <v>828</v>
      </c>
      <c r="M270" s="107" t="s">
        <v>843</v>
      </c>
    </row>
    <row r="271" spans="1:13" s="97" customFormat="1" ht="24" customHeight="1" x14ac:dyDescent="0.2">
      <c r="A271" s="134">
        <v>61100109</v>
      </c>
      <c r="B271" s="99" t="s">
        <v>844</v>
      </c>
      <c r="C271" s="99" t="s">
        <v>845</v>
      </c>
      <c r="D271" s="100" t="s">
        <v>744</v>
      </c>
      <c r="E271" s="101" t="s">
        <v>846</v>
      </c>
      <c r="F271" s="102">
        <f>VLOOKUP(A271,[1]wb!B$2:T$847,19,0)</f>
        <v>25.625000000000004</v>
      </c>
      <c r="G271" s="103">
        <f>VLOOKUP(A271,[1]gs!B$2:T$847,19,0)</f>
        <v>24.726190476190478</v>
      </c>
      <c r="H271" s="103">
        <f>VLOOKUP(A271,[1]j1!B$2:T$847,19,0)</f>
        <v>25.638888888888889</v>
      </c>
      <c r="I271" s="104">
        <f>VLOOKUP(A271,[1]pt!B$2:T$847,19,0)</f>
        <v>25.377868478421636</v>
      </c>
      <c r="J271" s="105" t="s">
        <v>847</v>
      </c>
      <c r="K271" s="106" t="s">
        <v>747</v>
      </c>
      <c r="L271" s="107" t="s">
        <v>848</v>
      </c>
      <c r="M271" s="107" t="s">
        <v>849</v>
      </c>
    </row>
    <row r="272" spans="1:13" s="97" customFormat="1" ht="16.149999999999999" customHeight="1" x14ac:dyDescent="0.2">
      <c r="A272" s="87"/>
      <c r="B272" s="108" t="s">
        <v>850</v>
      </c>
      <c r="C272" s="99"/>
      <c r="D272" s="100"/>
      <c r="E272" s="101"/>
      <c r="F272" s="103"/>
      <c r="G272" s="103"/>
      <c r="H272" s="103"/>
      <c r="I272" s="104"/>
      <c r="J272" s="105"/>
      <c r="K272" s="106"/>
      <c r="L272" s="107"/>
      <c r="M272" s="109" t="s">
        <v>851</v>
      </c>
    </row>
    <row r="273" spans="1:13" s="97" customFormat="1" ht="16.149999999999999" customHeight="1" x14ac:dyDescent="0.2">
      <c r="A273" s="134">
        <v>121300801</v>
      </c>
      <c r="B273" s="99" t="s">
        <v>852</v>
      </c>
      <c r="C273" s="99" t="s">
        <v>1163</v>
      </c>
      <c r="D273" s="100" t="s">
        <v>263</v>
      </c>
      <c r="E273" s="101" t="s">
        <v>853</v>
      </c>
      <c r="F273" s="102">
        <f>VLOOKUP(A273,[1]wb!B$2:T$847,19,0)</f>
        <v>191.83333333333334</v>
      </c>
      <c r="G273" s="103">
        <f>VLOOKUP(A273,[1]gs!B$2:T$847,19,0)</f>
        <v>168.54166666666666</v>
      </c>
      <c r="H273" s="103">
        <f>VLOOKUP(A273,[1]j1!B$2:T$847,19,0)</f>
        <v>200</v>
      </c>
      <c r="I273" s="104">
        <f>VLOOKUP(A273,[1]pt!B$2:T$847,19,0)</f>
        <v>185.65950132342937</v>
      </c>
      <c r="J273" s="105" t="s">
        <v>854</v>
      </c>
      <c r="K273" s="106" t="s">
        <v>266</v>
      </c>
      <c r="L273" s="107" t="s">
        <v>1164</v>
      </c>
      <c r="M273" s="107" t="s">
        <v>855</v>
      </c>
    </row>
    <row r="274" spans="1:13" s="97" customFormat="1" ht="16.149999999999999" customHeight="1" x14ac:dyDescent="0.2">
      <c r="A274" s="134">
        <v>121300802</v>
      </c>
      <c r="B274" s="99" t="s">
        <v>856</v>
      </c>
      <c r="C274" s="99" t="s">
        <v>857</v>
      </c>
      <c r="D274" s="100" t="s">
        <v>263</v>
      </c>
      <c r="E274" s="101" t="s">
        <v>858</v>
      </c>
      <c r="F274" s="102">
        <f>VLOOKUP(A274,[1]wb!B$2:T$847,19,0)</f>
        <v>210.28125</v>
      </c>
      <c r="G274" s="103">
        <f>VLOOKUP(A274,[1]gs!B$2:T$847,19,0)</f>
        <v>157.91666666666666</v>
      </c>
      <c r="H274" s="103">
        <f>VLOOKUP(A274,[1]j1!B$2:T$847,19,0)</f>
        <v>215</v>
      </c>
      <c r="I274" s="104">
        <f>VLOOKUP(A274,[1]pt!B$2:T$847,19,0)</f>
        <v>195.00450320964418</v>
      </c>
      <c r="J274" s="105" t="s">
        <v>859</v>
      </c>
      <c r="K274" s="106" t="s">
        <v>266</v>
      </c>
      <c r="L274" s="107" t="s">
        <v>860</v>
      </c>
      <c r="M274" s="107" t="s">
        <v>861</v>
      </c>
    </row>
    <row r="275" spans="1:13" s="97" customFormat="1" ht="15.4" customHeight="1" x14ac:dyDescent="0.2">
      <c r="A275" s="110"/>
      <c r="B275" s="108" t="s">
        <v>862</v>
      </c>
      <c r="C275" s="99"/>
      <c r="D275" s="100"/>
      <c r="E275" s="101"/>
      <c r="F275" s="103"/>
      <c r="G275" s="103"/>
      <c r="H275" s="103"/>
      <c r="I275" s="104"/>
      <c r="J275" s="105"/>
      <c r="K275" s="106"/>
      <c r="L275" s="107"/>
      <c r="M275" s="109" t="s">
        <v>863</v>
      </c>
    </row>
    <row r="276" spans="1:13" s="97" customFormat="1" ht="15.4" customHeight="1" x14ac:dyDescent="0.2">
      <c r="A276" s="134">
        <v>121300904</v>
      </c>
      <c r="B276" s="99" t="s">
        <v>865</v>
      </c>
      <c r="C276" s="99" t="s">
        <v>864</v>
      </c>
      <c r="D276" s="100" t="s">
        <v>115</v>
      </c>
      <c r="E276" s="101" t="s">
        <v>781</v>
      </c>
      <c r="F276" s="102">
        <f>VLOOKUP(A276,[1]wb!B$2:T$847,19,0)</f>
        <v>43.68055555555555</v>
      </c>
      <c r="G276" s="103">
        <f>VLOOKUP(A276,[1]gs!B$2:T$847,19,0)</f>
        <v>33.645833333333336</v>
      </c>
      <c r="H276" s="103">
        <f>VLOOKUP(A276,[1]j1!B$2:T$847,19,0)</f>
        <v>50</v>
      </c>
      <c r="I276" s="104">
        <f>VLOOKUP(A276,[1]pt!B$2:T$847,19,0)</f>
        <v>41.307465625914226</v>
      </c>
      <c r="J276" s="105" t="s">
        <v>866</v>
      </c>
      <c r="K276" s="106" t="s">
        <v>116</v>
      </c>
      <c r="L276" s="107" t="s">
        <v>864</v>
      </c>
      <c r="M276" s="107" t="s">
        <v>867</v>
      </c>
    </row>
    <row r="277" spans="1:13" s="97" customFormat="1" ht="15.4" customHeight="1" x14ac:dyDescent="0.2">
      <c r="A277" s="134">
        <v>121300907</v>
      </c>
      <c r="B277" s="99" t="s">
        <v>868</v>
      </c>
      <c r="C277" s="99" t="s">
        <v>869</v>
      </c>
      <c r="D277" s="100" t="s">
        <v>115</v>
      </c>
      <c r="E277" s="101" t="s">
        <v>870</v>
      </c>
      <c r="F277" s="102">
        <f>VLOOKUP(A277,[1]wb!B$2:T$847,19,0)</f>
        <v>7.116666666666668</v>
      </c>
      <c r="G277" s="103">
        <f>VLOOKUP(A277,[1]gs!B$2:T$847,19,0)</f>
        <v>6.2777777777777777</v>
      </c>
      <c r="H277" s="103">
        <f>VLOOKUP(A277,[1]j1!B$2:T$847,19,0)</f>
        <v>10</v>
      </c>
      <c r="I277" s="104">
        <f>VLOOKUP(A277,[1]pt!B$2:T$847,19,0)</f>
        <v>7.1593948374434335</v>
      </c>
      <c r="J277" s="105" t="s">
        <v>871</v>
      </c>
      <c r="K277" s="106" t="s">
        <v>116</v>
      </c>
      <c r="L277" s="107" t="s">
        <v>872</v>
      </c>
      <c r="M277" s="107" t="s">
        <v>873</v>
      </c>
    </row>
    <row r="278" spans="1:13" s="97" customFormat="1" ht="15.4" customHeight="1" x14ac:dyDescent="0.2">
      <c r="A278" s="110"/>
      <c r="B278" s="108" t="s">
        <v>874</v>
      </c>
      <c r="C278" s="99"/>
      <c r="D278" s="100"/>
      <c r="E278" s="101"/>
      <c r="F278" s="103"/>
      <c r="G278" s="103"/>
      <c r="H278" s="103"/>
      <c r="I278" s="104"/>
      <c r="J278" s="105"/>
      <c r="K278" s="106"/>
      <c r="L278" s="107"/>
      <c r="M278" s="109" t="s">
        <v>875</v>
      </c>
    </row>
    <row r="279" spans="1:13" s="97" customFormat="1" ht="23.25" customHeight="1" x14ac:dyDescent="0.2">
      <c r="A279">
        <v>121300401</v>
      </c>
      <c r="B279" s="99" t="s">
        <v>874</v>
      </c>
      <c r="C279" s="99" t="s">
        <v>886</v>
      </c>
      <c r="D279" s="100" t="s">
        <v>879</v>
      </c>
      <c r="E279" s="101" t="s">
        <v>1253</v>
      </c>
      <c r="F279" s="102">
        <f>VLOOKUP(A279,[1]wb!B$2:T$847,19,0)</f>
        <v>3.1130952380952386</v>
      </c>
      <c r="G279" s="103">
        <f>VLOOKUP(A279,[1]gs!B$2:T$847,19,0)</f>
        <v>3.25</v>
      </c>
      <c r="H279" s="103">
        <f>VLOOKUP(A279,[1]j1!B$2:T$847,19,0)</f>
        <v>3.5</v>
      </c>
      <c r="I279" s="104">
        <f>VLOOKUP(A279,[1]pt!B$2:T$847,19,0)</f>
        <v>3.1939110599780833</v>
      </c>
      <c r="J279" s="105" t="s">
        <v>1254</v>
      </c>
      <c r="K279" s="106" t="s">
        <v>98</v>
      </c>
      <c r="L279" s="107" t="s">
        <v>889</v>
      </c>
      <c r="M279" s="107" t="s">
        <v>876</v>
      </c>
    </row>
    <row r="280" spans="1:13" s="97" customFormat="1" ht="15.4" customHeight="1" x14ac:dyDescent="0.2">
      <c r="A280" s="134">
        <v>121300503</v>
      </c>
      <c r="B280" s="99" t="s">
        <v>877</v>
      </c>
      <c r="C280" s="99" t="s">
        <v>878</v>
      </c>
      <c r="D280" s="100" t="s">
        <v>879</v>
      </c>
      <c r="E280" s="101" t="s">
        <v>880</v>
      </c>
      <c r="F280" s="102">
        <f>VLOOKUP(A280,[1]wb!B$2:T$847,19,0)</f>
        <v>15.699275362318843</v>
      </c>
      <c r="G280" s="103">
        <f>VLOOKUP(A280,[1]gs!B$2:T$847,19,0)</f>
        <v>11.541666666666666</v>
      </c>
      <c r="H280" s="103">
        <f>VLOOKUP(A280,[1]j1!B$2:T$847,19,0)</f>
        <v>17.875</v>
      </c>
      <c r="I280" s="104">
        <f>VLOOKUP(A280,[1]pt!B$2:T$847,19,0)</f>
        <v>14.670740690166754</v>
      </c>
      <c r="J280" s="105" t="s">
        <v>881</v>
      </c>
      <c r="K280" s="106" t="s">
        <v>98</v>
      </c>
      <c r="L280" s="107" t="s">
        <v>882</v>
      </c>
      <c r="M280" s="107" t="s">
        <v>883</v>
      </c>
    </row>
    <row r="281" spans="1:13" s="97" customFormat="1" ht="16.149999999999999" customHeight="1" x14ac:dyDescent="0.2">
      <c r="A281" s="87"/>
      <c r="B281" s="108" t="s">
        <v>884</v>
      </c>
      <c r="C281" s="99"/>
      <c r="D281" s="100"/>
      <c r="E281" s="101"/>
      <c r="F281" s="103"/>
      <c r="G281" s="103"/>
      <c r="H281" s="103"/>
      <c r="I281" s="104"/>
      <c r="J281" s="105"/>
      <c r="K281" s="106"/>
      <c r="L281" s="107"/>
      <c r="M281" s="109" t="s">
        <v>885</v>
      </c>
    </row>
    <row r="282" spans="1:13" s="97" customFormat="1" ht="16.149999999999999" customHeight="1" x14ac:dyDescent="0.2">
      <c r="A282" s="134">
        <v>121300602</v>
      </c>
      <c r="B282" s="99" t="s">
        <v>884</v>
      </c>
      <c r="C282" s="99" t="s">
        <v>886</v>
      </c>
      <c r="D282" s="100" t="s">
        <v>543</v>
      </c>
      <c r="E282" s="101" t="s">
        <v>887</v>
      </c>
      <c r="F282" s="102">
        <f>VLOOKUP(A282,[1]wb!B$2:T$847,19,0)</f>
        <v>10.666666666666664</v>
      </c>
      <c r="G282" s="103">
        <f>VLOOKUP(A282,[1]gs!B$2:T$847,19,0)</f>
        <v>11.972222222222223</v>
      </c>
      <c r="H282" s="103">
        <f>VLOOKUP(A282,[1]j1!B$2:T$847,19,0)</f>
        <v>15.333333333333334</v>
      </c>
      <c r="I282" s="104">
        <f>VLOOKUP(A282,[1]pt!B$2:T$847,19,0)</f>
        <v>11.537378508188477</v>
      </c>
      <c r="J282" s="105" t="s">
        <v>888</v>
      </c>
      <c r="K282" s="106" t="s">
        <v>98</v>
      </c>
      <c r="L282" s="107" t="s">
        <v>889</v>
      </c>
      <c r="M282" s="107" t="s">
        <v>885</v>
      </c>
    </row>
    <row r="283" spans="1:13" s="97" customFormat="1" ht="16.899999999999999" customHeight="1" x14ac:dyDescent="0.2">
      <c r="A283" s="87"/>
      <c r="B283" s="108" t="s">
        <v>890</v>
      </c>
      <c r="C283" s="99"/>
      <c r="D283" s="100"/>
      <c r="E283" s="101"/>
      <c r="F283" s="103"/>
      <c r="G283" s="103"/>
      <c r="H283" s="103"/>
      <c r="I283" s="104"/>
      <c r="J283" s="105"/>
      <c r="K283" s="106"/>
      <c r="L283" s="107"/>
      <c r="M283" s="109" t="s">
        <v>891</v>
      </c>
    </row>
    <row r="284" spans="1:13" s="97" customFormat="1" ht="16.899999999999999" customHeight="1" x14ac:dyDescent="0.2">
      <c r="A284" s="134">
        <v>121300101</v>
      </c>
      <c r="B284" s="99" t="s">
        <v>892</v>
      </c>
      <c r="C284" s="99" t="s">
        <v>893</v>
      </c>
      <c r="D284" s="100" t="s">
        <v>894</v>
      </c>
      <c r="E284" s="101" t="s">
        <v>895</v>
      </c>
      <c r="F284" s="102">
        <f>VLOOKUP(A284,[1]wb!B$2:T$847,19,0)</f>
        <v>33.260416666666664</v>
      </c>
      <c r="G284" s="103">
        <f>VLOOKUP(A284,[1]gs!B$2:T$847,19,0)</f>
        <v>34.291666666666664</v>
      </c>
      <c r="H284" s="103">
        <f>VLOOKUP(A284,[1]j1!B$2:T$847,19,0)</f>
        <v>33.958333333333336</v>
      </c>
      <c r="I284" s="104">
        <f>VLOOKUP(A284,[1]pt!B$2:T$847,19,0)</f>
        <v>33.642240664353054</v>
      </c>
      <c r="J284" s="105" t="s">
        <v>896</v>
      </c>
      <c r="K284" s="106" t="s">
        <v>98</v>
      </c>
      <c r="L284" s="107" t="s">
        <v>897</v>
      </c>
      <c r="M284" s="107" t="s">
        <v>891</v>
      </c>
    </row>
    <row r="285" spans="1:13" s="97" customFormat="1" ht="16.899999999999999" customHeight="1" x14ac:dyDescent="0.2">
      <c r="A285" s="87"/>
      <c r="B285" s="108" t="s">
        <v>898</v>
      </c>
      <c r="C285" s="99"/>
      <c r="D285" s="100"/>
      <c r="E285" s="101"/>
      <c r="F285" s="103"/>
      <c r="G285" s="103"/>
      <c r="H285" s="103"/>
      <c r="I285" s="104"/>
      <c r="J285" s="105"/>
      <c r="K285" s="106"/>
      <c r="L285" s="107"/>
      <c r="M285" s="109" t="s">
        <v>899</v>
      </c>
    </row>
    <row r="286" spans="1:13" s="97" customFormat="1" ht="16.899999999999999" customHeight="1" x14ac:dyDescent="0.2">
      <c r="A286" s="134">
        <v>121300703</v>
      </c>
      <c r="B286" s="99" t="s">
        <v>898</v>
      </c>
      <c r="C286" s="99" t="s">
        <v>900</v>
      </c>
      <c r="D286" s="100" t="s">
        <v>879</v>
      </c>
      <c r="E286" s="101" t="s">
        <v>901</v>
      </c>
      <c r="F286" s="102">
        <f>VLOOKUP(A286,[1]wb!B$2:T$847,19,0)</f>
        <v>17.142857142857142</v>
      </c>
      <c r="G286" s="103">
        <f>VLOOKUP(A286,[1]gs!B$2:T$847,19,0)</f>
        <v>12.40625</v>
      </c>
      <c r="H286" s="103">
        <f>VLOOKUP(A286,[1]j1!B$2:T$847,19,0)</f>
        <v>16.583333333333332</v>
      </c>
      <c r="I286" s="104">
        <f>VLOOKUP(A286,[1]pt!B$2:T$847,19,0)</f>
        <v>15.660022298296751</v>
      </c>
      <c r="J286" s="105" t="s">
        <v>902</v>
      </c>
      <c r="K286" s="106" t="s">
        <v>98</v>
      </c>
      <c r="L286" s="107" t="s">
        <v>903</v>
      </c>
      <c r="M286" s="107" t="s">
        <v>899</v>
      </c>
    </row>
    <row r="287" spans="1:13" s="97" customFormat="1" ht="22.5" customHeight="1" x14ac:dyDescent="0.2">
      <c r="A287" s="110"/>
      <c r="B287" s="108" t="s">
        <v>904</v>
      </c>
      <c r="C287" s="99"/>
      <c r="D287" s="100"/>
      <c r="E287" s="101"/>
      <c r="F287" s="103"/>
      <c r="G287" s="103"/>
      <c r="H287" s="103"/>
      <c r="I287" s="104"/>
      <c r="J287" s="105"/>
      <c r="K287" s="106"/>
      <c r="L287" s="107"/>
      <c r="M287" s="109" t="s">
        <v>905</v>
      </c>
    </row>
    <row r="288" spans="1:13" s="128" customFormat="1" ht="16.899999999999999" customHeight="1" x14ac:dyDescent="0.2">
      <c r="A288" s="135">
        <v>121301003</v>
      </c>
      <c r="B288" s="99" t="s">
        <v>906</v>
      </c>
      <c r="C288" s="99" t="s">
        <v>907</v>
      </c>
      <c r="D288" s="100" t="s">
        <v>451</v>
      </c>
      <c r="E288" s="101" t="s">
        <v>908</v>
      </c>
      <c r="F288" s="102">
        <f>VLOOKUP(A288,[1]wb!B$2:T$847,19,0)</f>
        <v>11.629166666666668</v>
      </c>
      <c r="G288" s="103">
        <f>VLOOKUP(A288,[1]gs!B$2:T$847,19,0)</f>
        <v>10.833333333333334</v>
      </c>
      <c r="H288" s="103">
        <f>VLOOKUP(A288,[1]j1!B$2:T$847,19,0)</f>
        <v>10</v>
      </c>
      <c r="I288" s="104">
        <f>VLOOKUP(A288,[1]pt!B$2:T$847,19,0)</f>
        <v>11.222850689618667</v>
      </c>
      <c r="J288" s="105" t="s">
        <v>909</v>
      </c>
      <c r="K288" s="106" t="s">
        <v>454</v>
      </c>
      <c r="L288" s="107" t="s">
        <v>910</v>
      </c>
      <c r="M288" s="107" t="s">
        <v>911</v>
      </c>
    </row>
    <row r="289" spans="1:13" s="137" customFormat="1" ht="16.899999999999999" customHeight="1" x14ac:dyDescent="0.2">
      <c r="A289" s="138"/>
      <c r="B289" s="108" t="s">
        <v>912</v>
      </c>
      <c r="C289" s="99"/>
      <c r="D289" s="100"/>
      <c r="E289" s="101"/>
      <c r="F289" s="103"/>
      <c r="G289" s="103"/>
      <c r="H289" s="103"/>
      <c r="I289" s="104"/>
      <c r="J289" s="105"/>
      <c r="K289" s="106"/>
      <c r="L289" s="107"/>
      <c r="M289" s="109" t="s">
        <v>913</v>
      </c>
    </row>
    <row r="290" spans="1:13" s="97" customFormat="1" ht="16.899999999999999" customHeight="1" x14ac:dyDescent="0.2">
      <c r="A290" s="135">
        <v>121300202</v>
      </c>
      <c r="B290" s="99" t="s">
        <v>914</v>
      </c>
      <c r="C290" s="269" t="s">
        <v>900</v>
      </c>
      <c r="D290" s="100" t="s">
        <v>543</v>
      </c>
      <c r="E290" s="101" t="s">
        <v>915</v>
      </c>
      <c r="F290" s="102">
        <f>VLOOKUP(A290,[1]wb!B$2:T$847,19,0)</f>
        <v>11.25</v>
      </c>
      <c r="G290" s="103">
        <f>VLOOKUP(A290,[1]gs!B$2:T$847,19,0)</f>
        <v>7.729166666666667</v>
      </c>
      <c r="H290" s="103">
        <f>VLOOKUP(A290,[1]j1!B$2:T$847,19,0)</f>
        <v>13.333333333333334</v>
      </c>
      <c r="I290" s="104">
        <f>VLOOKUP(A290,[1]pt!B$2:T$847,19,0)</f>
        <v>10.403652643817196</v>
      </c>
      <c r="J290" s="105" t="s">
        <v>916</v>
      </c>
      <c r="K290" s="106" t="s">
        <v>98</v>
      </c>
      <c r="L290" s="107" t="s">
        <v>903</v>
      </c>
      <c r="M290" s="107" t="s">
        <v>913</v>
      </c>
    </row>
    <row r="291" spans="1:13" s="97" customFormat="1" ht="16.899999999999999" customHeight="1" x14ac:dyDescent="0.2">
      <c r="A291" s="110"/>
      <c r="B291" s="108" t="s">
        <v>917</v>
      </c>
      <c r="C291" s="99"/>
      <c r="D291" s="100"/>
      <c r="E291" s="101"/>
      <c r="F291" s="103"/>
      <c r="G291" s="103"/>
      <c r="H291" s="103"/>
      <c r="I291" s="104"/>
      <c r="J291" s="105"/>
      <c r="K291" s="106"/>
      <c r="L291" s="107"/>
      <c r="M291" s="109" t="s">
        <v>918</v>
      </c>
    </row>
    <row r="292" spans="1:13" s="97" customFormat="1" ht="23.25" customHeight="1" x14ac:dyDescent="0.2">
      <c r="A292" s="134">
        <v>123100101</v>
      </c>
      <c r="B292" s="99" t="s">
        <v>919</v>
      </c>
      <c r="C292" s="99"/>
      <c r="D292" s="100" t="s">
        <v>121</v>
      </c>
      <c r="E292" s="101" t="s">
        <v>920</v>
      </c>
      <c r="F292" s="102">
        <f>VLOOKUP(A292,[1]wb!B$2:T$847,19,0)</f>
        <v>217.34970588235296</v>
      </c>
      <c r="G292" s="103">
        <f>VLOOKUP(A292,[1]gs!B$2:T$847,19,0)</f>
        <v>206.27113807365654</v>
      </c>
      <c r="H292" s="103">
        <f>VLOOKUP(A292,[1]j1!B$2:T$847,19,0)</f>
        <v>201.3716666666667</v>
      </c>
      <c r="I292" s="104">
        <f>VLOOKUP(A292,[1]pt!B$2:T$847,19,0)</f>
        <v>211.38253060792854</v>
      </c>
      <c r="J292" s="105" t="s">
        <v>921</v>
      </c>
      <c r="K292" s="106" t="s">
        <v>124</v>
      </c>
      <c r="L292" s="107"/>
      <c r="M292" s="107" t="s">
        <v>922</v>
      </c>
    </row>
    <row r="293" spans="1:13" ht="16.899999999999999" customHeight="1" x14ac:dyDescent="0.2">
      <c r="A293" s="134">
        <v>123100102</v>
      </c>
      <c r="B293" s="116" t="s">
        <v>923</v>
      </c>
      <c r="C293" s="116"/>
      <c r="D293" s="117" t="s">
        <v>121</v>
      </c>
      <c r="E293" s="118" t="s">
        <v>920</v>
      </c>
      <c r="F293" s="333">
        <f>VLOOKUP(A293,[1]wb!B$2:T$847,19,0)</f>
        <v>238.88161764705885</v>
      </c>
      <c r="G293" s="334">
        <f>VLOOKUP(A293,[1]gs!B$2:T$847,19,0)</f>
        <v>225.25264763063191</v>
      </c>
      <c r="H293" s="334">
        <f>VLOOKUP(A293,[1]j1!B$2:T$847,19,0)</f>
        <v>230.92499999999998</v>
      </c>
      <c r="I293" s="335">
        <f>VLOOKUP(A293,[1]pt!B$2:T$847,19,0)</f>
        <v>234.58841963091641</v>
      </c>
      <c r="J293" s="119" t="s">
        <v>921</v>
      </c>
      <c r="K293" s="120" t="s">
        <v>124</v>
      </c>
      <c r="L293" s="121"/>
      <c r="M293" s="121" t="s">
        <v>924</v>
      </c>
    </row>
    <row r="294" spans="1:13" s="97" customFormat="1" ht="24" customHeight="1" x14ac:dyDescent="0.2">
      <c r="A294" s="87"/>
      <c r="B294" s="108" t="s">
        <v>77</v>
      </c>
      <c r="C294" s="99"/>
      <c r="D294" s="100"/>
      <c r="E294" s="101"/>
      <c r="F294" s="103"/>
      <c r="G294" s="103"/>
      <c r="H294" s="103"/>
      <c r="I294" s="104"/>
      <c r="J294" s="105"/>
      <c r="K294" s="106"/>
      <c r="L294" s="107"/>
      <c r="M294" s="109" t="s">
        <v>925</v>
      </c>
    </row>
    <row r="295" spans="1:13" s="97" customFormat="1" ht="16.899999999999999" customHeight="1" x14ac:dyDescent="0.2">
      <c r="A295" s="110"/>
      <c r="B295" s="108" t="s">
        <v>926</v>
      </c>
      <c r="C295" s="99"/>
      <c r="D295" s="100"/>
      <c r="E295" s="101"/>
      <c r="F295" s="103"/>
      <c r="G295" s="103"/>
      <c r="H295" s="103"/>
      <c r="I295" s="104"/>
      <c r="J295" s="105"/>
      <c r="K295" s="106"/>
      <c r="L295" s="107"/>
      <c r="M295" s="109" t="s">
        <v>927</v>
      </c>
    </row>
    <row r="296" spans="1:13" s="97" customFormat="1" ht="16.899999999999999" customHeight="1" x14ac:dyDescent="0.2">
      <c r="A296" s="134">
        <v>111100101</v>
      </c>
      <c r="B296" s="99" t="s">
        <v>928</v>
      </c>
      <c r="C296" s="99"/>
      <c r="D296" s="100" t="s">
        <v>121</v>
      </c>
      <c r="E296" s="101" t="s">
        <v>929</v>
      </c>
      <c r="F296" s="102">
        <f>VLOOKUP(A296,[1]wb!B$2:T$847,19,0)</f>
        <v>10.069444444444445</v>
      </c>
      <c r="G296" s="103">
        <f>VLOOKUP(A296,[1]gs!B$2:T$847,19,0)</f>
        <v>3.2916666666666665</v>
      </c>
      <c r="H296" s="103">
        <f>VLOOKUP(A296,[1]j1!B$2:T$847,19,0)</f>
        <v>16</v>
      </c>
      <c r="I296" s="104">
        <f>VLOOKUP(A296,[1]pt!B$2:T$847,19,0)</f>
        <v>9.2715273917524428</v>
      </c>
      <c r="J296" s="105" t="s">
        <v>930</v>
      </c>
      <c r="K296" s="106" t="s">
        <v>124</v>
      </c>
      <c r="L296" s="107"/>
      <c r="M296" s="140" t="s">
        <v>927</v>
      </c>
    </row>
    <row r="297" spans="1:13" s="97" customFormat="1" ht="16.899999999999999" customHeight="1" x14ac:dyDescent="0.2">
      <c r="A297" s="87"/>
      <c r="B297" s="108" t="s">
        <v>931</v>
      </c>
      <c r="C297" s="99"/>
      <c r="D297" s="100"/>
      <c r="E297" s="101"/>
      <c r="F297" s="103"/>
      <c r="G297" s="103"/>
      <c r="H297" s="103"/>
      <c r="I297" s="104"/>
      <c r="J297" s="105"/>
      <c r="K297" s="106"/>
      <c r="L297" s="107"/>
      <c r="M297" s="109" t="s">
        <v>932</v>
      </c>
    </row>
    <row r="298" spans="1:13" s="97" customFormat="1" ht="16.899999999999999" customHeight="1" x14ac:dyDescent="0.2">
      <c r="A298" s="134">
        <v>111100201</v>
      </c>
      <c r="B298" s="99" t="s">
        <v>933</v>
      </c>
      <c r="C298" s="99"/>
      <c r="D298" s="100" t="s">
        <v>121</v>
      </c>
      <c r="E298" s="101" t="s">
        <v>929</v>
      </c>
      <c r="F298" s="102">
        <f>VLOOKUP(A298,[1]wb!B$2:T$847,19,0)</f>
        <v>11.287037037037036</v>
      </c>
      <c r="G298" s="103">
        <f>VLOOKUP(A298,[1]gs!B$2:T$847,19,0)</f>
        <v>3.2916666666666665</v>
      </c>
      <c r="H298" s="103">
        <f>VLOOKUP(A298,[1]j1!B$2:T$847,19,0)</f>
        <v>16</v>
      </c>
      <c r="I298" s="104">
        <f>VLOOKUP(A298,[1]pt!B$2:T$847,19,0)</f>
        <v>10.089144021655338</v>
      </c>
      <c r="J298" s="105" t="s">
        <v>930</v>
      </c>
      <c r="K298" s="106" t="s">
        <v>124</v>
      </c>
      <c r="L298" s="107"/>
      <c r="M298" s="107" t="s">
        <v>932</v>
      </c>
    </row>
    <row r="299" spans="1:13" s="97" customFormat="1" ht="16.899999999999999" customHeight="1" x14ac:dyDescent="0.5">
      <c r="A299" s="126"/>
      <c r="B299" s="108" t="s">
        <v>934</v>
      </c>
      <c r="C299" s="99"/>
      <c r="D299" s="100"/>
      <c r="E299" s="101"/>
      <c r="F299" s="103"/>
      <c r="G299" s="103"/>
      <c r="H299" s="103"/>
      <c r="I299" s="104"/>
      <c r="J299" s="105"/>
      <c r="K299" s="106"/>
      <c r="L299" s="107"/>
      <c r="M299" s="109" t="s">
        <v>935</v>
      </c>
    </row>
    <row r="300" spans="1:13" s="97" customFormat="1" ht="16.899999999999999" customHeight="1" x14ac:dyDescent="0.2">
      <c r="A300" s="134">
        <v>111110402</v>
      </c>
      <c r="B300" s="99" t="s">
        <v>936</v>
      </c>
      <c r="C300" s="99"/>
      <c r="D300" s="100" t="s">
        <v>121</v>
      </c>
      <c r="E300" s="101" t="s">
        <v>937</v>
      </c>
      <c r="F300" s="102">
        <f>VLOOKUP(A300,[1]wb!B$2:T$847,19,0)</f>
        <v>4.5833333333333339</v>
      </c>
      <c r="G300" s="103">
        <f>VLOOKUP(A300,[1]gs!B$2:T$847,19,0)</f>
        <v>1</v>
      </c>
      <c r="H300" s="103">
        <f>VLOOKUP(A300,[1]j1!B$2:T$847,19,0)</f>
        <v>10.388888888888888</v>
      </c>
      <c r="I300" s="104">
        <f>VLOOKUP(A300,[1]pt!B$2:T$847,19,0)</f>
        <v>4.4616385449058207</v>
      </c>
      <c r="J300" s="105" t="s">
        <v>935</v>
      </c>
      <c r="K300" s="106" t="s">
        <v>124</v>
      </c>
      <c r="L300" s="107"/>
      <c r="M300" s="107" t="s">
        <v>938</v>
      </c>
    </row>
    <row r="301" spans="1:13" s="97" customFormat="1" ht="16.899999999999999" customHeight="1" x14ac:dyDescent="0.2">
      <c r="A301" s="134">
        <v>111110401</v>
      </c>
      <c r="B301" s="116" t="s">
        <v>939</v>
      </c>
      <c r="C301" s="116"/>
      <c r="D301" s="117" t="s">
        <v>121</v>
      </c>
      <c r="E301" s="118" t="s">
        <v>937</v>
      </c>
      <c r="F301" s="333">
        <f>VLOOKUP(A301,[1]wb!B$2:T$847,19,0)</f>
        <v>15.027777777777779</v>
      </c>
      <c r="G301" s="334">
        <f>VLOOKUP(A301,[1]gs!B$2:T$847,19,0)</f>
        <v>9.2083333333333339</v>
      </c>
      <c r="H301" s="334">
        <f>VLOOKUP(A301,[1]j1!B$2:T$847,19,0)</f>
        <v>24.333333333333332</v>
      </c>
      <c r="I301" s="335">
        <f>VLOOKUP(A301,[1]pt!B$2:T$847,19,0)</f>
        <v>14.816332265652482</v>
      </c>
      <c r="J301" s="119" t="s">
        <v>935</v>
      </c>
      <c r="K301" s="120" t="s">
        <v>124</v>
      </c>
      <c r="L301" s="121"/>
      <c r="M301" s="121" t="s">
        <v>940</v>
      </c>
    </row>
    <row r="302" spans="1:13" ht="17.45" customHeight="1" x14ac:dyDescent="0.2">
      <c r="B302" s="412" t="s">
        <v>1150</v>
      </c>
      <c r="C302" s="412"/>
      <c r="D302" s="412"/>
      <c r="E302" s="412"/>
      <c r="F302" s="412"/>
      <c r="G302" s="412"/>
      <c r="H302" s="412"/>
      <c r="I302" s="411" t="s">
        <v>1151</v>
      </c>
      <c r="J302" s="411"/>
      <c r="K302" s="411"/>
      <c r="L302" s="411"/>
      <c r="M302" s="411"/>
    </row>
    <row r="303" spans="1:13" ht="17.45" customHeight="1" x14ac:dyDescent="0.2">
      <c r="B303" s="409" t="s">
        <v>1161</v>
      </c>
      <c r="C303" s="409"/>
      <c r="D303" s="409"/>
      <c r="E303" s="409"/>
      <c r="F303" s="409"/>
      <c r="G303" s="409"/>
      <c r="H303" s="409"/>
      <c r="I303" s="410" t="s">
        <v>1162</v>
      </c>
      <c r="J303" s="410"/>
      <c r="K303" s="410"/>
      <c r="L303" s="410"/>
      <c r="M303" s="410"/>
    </row>
    <row r="304" spans="1:13" ht="16.5" customHeight="1" x14ac:dyDescent="0.2">
      <c r="A304" s="141"/>
      <c r="B304" s="409" t="s">
        <v>1166</v>
      </c>
      <c r="C304" s="409"/>
      <c r="D304" s="409"/>
      <c r="E304" s="409"/>
      <c r="F304" s="409"/>
      <c r="G304" s="409"/>
      <c r="H304" s="409"/>
      <c r="I304" s="410" t="s">
        <v>1167</v>
      </c>
      <c r="J304" s="410"/>
      <c r="K304" s="410"/>
      <c r="L304" s="410"/>
      <c r="M304" s="410"/>
    </row>
    <row r="305" spans="1:13" ht="16.5" customHeight="1" x14ac:dyDescent="0.5">
      <c r="A305" s="147"/>
      <c r="F305" s="143"/>
      <c r="G305" s="143"/>
      <c r="H305" s="143"/>
      <c r="I305" s="143"/>
      <c r="J305" s="144"/>
      <c r="K305" s="144"/>
      <c r="L305" s="145"/>
      <c r="M305" s="146"/>
    </row>
    <row r="306" spans="1:13" ht="16.5" customHeight="1" x14ac:dyDescent="0.2">
      <c r="A306" s="148"/>
      <c r="F306" s="143"/>
      <c r="G306" s="143"/>
      <c r="H306" s="143"/>
      <c r="I306" s="143"/>
      <c r="J306" s="144"/>
      <c r="K306" s="144"/>
      <c r="L306" s="145"/>
      <c r="M306" s="146"/>
    </row>
    <row r="307" spans="1:13" ht="16.5" customHeight="1" x14ac:dyDescent="0.2">
      <c r="A307" s="141"/>
      <c r="F307" s="143"/>
      <c r="G307" s="143"/>
      <c r="H307" s="143"/>
      <c r="I307" s="143"/>
      <c r="J307" s="144"/>
      <c r="K307" s="144"/>
      <c r="L307" s="146"/>
      <c r="M307" s="146"/>
    </row>
    <row r="308" spans="1:13" ht="16.5" customHeight="1" x14ac:dyDescent="0.2">
      <c r="A308" s="148"/>
      <c r="F308" s="143"/>
      <c r="G308" s="143"/>
      <c r="H308" s="143"/>
      <c r="I308" s="143"/>
      <c r="J308" s="144"/>
      <c r="K308" s="144"/>
      <c r="L308" s="146"/>
      <c r="M308" s="146"/>
    </row>
    <row r="309" spans="1:13" ht="16.5" customHeight="1" x14ac:dyDescent="0.2">
      <c r="A309" s="148"/>
      <c r="F309" s="143"/>
      <c r="G309" s="143"/>
      <c r="H309" s="143"/>
      <c r="I309" s="143"/>
      <c r="J309" s="144"/>
      <c r="K309" s="144"/>
      <c r="L309" s="146"/>
      <c r="M309" s="146"/>
    </row>
    <row r="310" spans="1:13" ht="16.5" customHeight="1" x14ac:dyDescent="0.2">
      <c r="A310" s="141"/>
      <c r="F310" s="143"/>
      <c r="G310" s="143"/>
      <c r="H310" s="143"/>
      <c r="I310" s="143"/>
      <c r="J310" s="144"/>
      <c r="K310" s="144"/>
      <c r="L310" s="146"/>
      <c r="M310" s="146"/>
    </row>
    <row r="311" spans="1:13" ht="16.5" customHeight="1" x14ac:dyDescent="0.2">
      <c r="A311" s="148"/>
      <c r="F311" s="143"/>
      <c r="G311" s="143"/>
      <c r="H311" s="143"/>
      <c r="I311" s="143"/>
      <c r="J311" s="144"/>
      <c r="K311" s="144"/>
      <c r="L311" s="146"/>
      <c r="M311" s="146"/>
    </row>
    <row r="312" spans="1:13" ht="16.5" customHeight="1" x14ac:dyDescent="0.5">
      <c r="A312" s="147"/>
      <c r="F312" s="143"/>
      <c r="G312" s="143"/>
      <c r="H312" s="143"/>
      <c r="I312" s="143"/>
      <c r="J312" s="144"/>
      <c r="K312" s="144"/>
      <c r="L312" s="146"/>
      <c r="M312" s="146"/>
    </row>
    <row r="313" spans="1:13" ht="16.5" customHeight="1" x14ac:dyDescent="0.2">
      <c r="A313" s="141"/>
      <c r="F313" s="143"/>
      <c r="G313" s="143"/>
      <c r="H313" s="143"/>
      <c r="I313" s="143"/>
      <c r="J313" s="144"/>
      <c r="K313" s="144"/>
      <c r="L313" s="146"/>
      <c r="M313" s="146"/>
    </row>
    <row r="314" spans="1:13" ht="16.5" customHeight="1" x14ac:dyDescent="0.2">
      <c r="A314" s="148"/>
      <c r="F314" s="143"/>
      <c r="G314" s="143"/>
      <c r="H314" s="143"/>
      <c r="I314" s="143"/>
      <c r="J314" s="144"/>
      <c r="K314" s="144"/>
      <c r="L314" s="146"/>
      <c r="M314" s="146"/>
    </row>
    <row r="315" spans="1:13" ht="16.5" customHeight="1" x14ac:dyDescent="0.2">
      <c r="A315" s="141"/>
      <c r="F315" s="143"/>
      <c r="G315" s="143"/>
      <c r="H315" s="143"/>
      <c r="I315" s="143"/>
      <c r="J315" s="144"/>
      <c r="K315" s="144"/>
      <c r="L315" s="146"/>
      <c r="M315" s="146"/>
    </row>
    <row r="316" spans="1:13" ht="16.5" customHeight="1" x14ac:dyDescent="0.2">
      <c r="A316" s="148"/>
      <c r="F316" s="143"/>
      <c r="G316" s="143"/>
      <c r="H316" s="143"/>
      <c r="I316" s="143"/>
      <c r="J316" s="144"/>
      <c r="K316" s="144"/>
      <c r="L316" s="146"/>
      <c r="M316" s="146"/>
    </row>
    <row r="317" spans="1:13" ht="16.5" customHeight="1" x14ac:dyDescent="0.2">
      <c r="A317" s="141"/>
      <c r="F317" s="143"/>
      <c r="G317" s="143"/>
      <c r="H317" s="143"/>
      <c r="I317" s="143"/>
      <c r="J317" s="144"/>
      <c r="K317" s="144"/>
      <c r="L317" s="146"/>
      <c r="M317" s="146"/>
    </row>
    <row r="318" spans="1:13" ht="16.5" customHeight="1" x14ac:dyDescent="0.5">
      <c r="A318" s="147"/>
      <c r="F318" s="143"/>
      <c r="G318" s="143"/>
      <c r="H318" s="143"/>
      <c r="I318" s="143"/>
      <c r="J318" s="144"/>
      <c r="K318" s="144"/>
      <c r="L318" s="146"/>
      <c r="M318" s="146"/>
    </row>
    <row r="319" spans="1:13" ht="16.5" customHeight="1" x14ac:dyDescent="0.2">
      <c r="A319" s="148"/>
      <c r="F319" s="143"/>
      <c r="G319" s="143"/>
      <c r="H319" s="143"/>
      <c r="I319" s="143"/>
      <c r="J319" s="144"/>
      <c r="K319" s="144"/>
      <c r="L319" s="146"/>
      <c r="M319" s="146"/>
    </row>
    <row r="320" spans="1:13" ht="16.5" customHeight="1" x14ac:dyDescent="0.2">
      <c r="A320" s="141"/>
      <c r="F320" s="143"/>
      <c r="G320" s="143"/>
      <c r="H320" s="143"/>
      <c r="I320" s="143"/>
      <c r="J320" s="144"/>
      <c r="K320" s="144"/>
      <c r="L320" s="146"/>
      <c r="M320" s="146"/>
    </row>
    <row r="321" spans="1:13" ht="16.5" customHeight="1" x14ac:dyDescent="0.2">
      <c r="A321" s="148"/>
      <c r="F321" s="143"/>
      <c r="G321" s="143"/>
      <c r="H321" s="143"/>
      <c r="I321" s="143"/>
      <c r="J321" s="144"/>
      <c r="K321" s="144"/>
      <c r="L321" s="146"/>
      <c r="M321" s="146"/>
    </row>
    <row r="322" spans="1:13" ht="16.5" customHeight="1" x14ac:dyDescent="0.2">
      <c r="A322" s="148"/>
      <c r="F322" s="143"/>
      <c r="G322" s="143"/>
      <c r="H322" s="143"/>
      <c r="I322" s="143"/>
      <c r="J322" s="144"/>
      <c r="K322" s="144"/>
      <c r="L322" s="146"/>
      <c r="M322" s="146"/>
    </row>
    <row r="323" spans="1:13" ht="16.5" customHeight="1" x14ac:dyDescent="0.2">
      <c r="A323" s="148"/>
      <c r="F323" s="143"/>
      <c r="G323" s="143"/>
      <c r="H323" s="143"/>
      <c r="I323" s="143"/>
      <c r="J323" s="144"/>
      <c r="K323" s="144"/>
      <c r="L323" s="146"/>
      <c r="M323" s="146"/>
    </row>
    <row r="324" spans="1:13" ht="16.5" customHeight="1" x14ac:dyDescent="0.2">
      <c r="A324" s="141"/>
      <c r="F324" s="143"/>
      <c r="G324" s="143"/>
      <c r="H324" s="143"/>
      <c r="I324" s="143"/>
      <c r="J324" s="144"/>
      <c r="K324" s="144"/>
      <c r="L324" s="146"/>
      <c r="M324" s="146"/>
    </row>
    <row r="325" spans="1:13" ht="16.5" customHeight="1" x14ac:dyDescent="0.2">
      <c r="A325" s="148"/>
      <c r="F325" s="143"/>
      <c r="G325" s="143"/>
      <c r="H325" s="143"/>
      <c r="I325" s="143"/>
      <c r="J325" s="144"/>
      <c r="K325" s="144"/>
      <c r="L325" s="146"/>
      <c r="M325" s="146"/>
    </row>
    <row r="326" spans="1:13" ht="16.5" customHeight="1" x14ac:dyDescent="0.2">
      <c r="A326" s="148"/>
      <c r="F326" s="143"/>
      <c r="G326" s="143"/>
      <c r="H326" s="143"/>
      <c r="I326" s="143"/>
      <c r="J326" s="144"/>
      <c r="K326" s="144"/>
      <c r="L326" s="146"/>
      <c r="M326" s="146"/>
    </row>
    <row r="327" spans="1:13" ht="16.5" customHeight="1" x14ac:dyDescent="0.2">
      <c r="A327" s="141"/>
      <c r="F327" s="143"/>
      <c r="G327" s="143"/>
      <c r="H327" s="143"/>
      <c r="I327" s="143"/>
      <c r="J327" s="144"/>
      <c r="K327" s="144"/>
      <c r="L327" s="146"/>
      <c r="M327" s="146"/>
    </row>
    <row r="328" spans="1:13" ht="16.5" customHeight="1" x14ac:dyDescent="0.2">
      <c r="A328" s="148"/>
      <c r="F328" s="143"/>
      <c r="G328" s="143"/>
      <c r="H328" s="143"/>
      <c r="I328" s="143"/>
      <c r="J328" s="144"/>
      <c r="K328" s="144"/>
      <c r="L328" s="146"/>
      <c r="M328" s="146"/>
    </row>
    <row r="329" spans="1:13" ht="16.5" customHeight="1" x14ac:dyDescent="0.2">
      <c r="A329" s="141"/>
      <c r="F329" s="143"/>
      <c r="G329" s="143"/>
      <c r="H329" s="143"/>
      <c r="I329" s="143"/>
      <c r="J329" s="144"/>
      <c r="K329" s="144"/>
      <c r="L329" s="146"/>
      <c r="M329" s="146"/>
    </row>
    <row r="330" spans="1:13" ht="16.5" customHeight="1" x14ac:dyDescent="0.5">
      <c r="A330" s="147"/>
      <c r="F330" s="143"/>
      <c r="G330" s="143"/>
      <c r="H330" s="143"/>
      <c r="I330" s="143"/>
      <c r="J330" s="144"/>
      <c r="K330" s="144"/>
      <c r="L330" s="146"/>
      <c r="M330" s="146"/>
    </row>
    <row r="331" spans="1:13" ht="16.5" customHeight="1" x14ac:dyDescent="0.2">
      <c r="A331" s="141"/>
      <c r="F331" s="143"/>
      <c r="G331" s="143"/>
      <c r="H331" s="143"/>
      <c r="I331" s="143"/>
      <c r="J331" s="144"/>
      <c r="K331" s="144"/>
      <c r="L331" s="146"/>
      <c r="M331" s="146"/>
    </row>
    <row r="332" spans="1:13" ht="16.5" customHeight="1" x14ac:dyDescent="0.2">
      <c r="A332" s="148"/>
      <c r="F332" s="143"/>
      <c r="G332" s="143"/>
      <c r="H332" s="143"/>
      <c r="I332" s="143"/>
      <c r="J332" s="144"/>
      <c r="K332" s="144"/>
      <c r="L332" s="146"/>
      <c r="M332" s="146"/>
    </row>
    <row r="333" spans="1:13" ht="16.5" customHeight="1" x14ac:dyDescent="0.2">
      <c r="A333" s="148"/>
      <c r="F333" s="143"/>
      <c r="G333" s="143"/>
      <c r="H333" s="143"/>
      <c r="I333" s="143"/>
      <c r="J333" s="144"/>
      <c r="K333" s="144"/>
      <c r="L333" s="146"/>
      <c r="M333" s="146"/>
    </row>
    <row r="334" spans="1:13" ht="16.5" customHeight="1" x14ac:dyDescent="0.2">
      <c r="A334" s="141"/>
      <c r="F334" s="143"/>
      <c r="G334" s="143"/>
      <c r="H334" s="143"/>
      <c r="I334" s="143"/>
      <c r="J334" s="144"/>
      <c r="K334" s="144"/>
      <c r="L334" s="146"/>
      <c r="M334" s="146"/>
    </row>
    <row r="335" spans="1:13" ht="16.5" customHeight="1" x14ac:dyDescent="0.2">
      <c r="A335" s="148"/>
      <c r="F335" s="143"/>
      <c r="G335" s="143"/>
      <c r="H335" s="143"/>
      <c r="I335" s="143"/>
      <c r="J335" s="144"/>
      <c r="K335" s="144"/>
      <c r="L335" s="146"/>
      <c r="M335" s="146"/>
    </row>
    <row r="336" spans="1:13" ht="16.5" customHeight="1" x14ac:dyDescent="0.2">
      <c r="A336" s="141"/>
      <c r="F336" s="143"/>
      <c r="G336" s="143"/>
      <c r="H336" s="143"/>
      <c r="I336" s="143"/>
      <c r="J336" s="144"/>
      <c r="K336" s="144"/>
      <c r="L336" s="146"/>
      <c r="M336" s="146"/>
    </row>
    <row r="337" spans="1:13" ht="16.5" customHeight="1" x14ac:dyDescent="0.2">
      <c r="A337" s="148"/>
      <c r="F337" s="143"/>
      <c r="G337" s="143"/>
      <c r="H337" s="143"/>
      <c r="I337" s="143"/>
      <c r="J337" s="144"/>
      <c r="K337" s="144"/>
      <c r="L337" s="146"/>
      <c r="M337" s="146"/>
    </row>
    <row r="338" spans="1:13" ht="16.5" customHeight="1" x14ac:dyDescent="0.2">
      <c r="A338" s="141"/>
      <c r="F338" s="143"/>
      <c r="G338" s="143"/>
      <c r="H338" s="143"/>
      <c r="I338" s="143"/>
      <c r="J338" s="144"/>
      <c r="K338" s="144"/>
      <c r="L338" s="146"/>
      <c r="M338" s="146"/>
    </row>
    <row r="339" spans="1:13" ht="16.5" customHeight="1" x14ac:dyDescent="0.2">
      <c r="A339" s="149"/>
      <c r="F339" s="143"/>
      <c r="G339" s="143"/>
      <c r="H339" s="143"/>
      <c r="I339" s="143"/>
      <c r="J339" s="144"/>
      <c r="K339" s="144"/>
      <c r="L339" s="146"/>
      <c r="M339" s="146"/>
    </row>
    <row r="340" spans="1:13" ht="16.5" customHeight="1" x14ac:dyDescent="0.2">
      <c r="A340" s="141"/>
      <c r="F340" s="143"/>
      <c r="G340" s="143"/>
      <c r="H340" s="143"/>
      <c r="I340" s="143"/>
      <c r="J340" s="144"/>
      <c r="K340" s="144"/>
      <c r="L340" s="146"/>
      <c r="M340" s="146"/>
    </row>
    <row r="341" spans="1:13" ht="16.5" customHeight="1" x14ac:dyDescent="0.2">
      <c r="A341" s="148"/>
      <c r="F341" s="143"/>
      <c r="G341" s="143"/>
      <c r="H341" s="143"/>
      <c r="I341" s="143"/>
      <c r="J341" s="144"/>
      <c r="K341" s="144"/>
      <c r="L341" s="146"/>
      <c r="M341" s="146"/>
    </row>
    <row r="342" spans="1:13" ht="16.5" customHeight="1" x14ac:dyDescent="0.2">
      <c r="A342" s="148"/>
      <c r="F342" s="143"/>
      <c r="G342" s="143"/>
      <c r="H342" s="143"/>
      <c r="I342" s="143"/>
      <c r="J342" s="144"/>
      <c r="K342" s="144"/>
      <c r="L342" s="146"/>
      <c r="M342" s="146"/>
    </row>
    <row r="343" spans="1:13" ht="16.5" customHeight="1" x14ac:dyDescent="0.2">
      <c r="A343" s="148"/>
      <c r="F343" s="143"/>
      <c r="G343" s="143"/>
      <c r="H343" s="143"/>
      <c r="I343" s="143"/>
      <c r="J343" s="144"/>
      <c r="K343" s="144"/>
      <c r="L343" s="146"/>
      <c r="M343" s="146"/>
    </row>
    <row r="344" spans="1:13" ht="16.5" customHeight="1" x14ac:dyDescent="0.2">
      <c r="A344" s="141"/>
      <c r="F344" s="143"/>
      <c r="G344" s="143"/>
      <c r="H344" s="143"/>
      <c r="I344" s="143"/>
      <c r="J344" s="144"/>
      <c r="K344" s="144"/>
      <c r="L344" s="146"/>
      <c r="M344" s="146"/>
    </row>
    <row r="345" spans="1:13" ht="16.5" customHeight="1" x14ac:dyDescent="0.2">
      <c r="A345" s="141"/>
      <c r="F345" s="143"/>
      <c r="G345" s="143"/>
      <c r="H345" s="143"/>
      <c r="I345" s="143"/>
      <c r="J345" s="144"/>
      <c r="K345" s="144"/>
      <c r="L345" s="146"/>
      <c r="M345" s="146"/>
    </row>
    <row r="346" spans="1:13" ht="16.5" customHeight="1" x14ac:dyDescent="0.2">
      <c r="A346" s="141"/>
      <c r="F346" s="143"/>
      <c r="G346" s="143"/>
      <c r="H346" s="143"/>
      <c r="I346" s="143"/>
      <c r="J346" s="144"/>
      <c r="K346" s="144"/>
      <c r="L346" s="146"/>
      <c r="M346" s="146"/>
    </row>
    <row r="347" spans="1:13" ht="16.5" customHeight="1" x14ac:dyDescent="0.2">
      <c r="A347" s="141"/>
      <c r="F347" s="143"/>
      <c r="G347" s="143"/>
      <c r="H347" s="143"/>
      <c r="I347" s="143"/>
      <c r="J347" s="144"/>
      <c r="K347" s="144"/>
      <c r="L347" s="146"/>
      <c r="M347" s="146"/>
    </row>
    <row r="348" spans="1:13" ht="16.5" customHeight="1" x14ac:dyDescent="0.2">
      <c r="A348" s="148"/>
      <c r="F348" s="143"/>
      <c r="G348" s="143"/>
      <c r="H348" s="143"/>
      <c r="I348" s="143"/>
      <c r="J348" s="144"/>
      <c r="K348" s="144"/>
      <c r="L348" s="146"/>
      <c r="M348" s="146"/>
    </row>
    <row r="349" spans="1:13" ht="16.5" customHeight="1" x14ac:dyDescent="0.2">
      <c r="A349" s="148"/>
      <c r="F349" s="143"/>
      <c r="G349" s="143"/>
      <c r="H349" s="143"/>
      <c r="I349" s="143"/>
      <c r="J349" s="144"/>
      <c r="K349" s="144"/>
      <c r="L349" s="146"/>
      <c r="M349" s="146"/>
    </row>
    <row r="350" spans="1:13" ht="16.5" customHeight="1" x14ac:dyDescent="0.2">
      <c r="A350" s="141"/>
      <c r="F350" s="143"/>
      <c r="G350" s="143"/>
      <c r="H350" s="143"/>
      <c r="I350" s="143"/>
      <c r="J350" s="144"/>
      <c r="K350" s="144"/>
      <c r="L350" s="146"/>
      <c r="M350" s="146"/>
    </row>
    <row r="351" spans="1:13" ht="16.5" customHeight="1" x14ac:dyDescent="0.2">
      <c r="A351" s="148"/>
      <c r="F351" s="143"/>
      <c r="G351" s="143"/>
      <c r="H351" s="143"/>
      <c r="I351" s="143"/>
      <c r="J351" s="144"/>
      <c r="K351" s="144"/>
      <c r="L351" s="146"/>
      <c r="M351" s="146"/>
    </row>
    <row r="352" spans="1:13" ht="16.5" customHeight="1" x14ac:dyDescent="0.2">
      <c r="A352" s="148"/>
      <c r="F352" s="143"/>
      <c r="G352" s="143"/>
      <c r="H352" s="143"/>
      <c r="I352" s="143"/>
      <c r="J352" s="144"/>
      <c r="K352" s="144"/>
      <c r="L352" s="146"/>
      <c r="M352" s="146"/>
    </row>
    <row r="353" spans="1:13" ht="16.5" customHeight="1" x14ac:dyDescent="0.2">
      <c r="A353" s="141"/>
      <c r="F353" s="143"/>
      <c r="G353" s="143"/>
      <c r="H353" s="143"/>
      <c r="I353" s="143"/>
      <c r="J353" s="144"/>
      <c r="K353" s="144"/>
      <c r="L353" s="146"/>
      <c r="M353" s="146"/>
    </row>
    <row r="354" spans="1:13" ht="16.5" customHeight="1" x14ac:dyDescent="0.2">
      <c r="A354" s="141"/>
      <c r="F354" s="143"/>
      <c r="G354" s="143"/>
      <c r="H354" s="143"/>
      <c r="I354" s="143"/>
      <c r="J354" s="144"/>
      <c r="K354" s="144"/>
      <c r="L354" s="146"/>
      <c r="M354" s="146"/>
    </row>
    <row r="355" spans="1:13" ht="16.5" customHeight="1" x14ac:dyDescent="0.2">
      <c r="A355" s="148"/>
      <c r="F355" s="143"/>
      <c r="G355" s="143"/>
      <c r="H355" s="143"/>
      <c r="I355" s="143"/>
      <c r="J355" s="144"/>
      <c r="K355" s="144"/>
      <c r="L355" s="146"/>
      <c r="M355" s="146"/>
    </row>
    <row r="356" spans="1:13" ht="16.5" customHeight="1" x14ac:dyDescent="0.2">
      <c r="A356" s="141"/>
      <c r="F356" s="143"/>
      <c r="G356" s="143"/>
      <c r="H356" s="143"/>
      <c r="I356" s="143"/>
      <c r="J356" s="144"/>
      <c r="K356" s="144"/>
      <c r="L356" s="146"/>
      <c r="M356" s="146"/>
    </row>
    <row r="357" spans="1:13" ht="16.5" customHeight="1" x14ac:dyDescent="0.2">
      <c r="A357" s="148"/>
      <c r="F357" s="143"/>
      <c r="G357" s="143"/>
      <c r="H357" s="143"/>
      <c r="I357" s="143"/>
      <c r="J357" s="144"/>
      <c r="K357" s="144"/>
      <c r="L357" s="146"/>
      <c r="M357" s="146"/>
    </row>
    <row r="358" spans="1:13" ht="16.5" customHeight="1" x14ac:dyDescent="0.2">
      <c r="A358" s="141"/>
      <c r="F358" s="143"/>
      <c r="G358" s="143"/>
      <c r="H358" s="143"/>
      <c r="I358" s="143"/>
      <c r="J358" s="144"/>
      <c r="K358" s="144"/>
      <c r="L358" s="146"/>
      <c r="M358" s="146"/>
    </row>
    <row r="359" spans="1:13" ht="16.5" customHeight="1" x14ac:dyDescent="0.2">
      <c r="A359" s="148"/>
      <c r="F359" s="143"/>
      <c r="G359" s="143"/>
      <c r="H359" s="143"/>
      <c r="I359" s="143"/>
      <c r="J359" s="144"/>
      <c r="K359" s="144"/>
      <c r="L359" s="146"/>
      <c r="M359" s="146"/>
    </row>
    <row r="360" spans="1:13" ht="16.5" customHeight="1" x14ac:dyDescent="0.2">
      <c r="A360" s="148"/>
      <c r="F360" s="143"/>
      <c r="G360" s="143"/>
      <c r="H360" s="143"/>
      <c r="I360" s="143"/>
      <c r="J360" s="144"/>
      <c r="K360" s="144"/>
      <c r="L360" s="146"/>
      <c r="M360" s="146"/>
    </row>
    <row r="361" spans="1:13" ht="16.5" customHeight="1" x14ac:dyDescent="0.2">
      <c r="A361" s="148"/>
      <c r="F361" s="143"/>
      <c r="G361" s="143"/>
      <c r="H361" s="143"/>
      <c r="I361" s="143"/>
      <c r="J361" s="144"/>
      <c r="K361" s="144"/>
      <c r="L361" s="146"/>
      <c r="M361" s="146"/>
    </row>
    <row r="362" spans="1:13" ht="16.5" customHeight="1" x14ac:dyDescent="0.2">
      <c r="A362" s="141"/>
      <c r="F362" s="143"/>
      <c r="G362" s="143"/>
      <c r="H362" s="143"/>
      <c r="I362" s="143"/>
      <c r="J362" s="144"/>
      <c r="K362" s="144"/>
      <c r="L362" s="146"/>
      <c r="M362" s="146"/>
    </row>
    <row r="363" spans="1:13" ht="16.5" customHeight="1" x14ac:dyDescent="0.2">
      <c r="A363" s="141"/>
      <c r="F363" s="143"/>
      <c r="G363" s="143"/>
      <c r="H363" s="143"/>
      <c r="I363" s="143"/>
      <c r="J363" s="144"/>
      <c r="K363" s="144"/>
      <c r="L363" s="146"/>
      <c r="M363" s="146"/>
    </row>
    <row r="364" spans="1:13" ht="16.5" customHeight="1" x14ac:dyDescent="0.2">
      <c r="A364" s="148"/>
      <c r="F364" s="143"/>
      <c r="G364" s="143"/>
      <c r="H364" s="143"/>
      <c r="I364" s="143"/>
      <c r="J364" s="144"/>
      <c r="K364" s="144"/>
      <c r="L364" s="146"/>
      <c r="M364" s="146"/>
    </row>
    <row r="365" spans="1:13" ht="16.5" customHeight="1" x14ac:dyDescent="0.2">
      <c r="A365" s="148"/>
      <c r="F365" s="143"/>
      <c r="G365" s="143"/>
      <c r="H365" s="143"/>
      <c r="I365" s="143"/>
      <c r="J365" s="144"/>
      <c r="K365" s="144"/>
      <c r="L365" s="146"/>
      <c r="M365" s="146"/>
    </row>
    <row r="366" spans="1:13" ht="16.5" customHeight="1" x14ac:dyDescent="0.2">
      <c r="A366" s="148"/>
      <c r="F366" s="143"/>
      <c r="G366" s="143"/>
      <c r="H366" s="143"/>
      <c r="I366" s="143"/>
      <c r="J366" s="144"/>
      <c r="K366" s="144"/>
      <c r="L366" s="146"/>
      <c r="M366" s="146"/>
    </row>
    <row r="367" spans="1:13" ht="16.5" customHeight="1" x14ac:dyDescent="0.2">
      <c r="A367" s="150"/>
      <c r="F367" s="143"/>
      <c r="G367" s="143"/>
      <c r="H367" s="143"/>
      <c r="I367" s="143"/>
      <c r="J367" s="144"/>
      <c r="K367" s="144"/>
      <c r="L367" s="146"/>
      <c r="M367" s="146"/>
    </row>
    <row r="368" spans="1:13" ht="16.5" customHeight="1" x14ac:dyDescent="0.2">
      <c r="A368" s="141"/>
      <c r="F368" s="143"/>
      <c r="G368" s="143"/>
      <c r="H368" s="143"/>
      <c r="I368" s="143"/>
      <c r="J368" s="144"/>
      <c r="K368" s="144"/>
      <c r="L368" s="146"/>
      <c r="M368" s="146"/>
    </row>
    <row r="369" spans="1:13" ht="16.5" customHeight="1" x14ac:dyDescent="0.2">
      <c r="A369" s="148"/>
      <c r="F369" s="143"/>
      <c r="G369" s="143"/>
      <c r="H369" s="143"/>
      <c r="I369" s="143"/>
      <c r="J369" s="144"/>
      <c r="K369" s="144"/>
      <c r="L369" s="146"/>
      <c r="M369" s="146"/>
    </row>
    <row r="370" spans="1:13" ht="16.5" customHeight="1" x14ac:dyDescent="0.2">
      <c r="A370" s="148"/>
      <c r="F370" s="143"/>
      <c r="G370" s="143"/>
      <c r="H370" s="143"/>
      <c r="I370" s="143"/>
      <c r="J370" s="144"/>
      <c r="K370" s="144"/>
      <c r="L370" s="146"/>
      <c r="M370" s="146"/>
    </row>
    <row r="371" spans="1:13" ht="16.5" customHeight="1" x14ac:dyDescent="0.2">
      <c r="A371" s="148"/>
      <c r="F371" s="143"/>
      <c r="G371" s="143"/>
      <c r="H371" s="143"/>
      <c r="I371" s="143"/>
      <c r="J371" s="144"/>
      <c r="K371" s="144"/>
      <c r="L371" s="146"/>
      <c r="M371" s="146"/>
    </row>
    <row r="372" spans="1:13" ht="16.5" customHeight="1" x14ac:dyDescent="0.2">
      <c r="A372" s="141"/>
      <c r="F372" s="143"/>
      <c r="G372" s="143"/>
      <c r="H372" s="143"/>
      <c r="I372" s="143"/>
      <c r="J372" s="144"/>
      <c r="K372" s="144"/>
      <c r="L372" s="146"/>
      <c r="M372" s="146"/>
    </row>
    <row r="373" spans="1:13" ht="16.5" customHeight="1" x14ac:dyDescent="0.2">
      <c r="A373" s="148"/>
      <c r="F373" s="143"/>
      <c r="G373" s="143"/>
      <c r="H373" s="143"/>
      <c r="I373" s="143"/>
      <c r="J373" s="144"/>
      <c r="K373" s="144"/>
      <c r="L373" s="146"/>
      <c r="M373" s="146"/>
    </row>
    <row r="374" spans="1:13" ht="16.5" customHeight="1" x14ac:dyDescent="0.2">
      <c r="A374" s="148"/>
      <c r="F374" s="143"/>
      <c r="G374" s="143"/>
      <c r="H374" s="143"/>
      <c r="I374" s="143"/>
      <c r="J374" s="144"/>
      <c r="K374" s="144"/>
      <c r="L374" s="146"/>
      <c r="M374" s="146"/>
    </row>
    <row r="375" spans="1:13" ht="16.5" customHeight="1" x14ac:dyDescent="0.2">
      <c r="A375" s="148"/>
      <c r="F375" s="143"/>
      <c r="G375" s="143"/>
      <c r="H375" s="143"/>
      <c r="I375" s="143"/>
      <c r="J375" s="144"/>
      <c r="K375" s="144"/>
      <c r="L375" s="146"/>
      <c r="M375" s="146"/>
    </row>
    <row r="376" spans="1:13" ht="16.5" customHeight="1" x14ac:dyDescent="0.2">
      <c r="A376" s="148"/>
      <c r="F376" s="143"/>
      <c r="G376" s="143"/>
      <c r="H376" s="143"/>
      <c r="I376" s="143"/>
      <c r="J376" s="144"/>
      <c r="K376" s="144"/>
      <c r="L376" s="146"/>
      <c r="M376" s="146"/>
    </row>
    <row r="377" spans="1:13" ht="16.5" customHeight="1" x14ac:dyDescent="0.2">
      <c r="A377" s="148"/>
      <c r="F377" s="143"/>
      <c r="G377" s="143"/>
      <c r="H377" s="143"/>
      <c r="I377" s="143"/>
      <c r="J377" s="144"/>
      <c r="K377" s="144"/>
      <c r="L377" s="146"/>
      <c r="M377" s="146"/>
    </row>
    <row r="378" spans="1:13" ht="16.5" customHeight="1" x14ac:dyDescent="0.2">
      <c r="A378" s="141"/>
      <c r="F378" s="143"/>
      <c r="G378" s="143"/>
      <c r="H378" s="143"/>
      <c r="I378" s="143"/>
      <c r="J378" s="144"/>
      <c r="K378" s="144"/>
      <c r="L378" s="146"/>
      <c r="M378" s="146"/>
    </row>
    <row r="379" spans="1:13" ht="16.5" customHeight="1" x14ac:dyDescent="0.2">
      <c r="A379" s="148"/>
      <c r="F379" s="143"/>
      <c r="G379" s="143"/>
      <c r="H379" s="143"/>
      <c r="I379" s="143"/>
      <c r="J379" s="144"/>
      <c r="K379" s="144"/>
      <c r="L379" s="146"/>
      <c r="M379" s="146"/>
    </row>
    <row r="380" spans="1:13" ht="16.5" customHeight="1" x14ac:dyDescent="0.2">
      <c r="A380" s="148"/>
      <c r="F380" s="143"/>
      <c r="G380" s="143"/>
      <c r="H380" s="143"/>
      <c r="I380" s="143"/>
      <c r="J380" s="144"/>
      <c r="K380" s="144"/>
      <c r="L380" s="146"/>
      <c r="M380" s="146"/>
    </row>
    <row r="381" spans="1:13" ht="16.5" customHeight="1" x14ac:dyDescent="0.2">
      <c r="A381" s="141"/>
      <c r="F381" s="143"/>
      <c r="G381" s="143"/>
      <c r="H381" s="143"/>
      <c r="I381" s="143"/>
      <c r="J381" s="144"/>
      <c r="K381" s="144"/>
      <c r="L381" s="146"/>
      <c r="M381" s="146"/>
    </row>
    <row r="382" spans="1:13" ht="16.5" customHeight="1" x14ac:dyDescent="0.2">
      <c r="A382" s="148"/>
      <c r="F382" s="143"/>
      <c r="G382" s="143"/>
      <c r="H382" s="143"/>
      <c r="I382" s="143"/>
      <c r="J382" s="144"/>
      <c r="K382" s="144"/>
      <c r="L382" s="146"/>
      <c r="M382" s="146"/>
    </row>
    <row r="383" spans="1:13" ht="16.5" customHeight="1" x14ac:dyDescent="0.2">
      <c r="A383" s="148"/>
      <c r="F383" s="143"/>
      <c r="G383" s="143"/>
      <c r="H383" s="143"/>
      <c r="I383" s="143"/>
      <c r="J383" s="144"/>
      <c r="K383" s="144"/>
      <c r="L383" s="146"/>
      <c r="M383" s="146"/>
    </row>
    <row r="384" spans="1:13" ht="16.5" customHeight="1" x14ac:dyDescent="0.2">
      <c r="A384" s="141"/>
      <c r="F384" s="143"/>
      <c r="G384" s="143"/>
      <c r="H384" s="143"/>
      <c r="I384" s="143"/>
      <c r="J384" s="144"/>
      <c r="K384" s="144"/>
      <c r="L384" s="146"/>
      <c r="M384" s="146"/>
    </row>
    <row r="385" spans="1:13" ht="16.5" customHeight="1" x14ac:dyDescent="0.2">
      <c r="A385" s="148"/>
      <c r="F385" s="143"/>
      <c r="G385" s="143"/>
      <c r="H385" s="143"/>
      <c r="I385" s="143"/>
      <c r="J385" s="144"/>
      <c r="K385" s="144"/>
      <c r="L385" s="146"/>
      <c r="M385" s="146"/>
    </row>
    <row r="386" spans="1:13" ht="16.5" customHeight="1" x14ac:dyDescent="0.2">
      <c r="A386" s="148"/>
      <c r="F386" s="143"/>
      <c r="G386" s="143"/>
      <c r="H386" s="143"/>
      <c r="I386" s="143"/>
      <c r="J386" s="144"/>
      <c r="K386" s="144"/>
      <c r="L386" s="146"/>
      <c r="M386" s="146"/>
    </row>
    <row r="387" spans="1:13" ht="16.5" customHeight="1" x14ac:dyDescent="0.2">
      <c r="A387" s="148"/>
      <c r="F387" s="143"/>
      <c r="G387" s="143"/>
      <c r="H387" s="143"/>
      <c r="I387" s="143"/>
      <c r="J387" s="144"/>
      <c r="K387" s="144"/>
      <c r="L387" s="146"/>
      <c r="M387" s="146"/>
    </row>
    <row r="388" spans="1:13" ht="16.5" customHeight="1" x14ac:dyDescent="0.2">
      <c r="A388" s="151"/>
      <c r="F388" s="143"/>
      <c r="G388" s="143"/>
      <c r="H388" s="143"/>
      <c r="I388" s="143"/>
      <c r="J388" s="144"/>
      <c r="K388" s="144"/>
      <c r="L388" s="146"/>
      <c r="M388" s="146"/>
    </row>
    <row r="389" spans="1:13" ht="16.5" customHeight="1" x14ac:dyDescent="0.2">
      <c r="A389" s="141"/>
      <c r="F389" s="143"/>
      <c r="G389" s="143"/>
      <c r="H389" s="143"/>
      <c r="I389" s="143"/>
      <c r="J389" s="144"/>
      <c r="K389" s="144"/>
      <c r="L389" s="146"/>
      <c r="M389" s="146"/>
    </row>
    <row r="390" spans="1:13" ht="16.5" customHeight="1" x14ac:dyDescent="0.2">
      <c r="A390" s="141"/>
      <c r="F390" s="143"/>
      <c r="G390" s="143"/>
      <c r="H390" s="143"/>
      <c r="I390" s="143"/>
      <c r="J390" s="144"/>
      <c r="K390" s="144"/>
      <c r="L390" s="146"/>
      <c r="M390" s="146"/>
    </row>
    <row r="391" spans="1:13" ht="16.5" customHeight="1" x14ac:dyDescent="0.2">
      <c r="A391" s="148"/>
      <c r="F391" s="143"/>
      <c r="G391" s="143"/>
      <c r="H391" s="143"/>
      <c r="I391" s="143"/>
      <c r="J391" s="144"/>
      <c r="K391" s="144"/>
      <c r="L391" s="146"/>
      <c r="M391" s="146"/>
    </row>
    <row r="392" spans="1:13" ht="16.5" customHeight="1" x14ac:dyDescent="0.2">
      <c r="A392" s="148"/>
      <c r="F392" s="143"/>
      <c r="G392" s="143"/>
      <c r="H392" s="143"/>
      <c r="I392" s="143"/>
      <c r="J392" s="144"/>
      <c r="K392" s="144"/>
      <c r="L392" s="146"/>
      <c r="M392" s="146"/>
    </row>
    <row r="393" spans="1:13" ht="16.5" customHeight="1" x14ac:dyDescent="0.2">
      <c r="A393" s="141"/>
      <c r="F393" s="143"/>
      <c r="G393" s="143"/>
      <c r="H393" s="143"/>
      <c r="I393" s="143"/>
      <c r="J393" s="144"/>
      <c r="K393" s="144"/>
      <c r="L393" s="146"/>
      <c r="M393" s="146"/>
    </row>
    <row r="394" spans="1:13" ht="16.5" customHeight="1" x14ac:dyDescent="0.2">
      <c r="A394" s="141"/>
      <c r="F394" s="143"/>
      <c r="G394" s="143"/>
      <c r="H394" s="143"/>
      <c r="I394" s="143"/>
      <c r="J394" s="144"/>
      <c r="K394" s="144"/>
      <c r="L394" s="146"/>
      <c r="M394" s="146"/>
    </row>
    <row r="395" spans="1:13" ht="16.5" customHeight="1" x14ac:dyDescent="0.2">
      <c r="A395" s="148"/>
      <c r="F395" s="143"/>
      <c r="G395" s="143"/>
      <c r="H395" s="143"/>
      <c r="I395" s="143"/>
      <c r="J395" s="144"/>
      <c r="K395" s="144"/>
      <c r="L395" s="146"/>
      <c r="M395" s="146"/>
    </row>
    <row r="396" spans="1:13" ht="16.5" customHeight="1" x14ac:dyDescent="0.2">
      <c r="A396" s="148"/>
      <c r="F396" s="143"/>
      <c r="G396" s="143"/>
      <c r="H396" s="143"/>
      <c r="I396" s="143"/>
      <c r="J396" s="144"/>
      <c r="K396" s="144"/>
      <c r="L396" s="146"/>
      <c r="M396" s="146"/>
    </row>
    <row r="397" spans="1:13" ht="16.5" customHeight="1" x14ac:dyDescent="0.2">
      <c r="A397" s="148"/>
      <c r="F397" s="143"/>
      <c r="G397" s="143"/>
      <c r="H397" s="143"/>
      <c r="I397" s="143"/>
      <c r="J397" s="144"/>
      <c r="K397" s="144"/>
      <c r="L397" s="146"/>
      <c r="M397" s="146"/>
    </row>
    <row r="398" spans="1:13" ht="16.5" customHeight="1" x14ac:dyDescent="0.2">
      <c r="A398" s="141"/>
      <c r="F398" s="143"/>
      <c r="G398" s="143"/>
      <c r="H398" s="143"/>
      <c r="I398" s="143"/>
      <c r="J398" s="144"/>
      <c r="K398" s="144"/>
      <c r="L398" s="146"/>
      <c r="M398" s="146"/>
    </row>
    <row r="399" spans="1:13" ht="16.5" customHeight="1" x14ac:dyDescent="0.2">
      <c r="A399" s="148"/>
      <c r="F399" s="143"/>
      <c r="G399" s="143"/>
      <c r="H399" s="143"/>
      <c r="I399" s="143"/>
      <c r="J399" s="144"/>
      <c r="K399" s="144"/>
      <c r="L399" s="146"/>
      <c r="M399" s="146"/>
    </row>
    <row r="400" spans="1:13" ht="16.5" customHeight="1" x14ac:dyDescent="0.2">
      <c r="A400" s="148"/>
      <c r="F400" s="143"/>
      <c r="G400" s="143"/>
      <c r="H400" s="143"/>
      <c r="I400" s="143"/>
      <c r="J400" s="144"/>
      <c r="K400" s="144"/>
      <c r="L400" s="146"/>
      <c r="M400" s="146"/>
    </row>
    <row r="401" spans="1:13" ht="16.5" customHeight="1" x14ac:dyDescent="0.2">
      <c r="A401" s="141"/>
      <c r="F401" s="143"/>
      <c r="G401" s="143"/>
      <c r="H401" s="143"/>
      <c r="I401" s="143"/>
      <c r="J401" s="144"/>
      <c r="K401" s="144"/>
      <c r="L401" s="146"/>
      <c r="M401" s="146"/>
    </row>
    <row r="402" spans="1:13" ht="16.5" customHeight="1" x14ac:dyDescent="0.2">
      <c r="A402" s="141"/>
      <c r="F402" s="143"/>
      <c r="G402" s="143"/>
      <c r="H402" s="143"/>
      <c r="I402" s="143"/>
      <c r="J402" s="144"/>
      <c r="K402" s="144"/>
      <c r="L402" s="146"/>
      <c r="M402" s="146"/>
    </row>
    <row r="403" spans="1:13" ht="16.5" customHeight="1" x14ac:dyDescent="0.2">
      <c r="A403" s="141"/>
      <c r="F403" s="143"/>
      <c r="G403" s="143"/>
      <c r="H403" s="143"/>
      <c r="I403" s="143"/>
      <c r="J403" s="144"/>
      <c r="K403" s="144"/>
      <c r="L403" s="146"/>
      <c r="M403" s="146"/>
    </row>
    <row r="404" spans="1:13" ht="16.5" customHeight="1" x14ac:dyDescent="0.2">
      <c r="A404" s="141"/>
      <c r="F404" s="143"/>
      <c r="G404" s="143"/>
      <c r="H404" s="143"/>
      <c r="I404" s="143"/>
      <c r="J404" s="144"/>
      <c r="K404" s="144"/>
      <c r="L404" s="146"/>
      <c r="M404" s="146"/>
    </row>
    <row r="405" spans="1:13" ht="16.5" customHeight="1" x14ac:dyDescent="0.2">
      <c r="A405" s="148"/>
      <c r="F405" s="143"/>
      <c r="G405" s="143"/>
      <c r="H405" s="143"/>
      <c r="I405" s="143"/>
      <c r="J405" s="144"/>
      <c r="K405" s="144"/>
      <c r="L405" s="146"/>
      <c r="M405" s="146"/>
    </row>
    <row r="406" spans="1:13" ht="16.5" customHeight="1" x14ac:dyDescent="0.2">
      <c r="A406" s="148"/>
      <c r="F406" s="143"/>
      <c r="G406" s="143"/>
      <c r="H406" s="143"/>
      <c r="I406" s="143"/>
      <c r="J406" s="144"/>
      <c r="K406" s="144"/>
      <c r="L406" s="146"/>
      <c r="M406" s="146"/>
    </row>
    <row r="407" spans="1:13" ht="16.5" customHeight="1" x14ac:dyDescent="0.2">
      <c r="A407" s="148"/>
      <c r="F407" s="143"/>
      <c r="G407" s="143"/>
      <c r="H407" s="143"/>
      <c r="I407" s="143"/>
      <c r="J407" s="144"/>
      <c r="K407" s="144"/>
      <c r="L407" s="146"/>
      <c r="M407" s="146"/>
    </row>
    <row r="408" spans="1:13" ht="16.5" customHeight="1" x14ac:dyDescent="0.2">
      <c r="A408" s="148"/>
      <c r="F408" s="143"/>
      <c r="G408" s="143"/>
      <c r="H408" s="143"/>
      <c r="I408" s="143"/>
      <c r="J408" s="144"/>
      <c r="K408" s="144"/>
      <c r="L408" s="146"/>
      <c r="M408" s="146"/>
    </row>
    <row r="409" spans="1:13" ht="16.5" customHeight="1" x14ac:dyDescent="0.2">
      <c r="A409" s="141"/>
      <c r="F409" s="143"/>
      <c r="G409" s="143"/>
      <c r="H409" s="143"/>
      <c r="I409" s="143"/>
      <c r="J409" s="144"/>
      <c r="K409" s="144"/>
      <c r="L409" s="146"/>
      <c r="M409" s="146"/>
    </row>
    <row r="410" spans="1:13" ht="16.5" customHeight="1" x14ac:dyDescent="0.2">
      <c r="A410" s="148"/>
      <c r="F410" s="143"/>
      <c r="G410" s="143"/>
      <c r="H410" s="143"/>
      <c r="I410" s="143"/>
      <c r="J410" s="144"/>
      <c r="K410" s="144"/>
      <c r="L410" s="146"/>
      <c r="M410" s="146"/>
    </row>
    <row r="411" spans="1:13" ht="16.5" customHeight="1" x14ac:dyDescent="0.2">
      <c r="A411" s="148"/>
      <c r="F411" s="143"/>
      <c r="G411" s="143"/>
      <c r="H411" s="143"/>
      <c r="I411" s="143"/>
      <c r="J411" s="144"/>
      <c r="K411" s="144"/>
      <c r="L411" s="146"/>
      <c r="M411" s="146"/>
    </row>
    <row r="412" spans="1:13" ht="16.5" customHeight="1" x14ac:dyDescent="0.2">
      <c r="A412" s="148"/>
      <c r="F412" s="143"/>
      <c r="G412" s="143"/>
      <c r="H412" s="143"/>
      <c r="I412" s="143"/>
      <c r="J412" s="144"/>
      <c r="K412" s="144"/>
      <c r="L412" s="146"/>
      <c r="M412" s="146"/>
    </row>
    <row r="413" spans="1:13" ht="16.5" customHeight="1" x14ac:dyDescent="0.2">
      <c r="A413" s="148"/>
      <c r="F413" s="143"/>
      <c r="G413" s="143"/>
      <c r="H413" s="143"/>
      <c r="I413" s="143"/>
      <c r="J413" s="144"/>
      <c r="K413" s="144"/>
      <c r="L413" s="146"/>
      <c r="M413" s="146"/>
    </row>
    <row r="414" spans="1:13" ht="16.5" customHeight="1" x14ac:dyDescent="0.2">
      <c r="A414" s="148"/>
      <c r="F414" s="143"/>
      <c r="G414" s="143"/>
      <c r="H414" s="143"/>
      <c r="I414" s="143"/>
      <c r="J414" s="144"/>
      <c r="K414" s="144"/>
      <c r="L414" s="146"/>
      <c r="M414" s="146"/>
    </row>
    <row r="415" spans="1:13" ht="16.5" customHeight="1" x14ac:dyDescent="0.2">
      <c r="A415" s="141"/>
      <c r="F415" s="143"/>
      <c r="G415" s="143"/>
      <c r="H415" s="143"/>
      <c r="I415" s="143"/>
      <c r="J415" s="144"/>
      <c r="K415" s="144"/>
      <c r="L415" s="146"/>
      <c r="M415" s="146"/>
    </row>
    <row r="416" spans="1:13" ht="16.5" customHeight="1" x14ac:dyDescent="0.2">
      <c r="A416" s="148"/>
      <c r="F416" s="143"/>
      <c r="G416" s="143"/>
      <c r="H416" s="143"/>
      <c r="I416" s="143"/>
      <c r="J416" s="144"/>
      <c r="K416" s="144"/>
      <c r="L416" s="146"/>
      <c r="M416" s="146"/>
    </row>
    <row r="417" spans="1:13" ht="16.5" customHeight="1" x14ac:dyDescent="0.2">
      <c r="A417" s="141"/>
      <c r="F417" s="143"/>
      <c r="G417" s="143"/>
      <c r="H417" s="143"/>
      <c r="I417" s="143"/>
      <c r="J417" s="144"/>
      <c r="K417" s="144"/>
      <c r="L417" s="146"/>
      <c r="M417" s="146"/>
    </row>
    <row r="418" spans="1:13" ht="16.5" customHeight="1" x14ac:dyDescent="0.2">
      <c r="A418" s="141"/>
      <c r="F418" s="143"/>
      <c r="G418" s="143"/>
      <c r="H418" s="143"/>
      <c r="I418" s="143"/>
      <c r="J418" s="144"/>
      <c r="K418" s="144"/>
      <c r="L418" s="146"/>
      <c r="M418" s="146"/>
    </row>
    <row r="419" spans="1:13" ht="16.5" customHeight="1" x14ac:dyDescent="0.2">
      <c r="A419" s="148"/>
      <c r="F419" s="143"/>
      <c r="G419" s="143"/>
      <c r="H419" s="143"/>
      <c r="I419" s="143"/>
      <c r="J419" s="144"/>
      <c r="K419" s="144"/>
      <c r="L419" s="146"/>
      <c r="M419" s="146"/>
    </row>
    <row r="420" spans="1:13" ht="16.5" customHeight="1" x14ac:dyDescent="0.2">
      <c r="A420" s="148"/>
      <c r="F420" s="143"/>
      <c r="G420" s="143"/>
      <c r="H420" s="143"/>
      <c r="I420" s="143"/>
      <c r="J420" s="144"/>
      <c r="K420" s="144"/>
      <c r="L420" s="146"/>
      <c r="M420" s="146"/>
    </row>
    <row r="421" spans="1:13" ht="16.5" customHeight="1" x14ac:dyDescent="0.2">
      <c r="A421" s="141"/>
      <c r="F421" s="143"/>
      <c r="G421" s="143"/>
      <c r="H421" s="143"/>
      <c r="I421" s="143"/>
      <c r="J421" s="144"/>
      <c r="K421" s="144"/>
      <c r="L421" s="146"/>
      <c r="M421" s="146"/>
    </row>
    <row r="422" spans="1:13" ht="16.5" customHeight="1" x14ac:dyDescent="0.2">
      <c r="A422" s="148"/>
      <c r="F422" s="143"/>
      <c r="G422" s="143"/>
      <c r="H422" s="143"/>
      <c r="I422" s="143"/>
      <c r="J422" s="144"/>
      <c r="K422" s="144"/>
      <c r="L422" s="146"/>
      <c r="M422" s="146"/>
    </row>
    <row r="423" spans="1:13" ht="16.5" customHeight="1" x14ac:dyDescent="0.2">
      <c r="A423" s="148"/>
      <c r="F423" s="143"/>
      <c r="G423" s="143"/>
      <c r="H423" s="143"/>
      <c r="I423" s="143"/>
      <c r="J423" s="144"/>
      <c r="K423" s="144"/>
      <c r="L423" s="146"/>
      <c r="M423" s="146"/>
    </row>
    <row r="424" spans="1:13" ht="16.5" customHeight="1" x14ac:dyDescent="0.2">
      <c r="A424" s="141"/>
      <c r="F424" s="143"/>
      <c r="G424" s="143"/>
      <c r="H424" s="143"/>
      <c r="I424" s="143"/>
      <c r="J424" s="144"/>
      <c r="K424" s="144"/>
      <c r="L424" s="146"/>
      <c r="M424" s="146"/>
    </row>
    <row r="425" spans="1:13" ht="16.5" customHeight="1" x14ac:dyDescent="0.2">
      <c r="A425" s="151"/>
      <c r="F425" s="143"/>
      <c r="G425" s="143"/>
      <c r="H425" s="143"/>
      <c r="I425" s="143"/>
      <c r="J425" s="144"/>
      <c r="K425" s="144"/>
      <c r="L425" s="146"/>
      <c r="M425" s="146"/>
    </row>
    <row r="426" spans="1:13" ht="16.5" customHeight="1" x14ac:dyDescent="0.2">
      <c r="A426" s="141"/>
      <c r="F426" s="143"/>
      <c r="G426" s="143"/>
      <c r="H426" s="143"/>
      <c r="I426" s="143"/>
      <c r="J426" s="144"/>
      <c r="K426" s="144"/>
      <c r="L426" s="146"/>
      <c r="M426" s="146"/>
    </row>
    <row r="427" spans="1:13" ht="16.5" customHeight="1" x14ac:dyDescent="0.2">
      <c r="A427" s="141"/>
      <c r="F427" s="143"/>
      <c r="G427" s="143"/>
      <c r="H427" s="143"/>
      <c r="I427" s="143"/>
      <c r="J427" s="144"/>
      <c r="K427" s="144"/>
      <c r="L427" s="146"/>
      <c r="M427" s="146"/>
    </row>
    <row r="428" spans="1:13" ht="16.5" customHeight="1" x14ac:dyDescent="0.2">
      <c r="A428" s="141"/>
      <c r="F428" s="143"/>
      <c r="G428" s="143"/>
      <c r="H428" s="143"/>
      <c r="I428" s="143"/>
      <c r="J428" s="144"/>
      <c r="K428" s="144"/>
      <c r="L428" s="146"/>
      <c r="M428" s="146"/>
    </row>
    <row r="429" spans="1:13" ht="16.5" customHeight="1" x14ac:dyDescent="0.2">
      <c r="A429" s="148"/>
      <c r="F429" s="143"/>
      <c r="G429" s="143"/>
      <c r="H429" s="143"/>
      <c r="I429" s="143"/>
      <c r="J429" s="144"/>
      <c r="K429" s="144"/>
      <c r="L429" s="146"/>
      <c r="M429" s="146"/>
    </row>
    <row r="430" spans="1:13" ht="16.5" customHeight="1" x14ac:dyDescent="0.2">
      <c r="A430" s="148"/>
      <c r="F430" s="143"/>
      <c r="G430" s="143"/>
      <c r="H430" s="143"/>
      <c r="I430" s="143"/>
      <c r="J430" s="144"/>
      <c r="K430" s="144"/>
      <c r="L430" s="146"/>
      <c r="M430" s="146"/>
    </row>
    <row r="431" spans="1:13" ht="16.5" customHeight="1" x14ac:dyDescent="0.2">
      <c r="A431" s="141"/>
      <c r="F431" s="143"/>
      <c r="G431" s="143"/>
      <c r="H431" s="143"/>
      <c r="I431" s="143"/>
      <c r="J431" s="144"/>
      <c r="K431" s="144"/>
      <c r="L431" s="146"/>
      <c r="M431" s="146"/>
    </row>
    <row r="432" spans="1:13" ht="16.5" customHeight="1" x14ac:dyDescent="0.2">
      <c r="A432" s="148"/>
      <c r="F432" s="143"/>
      <c r="G432" s="143"/>
      <c r="H432" s="143"/>
      <c r="I432" s="143"/>
      <c r="J432" s="144"/>
      <c r="K432" s="144"/>
      <c r="L432" s="146"/>
      <c r="M432" s="146"/>
    </row>
    <row r="433" spans="1:13" ht="16.5" customHeight="1" x14ac:dyDescent="0.2">
      <c r="A433" s="148"/>
      <c r="F433" s="152"/>
      <c r="G433" s="153"/>
      <c r="H433" s="153"/>
      <c r="I433" s="153"/>
      <c r="J433" s="144"/>
      <c r="K433" s="144"/>
      <c r="L433" s="146"/>
      <c r="M433" s="146"/>
    </row>
    <row r="434" spans="1:13" ht="16.5" customHeight="1" x14ac:dyDescent="0.2">
      <c r="A434" s="148"/>
      <c r="F434" s="152"/>
      <c r="G434" s="153"/>
      <c r="H434" s="153"/>
      <c r="I434" s="153"/>
      <c r="J434" s="144"/>
      <c r="K434" s="144"/>
      <c r="L434" s="146"/>
      <c r="M434" s="146"/>
    </row>
    <row r="435" spans="1:13" ht="16.5" customHeight="1" x14ac:dyDescent="0.5">
      <c r="A435" s="147"/>
      <c r="F435" s="152"/>
      <c r="G435" s="153"/>
      <c r="H435" s="153"/>
      <c r="I435" s="153"/>
      <c r="J435" s="144"/>
      <c r="K435" s="144"/>
      <c r="L435" s="146"/>
      <c r="M435" s="146"/>
    </row>
    <row r="436" spans="1:13" ht="16.5" customHeight="1" x14ac:dyDescent="0.2">
      <c r="A436" s="141"/>
      <c r="F436" s="152"/>
      <c r="G436" s="153"/>
      <c r="H436" s="153"/>
      <c r="I436" s="153"/>
      <c r="J436" s="144"/>
      <c r="K436" s="144"/>
      <c r="L436" s="146"/>
      <c r="M436" s="146"/>
    </row>
    <row r="437" spans="1:13" ht="16.5" customHeight="1" x14ac:dyDescent="0.2">
      <c r="A437" s="141"/>
      <c r="F437" s="152"/>
      <c r="G437" s="153"/>
      <c r="H437" s="153"/>
      <c r="I437" s="153"/>
      <c r="J437" s="144"/>
      <c r="K437" s="144"/>
      <c r="L437" s="146"/>
      <c r="M437" s="146"/>
    </row>
    <row r="438" spans="1:13" ht="16.5" customHeight="1" x14ac:dyDescent="0.2">
      <c r="A438" s="148"/>
      <c r="F438" s="152"/>
      <c r="G438" s="153"/>
      <c r="H438" s="153"/>
      <c r="I438" s="153"/>
      <c r="J438" s="144"/>
      <c r="K438" s="144"/>
      <c r="L438" s="146"/>
      <c r="M438" s="146"/>
    </row>
    <row r="439" spans="1:13" ht="16.5" customHeight="1" x14ac:dyDescent="0.2">
      <c r="A439" s="148"/>
      <c r="F439" s="152"/>
      <c r="G439" s="153"/>
      <c r="H439" s="153"/>
      <c r="I439" s="153"/>
      <c r="J439" s="144"/>
      <c r="K439" s="144"/>
      <c r="L439" s="146"/>
      <c r="M439" s="146"/>
    </row>
    <row r="440" spans="1:13" ht="16.5" customHeight="1" x14ac:dyDescent="0.2">
      <c r="A440" s="148"/>
      <c r="F440" s="152"/>
      <c r="G440" s="153"/>
      <c r="H440" s="153"/>
      <c r="I440" s="153"/>
      <c r="J440" s="144"/>
      <c r="K440" s="144"/>
      <c r="L440" s="146"/>
      <c r="M440" s="146"/>
    </row>
    <row r="441" spans="1:13" ht="16.5" customHeight="1" x14ac:dyDescent="0.2">
      <c r="A441" s="148"/>
      <c r="F441" s="152"/>
      <c r="G441" s="153"/>
      <c r="H441" s="153"/>
      <c r="I441" s="153"/>
      <c r="J441" s="144"/>
      <c r="K441" s="144"/>
      <c r="L441" s="146"/>
      <c r="M441" s="146"/>
    </row>
    <row r="442" spans="1:13" ht="16.5" customHeight="1" x14ac:dyDescent="0.5">
      <c r="A442" s="147"/>
      <c r="F442" s="152"/>
      <c r="G442" s="153"/>
      <c r="H442" s="153"/>
      <c r="I442" s="153"/>
      <c r="J442" s="144"/>
      <c r="K442" s="144"/>
      <c r="L442" s="146"/>
      <c r="M442" s="146"/>
    </row>
    <row r="443" spans="1:13" ht="16.5" customHeight="1" x14ac:dyDescent="0.2">
      <c r="A443" s="148"/>
      <c r="F443" s="152"/>
      <c r="G443" s="153"/>
      <c r="H443" s="153"/>
      <c r="I443" s="153"/>
      <c r="J443" s="144"/>
      <c r="K443" s="144"/>
      <c r="L443" s="146"/>
      <c r="M443" s="146"/>
    </row>
    <row r="444" spans="1:13" ht="16.5" customHeight="1" x14ac:dyDescent="0.2">
      <c r="A444" s="141"/>
      <c r="F444" s="152"/>
      <c r="G444" s="153"/>
      <c r="H444" s="153"/>
      <c r="I444" s="153"/>
      <c r="J444" s="144"/>
      <c r="K444" s="144"/>
      <c r="L444" s="146"/>
      <c r="M444" s="146"/>
    </row>
    <row r="445" spans="1:13" ht="16.5" customHeight="1" x14ac:dyDescent="0.2">
      <c r="A445" s="148"/>
      <c r="F445" s="152"/>
      <c r="G445" s="153"/>
      <c r="H445" s="153"/>
      <c r="I445" s="153"/>
      <c r="J445" s="144"/>
      <c r="K445" s="144"/>
      <c r="L445" s="146"/>
      <c r="M445" s="146"/>
    </row>
    <row r="446" spans="1:13" ht="16.5" customHeight="1" x14ac:dyDescent="0.55000000000000004">
      <c r="A446" s="154"/>
      <c r="F446" s="152"/>
      <c r="G446" s="153"/>
      <c r="H446" s="153"/>
      <c r="I446" s="153"/>
      <c r="J446" s="144"/>
      <c r="K446" s="144"/>
      <c r="L446" s="146"/>
      <c r="M446" s="146"/>
    </row>
    <row r="447" spans="1:13" ht="16.5" customHeight="1" x14ac:dyDescent="0.2">
      <c r="A447" s="148"/>
      <c r="F447" s="152"/>
      <c r="G447" s="153"/>
      <c r="H447" s="153"/>
      <c r="I447" s="153"/>
      <c r="J447" s="144"/>
      <c r="K447" s="144"/>
      <c r="L447" s="146"/>
      <c r="M447" s="146"/>
    </row>
    <row r="448" spans="1:13" ht="16.5" customHeight="1" x14ac:dyDescent="0.2">
      <c r="A448" s="148"/>
      <c r="F448" s="152"/>
      <c r="G448" s="153"/>
      <c r="H448" s="153"/>
      <c r="I448" s="153"/>
      <c r="J448" s="144"/>
      <c r="K448" s="144"/>
      <c r="L448" s="146"/>
      <c r="M448" s="146"/>
    </row>
    <row r="449" spans="1:13" ht="16.5" customHeight="1" x14ac:dyDescent="0.2">
      <c r="A449" s="148"/>
      <c r="F449" s="152"/>
      <c r="G449" s="153"/>
      <c r="H449" s="153"/>
      <c r="I449" s="153"/>
      <c r="J449" s="144"/>
      <c r="K449" s="144"/>
      <c r="L449" s="146"/>
      <c r="M449" s="146"/>
    </row>
    <row r="450" spans="1:13" ht="16.5" customHeight="1" x14ac:dyDescent="0.2">
      <c r="A450" s="148"/>
      <c r="F450" s="152"/>
      <c r="G450" s="153"/>
      <c r="H450" s="153"/>
      <c r="I450" s="153"/>
      <c r="J450" s="144"/>
      <c r="K450" s="144"/>
      <c r="L450" s="146"/>
      <c r="M450" s="146"/>
    </row>
    <row r="451" spans="1:13" ht="16.5" customHeight="1" x14ac:dyDescent="0.2">
      <c r="A451" s="148"/>
      <c r="F451" s="152"/>
      <c r="G451" s="153"/>
      <c r="H451" s="153"/>
      <c r="I451" s="153"/>
      <c r="J451" s="144"/>
      <c r="K451" s="144"/>
      <c r="L451" s="146"/>
      <c r="M451" s="146"/>
    </row>
    <row r="452" spans="1:13" ht="16.5" customHeight="1" x14ac:dyDescent="0.2">
      <c r="A452" s="148"/>
      <c r="F452" s="152"/>
      <c r="G452" s="153"/>
      <c r="H452" s="153"/>
      <c r="I452" s="153"/>
      <c r="J452" s="144"/>
      <c r="K452" s="144"/>
      <c r="L452" s="146"/>
      <c r="M452" s="146"/>
    </row>
    <row r="453" spans="1:13" ht="16.5" customHeight="1" x14ac:dyDescent="0.2">
      <c r="A453" s="141"/>
      <c r="F453" s="152"/>
      <c r="G453" s="153"/>
      <c r="H453" s="153"/>
      <c r="I453" s="153"/>
      <c r="J453" s="144"/>
      <c r="K453" s="144"/>
      <c r="L453" s="146"/>
      <c r="M453" s="146"/>
    </row>
    <row r="454" spans="1:13" ht="16.5" customHeight="1" x14ac:dyDescent="0.5">
      <c r="A454" s="155"/>
      <c r="F454" s="152"/>
      <c r="G454" s="153"/>
      <c r="H454" s="153"/>
      <c r="I454" s="153"/>
      <c r="J454" s="144"/>
      <c r="K454" s="144"/>
      <c r="L454" s="146"/>
      <c r="M454" s="146"/>
    </row>
    <row r="455" spans="1:13" ht="16.5" customHeight="1" x14ac:dyDescent="0.2">
      <c r="A455" s="148"/>
      <c r="F455" s="152"/>
      <c r="G455" s="153"/>
      <c r="H455" s="153"/>
      <c r="I455" s="153"/>
      <c r="J455" s="144"/>
      <c r="K455" s="144"/>
      <c r="L455" s="146"/>
      <c r="M455" s="146"/>
    </row>
    <row r="456" spans="1:13" ht="16.5" customHeight="1" x14ac:dyDescent="0.2">
      <c r="A456" s="148"/>
      <c r="F456" s="152"/>
      <c r="G456" s="153"/>
      <c r="H456" s="153"/>
      <c r="I456" s="153"/>
      <c r="J456" s="144"/>
      <c r="K456" s="144"/>
      <c r="L456" s="146"/>
      <c r="M456" s="146"/>
    </row>
    <row r="457" spans="1:13" ht="16.5" customHeight="1" x14ac:dyDescent="0.5">
      <c r="A457" s="147"/>
      <c r="F457" s="152"/>
      <c r="G457" s="153"/>
      <c r="H457" s="153"/>
      <c r="I457" s="153"/>
      <c r="J457" s="144"/>
      <c r="K457" s="144"/>
      <c r="L457" s="146"/>
      <c r="M457" s="146"/>
    </row>
    <row r="458" spans="1:13" ht="16.5" customHeight="1" x14ac:dyDescent="0.2">
      <c r="A458" s="148"/>
      <c r="F458" s="152"/>
      <c r="G458" s="153"/>
      <c r="H458" s="153"/>
      <c r="I458" s="153"/>
      <c r="J458" s="144"/>
      <c r="K458" s="144"/>
      <c r="L458" s="146"/>
      <c r="M458" s="146"/>
    </row>
    <row r="459" spans="1:13" ht="16.5" customHeight="1" x14ac:dyDescent="0.5">
      <c r="A459" s="147"/>
      <c r="F459" s="152"/>
      <c r="G459" s="153"/>
      <c r="H459" s="153"/>
      <c r="I459" s="153"/>
      <c r="J459" s="144"/>
      <c r="K459" s="144"/>
      <c r="L459" s="146"/>
      <c r="M459" s="146"/>
    </row>
    <row r="460" spans="1:13" ht="16.5" customHeight="1" x14ac:dyDescent="0.2">
      <c r="A460" s="141"/>
      <c r="F460" s="152"/>
      <c r="G460" s="153"/>
      <c r="H460" s="153"/>
      <c r="I460" s="153"/>
      <c r="J460" s="144"/>
      <c r="K460" s="144"/>
      <c r="L460" s="146"/>
      <c r="M460" s="146"/>
    </row>
    <row r="461" spans="1:13" ht="16.5" customHeight="1" x14ac:dyDescent="0.2">
      <c r="A461" s="141"/>
      <c r="F461" s="152"/>
      <c r="G461" s="153"/>
      <c r="H461" s="153"/>
      <c r="I461" s="153"/>
      <c r="J461" s="144"/>
      <c r="K461" s="144"/>
      <c r="L461" s="146"/>
      <c r="M461" s="146"/>
    </row>
    <row r="462" spans="1:13" ht="16.5" customHeight="1" x14ac:dyDescent="0.2">
      <c r="A462" s="148"/>
      <c r="F462" s="152"/>
      <c r="G462" s="153"/>
      <c r="H462" s="153"/>
      <c r="I462" s="153"/>
      <c r="J462" s="144"/>
      <c r="K462" s="144"/>
      <c r="L462" s="146"/>
      <c r="M462" s="146"/>
    </row>
    <row r="463" spans="1:13" ht="16.5" customHeight="1" x14ac:dyDescent="0.2">
      <c r="A463" s="148"/>
      <c r="F463" s="152"/>
      <c r="G463" s="153"/>
      <c r="H463" s="153"/>
      <c r="I463" s="153"/>
      <c r="J463" s="144"/>
      <c r="K463" s="144"/>
      <c r="L463" s="146"/>
      <c r="M463" s="146"/>
    </row>
    <row r="464" spans="1:13" ht="16.5" customHeight="1" x14ac:dyDescent="0.5">
      <c r="A464" s="147"/>
      <c r="F464" s="152"/>
      <c r="G464" s="153"/>
      <c r="H464" s="153"/>
      <c r="I464" s="153"/>
      <c r="J464" s="144"/>
      <c r="K464" s="144"/>
      <c r="L464" s="146"/>
      <c r="M464" s="146"/>
    </row>
    <row r="465" spans="1:13" ht="16.5" customHeight="1" x14ac:dyDescent="0.2">
      <c r="A465" s="141"/>
      <c r="F465" s="152"/>
      <c r="G465" s="153"/>
      <c r="H465" s="153"/>
      <c r="I465" s="153"/>
      <c r="J465" s="144"/>
      <c r="K465" s="144"/>
      <c r="L465" s="146"/>
      <c r="M465" s="146"/>
    </row>
    <row r="466" spans="1:13" ht="16.5" customHeight="1" x14ac:dyDescent="0.5">
      <c r="A466" s="147"/>
      <c r="F466" s="152"/>
      <c r="G466" s="153"/>
      <c r="H466" s="153"/>
      <c r="I466" s="153"/>
      <c r="J466" s="144"/>
      <c r="K466" s="144"/>
      <c r="L466" s="146"/>
      <c r="M466" s="146"/>
    </row>
    <row r="467" spans="1:13" ht="16.5" customHeight="1" x14ac:dyDescent="0.2">
      <c r="A467" s="141"/>
      <c r="F467" s="152"/>
      <c r="G467" s="153"/>
      <c r="H467" s="153"/>
      <c r="I467" s="153"/>
      <c r="J467" s="144"/>
      <c r="K467" s="144"/>
      <c r="L467" s="146"/>
      <c r="M467" s="146"/>
    </row>
    <row r="468" spans="1:13" ht="16.5" customHeight="1" x14ac:dyDescent="0.2">
      <c r="A468" s="148"/>
      <c r="F468" s="152"/>
      <c r="G468" s="153"/>
      <c r="H468" s="153"/>
      <c r="I468" s="153"/>
      <c r="J468" s="144"/>
      <c r="K468" s="144"/>
      <c r="L468" s="146"/>
      <c r="M468" s="146"/>
    </row>
    <row r="469" spans="1:13" ht="16.5" customHeight="1" x14ac:dyDescent="0.2">
      <c r="A469" s="148"/>
      <c r="F469" s="152"/>
      <c r="G469" s="153"/>
      <c r="H469" s="153"/>
      <c r="I469" s="153"/>
      <c r="J469" s="144"/>
      <c r="K469" s="144"/>
      <c r="L469" s="146"/>
      <c r="M469" s="146"/>
    </row>
    <row r="470" spans="1:13" ht="16.5" customHeight="1" x14ac:dyDescent="0.2">
      <c r="A470" s="148"/>
      <c r="F470" s="152"/>
      <c r="G470" s="153"/>
      <c r="H470" s="153"/>
      <c r="I470" s="153"/>
      <c r="J470" s="144"/>
      <c r="K470" s="144"/>
      <c r="L470" s="146"/>
      <c r="M470" s="146"/>
    </row>
    <row r="471" spans="1:13" ht="16.5" customHeight="1" x14ac:dyDescent="0.2">
      <c r="A471" s="141"/>
      <c r="F471" s="152"/>
      <c r="G471" s="153"/>
      <c r="H471" s="153"/>
      <c r="I471" s="153"/>
      <c r="J471" s="144"/>
      <c r="K471" s="144"/>
      <c r="L471" s="146"/>
      <c r="M471" s="146"/>
    </row>
    <row r="472" spans="1:13" ht="16.5" customHeight="1" x14ac:dyDescent="0.2">
      <c r="A472" s="141"/>
      <c r="F472" s="152"/>
      <c r="G472" s="153"/>
      <c r="H472" s="153"/>
      <c r="I472" s="153"/>
      <c r="J472" s="144"/>
      <c r="K472" s="144"/>
      <c r="L472" s="146"/>
      <c r="M472" s="146"/>
    </row>
    <row r="473" spans="1:13" ht="16.5" customHeight="1" x14ac:dyDescent="0.2">
      <c r="A473" s="148"/>
      <c r="F473" s="152"/>
      <c r="G473" s="153"/>
      <c r="H473" s="153"/>
      <c r="I473" s="153"/>
      <c r="J473" s="144"/>
      <c r="K473" s="144"/>
      <c r="L473" s="146"/>
      <c r="M473" s="146"/>
    </row>
    <row r="474" spans="1:13" ht="16.5" customHeight="1" x14ac:dyDescent="0.2">
      <c r="A474" s="148"/>
      <c r="F474" s="152"/>
      <c r="G474" s="153"/>
      <c r="H474" s="153"/>
      <c r="I474" s="153"/>
      <c r="J474" s="144"/>
      <c r="K474" s="144"/>
      <c r="L474" s="146"/>
      <c r="M474" s="146"/>
    </row>
    <row r="475" spans="1:13" ht="16.5" customHeight="1" x14ac:dyDescent="0.2">
      <c r="A475" s="148"/>
      <c r="F475" s="152"/>
      <c r="G475" s="153"/>
      <c r="H475" s="153"/>
      <c r="I475" s="153"/>
      <c r="J475" s="144"/>
      <c r="K475" s="144"/>
      <c r="L475" s="146"/>
      <c r="M475" s="146"/>
    </row>
    <row r="476" spans="1:13" ht="16.5" customHeight="1" x14ac:dyDescent="0.2">
      <c r="A476" s="148"/>
      <c r="F476" s="152"/>
      <c r="G476" s="153"/>
      <c r="H476" s="153"/>
      <c r="I476" s="153"/>
      <c r="J476" s="144"/>
      <c r="K476" s="144"/>
      <c r="L476" s="146"/>
      <c r="M476" s="146"/>
    </row>
    <row r="477" spans="1:13" ht="16.5" customHeight="1" x14ac:dyDescent="0.2">
      <c r="A477" s="148"/>
      <c r="F477" s="152"/>
      <c r="G477" s="153"/>
      <c r="H477" s="153"/>
      <c r="I477" s="153"/>
      <c r="J477" s="144"/>
      <c r="K477" s="144"/>
      <c r="L477" s="146"/>
      <c r="M477" s="146"/>
    </row>
    <row r="478" spans="1:13" ht="16.5" customHeight="1" x14ac:dyDescent="0.2">
      <c r="A478" s="141"/>
      <c r="F478" s="152"/>
      <c r="G478" s="153"/>
      <c r="H478" s="153"/>
      <c r="I478" s="153"/>
      <c r="J478" s="144"/>
      <c r="K478" s="144"/>
      <c r="L478" s="146"/>
      <c r="M478" s="146"/>
    </row>
    <row r="479" spans="1:13" ht="16.5" customHeight="1" x14ac:dyDescent="0.2">
      <c r="A479" s="148"/>
      <c r="F479" s="152"/>
      <c r="G479" s="153"/>
      <c r="H479" s="153"/>
      <c r="I479" s="153"/>
      <c r="J479" s="144"/>
      <c r="K479" s="144"/>
      <c r="L479" s="146"/>
      <c r="M479" s="146"/>
    </row>
    <row r="480" spans="1:13" ht="16.5" customHeight="1" x14ac:dyDescent="0.2">
      <c r="A480" s="141"/>
      <c r="F480" s="152"/>
      <c r="G480" s="153"/>
      <c r="H480" s="153"/>
      <c r="I480" s="153"/>
      <c r="J480" s="144"/>
      <c r="K480" s="144"/>
      <c r="L480" s="146"/>
      <c r="M480" s="146"/>
    </row>
    <row r="481" spans="1:13" ht="16.5" customHeight="1" x14ac:dyDescent="0.2">
      <c r="A481" s="141"/>
      <c r="F481" s="152"/>
      <c r="G481" s="153"/>
      <c r="H481" s="153"/>
      <c r="I481" s="153"/>
      <c r="J481" s="144"/>
      <c r="K481" s="144"/>
      <c r="L481" s="146"/>
      <c r="M481" s="146"/>
    </row>
    <row r="482" spans="1:13" ht="16.5" customHeight="1" x14ac:dyDescent="0.2">
      <c r="A482" s="141"/>
      <c r="F482" s="152"/>
      <c r="G482" s="153"/>
      <c r="H482" s="153"/>
      <c r="I482" s="153"/>
      <c r="J482" s="144"/>
      <c r="K482" s="144"/>
      <c r="L482" s="146"/>
      <c r="M482" s="146"/>
    </row>
    <row r="483" spans="1:13" ht="16.5" customHeight="1" x14ac:dyDescent="0.2">
      <c r="A483" s="148"/>
      <c r="F483" s="152"/>
      <c r="G483" s="153"/>
      <c r="H483" s="153"/>
      <c r="I483" s="153"/>
      <c r="J483" s="144"/>
      <c r="K483" s="144"/>
      <c r="L483" s="146"/>
      <c r="M483" s="146"/>
    </row>
    <row r="484" spans="1:13" ht="16.5" customHeight="1" x14ac:dyDescent="0.5">
      <c r="A484" s="147"/>
      <c r="F484" s="152"/>
      <c r="G484" s="153"/>
      <c r="H484" s="153"/>
      <c r="I484" s="153"/>
      <c r="J484" s="144"/>
      <c r="K484" s="144"/>
      <c r="L484" s="146"/>
      <c r="M484" s="146"/>
    </row>
    <row r="485" spans="1:13" ht="16.5" customHeight="1" x14ac:dyDescent="0.5">
      <c r="A485" s="147"/>
      <c r="F485" s="152"/>
      <c r="G485" s="153"/>
      <c r="H485" s="153"/>
      <c r="I485" s="153"/>
      <c r="J485" s="144"/>
      <c r="K485" s="144"/>
      <c r="L485" s="146"/>
      <c r="M485" s="146"/>
    </row>
    <row r="486" spans="1:13" ht="16.5" customHeight="1" x14ac:dyDescent="0.5">
      <c r="A486" s="147"/>
      <c r="F486" s="152"/>
      <c r="G486" s="153"/>
      <c r="H486" s="153"/>
      <c r="I486" s="153"/>
      <c r="J486" s="144"/>
      <c r="K486" s="144"/>
      <c r="L486" s="146"/>
      <c r="M486" s="146"/>
    </row>
    <row r="487" spans="1:13" ht="16.5" customHeight="1" x14ac:dyDescent="0.2">
      <c r="A487" s="148"/>
      <c r="F487" s="152"/>
      <c r="G487" s="153"/>
      <c r="H487" s="153"/>
      <c r="I487" s="153"/>
      <c r="J487" s="144"/>
      <c r="K487" s="144"/>
      <c r="L487" s="146"/>
      <c r="M487" s="146"/>
    </row>
    <row r="488" spans="1:13" ht="16.5" customHeight="1" x14ac:dyDescent="0.2">
      <c r="A488" s="148"/>
      <c r="F488" s="152"/>
      <c r="G488" s="153"/>
      <c r="H488" s="153"/>
      <c r="I488" s="153"/>
      <c r="J488" s="144"/>
      <c r="K488" s="144"/>
      <c r="L488" s="146"/>
      <c r="M488" s="146"/>
    </row>
    <row r="489" spans="1:13" ht="16.5" customHeight="1" x14ac:dyDescent="0.2">
      <c r="A489" s="148"/>
      <c r="F489" s="152"/>
      <c r="G489" s="153"/>
      <c r="H489" s="153"/>
      <c r="I489" s="153"/>
      <c r="J489" s="144"/>
      <c r="K489" s="144"/>
      <c r="L489" s="146"/>
      <c r="M489" s="146"/>
    </row>
    <row r="490" spans="1:13" ht="16.5" customHeight="1" x14ac:dyDescent="0.2">
      <c r="A490" s="148"/>
      <c r="F490" s="152"/>
      <c r="G490" s="153"/>
      <c r="H490" s="153"/>
      <c r="I490" s="153"/>
      <c r="J490" s="144"/>
      <c r="K490" s="144"/>
      <c r="L490" s="146"/>
      <c r="M490" s="146"/>
    </row>
    <row r="491" spans="1:13" ht="16.5" customHeight="1" x14ac:dyDescent="0.2">
      <c r="A491" s="148"/>
      <c r="F491" s="152"/>
      <c r="G491" s="153"/>
      <c r="H491" s="153"/>
      <c r="I491" s="153"/>
      <c r="J491" s="144"/>
      <c r="K491" s="144"/>
      <c r="L491" s="146"/>
      <c r="M491" s="146"/>
    </row>
    <row r="492" spans="1:13" ht="16.5" customHeight="1" x14ac:dyDescent="0.2">
      <c r="A492" s="141"/>
      <c r="F492" s="152"/>
      <c r="G492" s="153"/>
      <c r="H492" s="153"/>
      <c r="I492" s="153"/>
      <c r="J492" s="144"/>
      <c r="K492" s="144"/>
      <c r="L492" s="146"/>
      <c r="M492" s="146"/>
    </row>
    <row r="493" spans="1:13" ht="16.5" customHeight="1" x14ac:dyDescent="0.2">
      <c r="A493" s="148"/>
      <c r="F493" s="152"/>
      <c r="G493" s="153"/>
      <c r="H493" s="153"/>
      <c r="I493" s="153"/>
      <c r="J493" s="144"/>
      <c r="K493" s="144"/>
      <c r="L493" s="146"/>
      <c r="M493" s="146"/>
    </row>
    <row r="494" spans="1:13" ht="16.5" customHeight="1" x14ac:dyDescent="0.5">
      <c r="A494" s="147"/>
      <c r="F494" s="152"/>
      <c r="G494" s="153"/>
      <c r="H494" s="153"/>
      <c r="I494" s="153"/>
      <c r="J494" s="144"/>
      <c r="K494" s="144"/>
      <c r="L494" s="146"/>
      <c r="M494" s="146"/>
    </row>
    <row r="495" spans="1:13" ht="16.5" customHeight="1" x14ac:dyDescent="0.2">
      <c r="A495" s="156"/>
      <c r="F495" s="152"/>
      <c r="G495" s="153"/>
      <c r="H495" s="153"/>
      <c r="I495" s="153"/>
      <c r="J495" s="144"/>
      <c r="K495" s="144"/>
      <c r="L495" s="146"/>
      <c r="M495" s="146"/>
    </row>
    <row r="496" spans="1:13" ht="16.5" customHeight="1" x14ac:dyDescent="0.2">
      <c r="A496" s="148"/>
      <c r="J496" s="144"/>
      <c r="K496" s="144"/>
      <c r="L496" s="146"/>
      <c r="M496" s="146"/>
    </row>
    <row r="497" spans="1:13" ht="16.5" customHeight="1" x14ac:dyDescent="0.5">
      <c r="A497" s="147"/>
      <c r="J497" s="144"/>
      <c r="K497" s="144"/>
      <c r="L497" s="146"/>
      <c r="M497" s="146"/>
    </row>
    <row r="498" spans="1:13" ht="16.5" customHeight="1" x14ac:dyDescent="0.5">
      <c r="A498" s="147"/>
      <c r="J498" s="144"/>
      <c r="K498" s="144"/>
      <c r="L498" s="146"/>
      <c r="M498" s="146"/>
    </row>
    <row r="499" spans="1:13" ht="16.5" customHeight="1" x14ac:dyDescent="0.5">
      <c r="A499" s="147"/>
      <c r="J499" s="144"/>
      <c r="K499" s="144"/>
      <c r="L499" s="146"/>
      <c r="M499" s="146"/>
    </row>
    <row r="500" spans="1:13" ht="16.5" customHeight="1" x14ac:dyDescent="0.5">
      <c r="A500" s="147"/>
      <c r="J500" s="144"/>
      <c r="K500" s="144"/>
      <c r="L500" s="146"/>
      <c r="M500" s="146"/>
    </row>
    <row r="501" spans="1:13" ht="16.5" customHeight="1" x14ac:dyDescent="0.5">
      <c r="A501" s="147"/>
      <c r="J501" s="144"/>
      <c r="K501" s="144"/>
      <c r="L501" s="146"/>
      <c r="M501" s="146"/>
    </row>
    <row r="502" spans="1:13" ht="16.5" customHeight="1" x14ac:dyDescent="0.2">
      <c r="A502" s="141"/>
      <c r="J502" s="144"/>
      <c r="K502" s="144"/>
      <c r="L502" s="146"/>
      <c r="M502" s="146"/>
    </row>
    <row r="503" spans="1:13" ht="16.5" customHeight="1" x14ac:dyDescent="0.2">
      <c r="A503" s="148"/>
      <c r="J503" s="144"/>
      <c r="K503" s="144"/>
      <c r="L503" s="146"/>
      <c r="M503" s="146"/>
    </row>
    <row r="504" spans="1:13" ht="16.5" customHeight="1" x14ac:dyDescent="0.2">
      <c r="A504" s="148"/>
      <c r="J504" s="144"/>
      <c r="K504" s="144"/>
      <c r="L504" s="146"/>
      <c r="M504" s="146"/>
    </row>
    <row r="505" spans="1:13" ht="16.5" customHeight="1" x14ac:dyDescent="0.5">
      <c r="A505" s="147"/>
      <c r="J505" s="144"/>
      <c r="K505" s="144"/>
      <c r="L505" s="146"/>
      <c r="M505" s="146"/>
    </row>
    <row r="506" spans="1:13" ht="16.5" customHeight="1" x14ac:dyDescent="0.5">
      <c r="A506" s="147"/>
      <c r="J506" s="144"/>
      <c r="K506" s="144"/>
      <c r="L506" s="146"/>
      <c r="M506" s="146"/>
    </row>
    <row r="507" spans="1:13" ht="16.5" customHeight="1" x14ac:dyDescent="0.2">
      <c r="A507" s="148"/>
      <c r="J507" s="144"/>
      <c r="K507" s="144"/>
      <c r="L507" s="146"/>
      <c r="M507" s="146"/>
    </row>
    <row r="508" spans="1:13" ht="16.5" customHeight="1" x14ac:dyDescent="0.2">
      <c r="A508" s="148"/>
      <c r="J508" s="144"/>
      <c r="K508" s="144"/>
      <c r="L508" s="146"/>
      <c r="M508" s="146"/>
    </row>
    <row r="509" spans="1:13" ht="16.5" customHeight="1" x14ac:dyDescent="0.2">
      <c r="A509" s="148"/>
      <c r="J509" s="144"/>
      <c r="K509" s="144"/>
      <c r="L509" s="146"/>
      <c r="M509" s="146"/>
    </row>
    <row r="510" spans="1:13" ht="16.5" customHeight="1" x14ac:dyDescent="0.2">
      <c r="A510" s="141"/>
      <c r="J510" s="144"/>
      <c r="K510" s="144"/>
      <c r="L510" s="146"/>
      <c r="M510" s="146"/>
    </row>
    <row r="511" spans="1:13" ht="16.5" customHeight="1" x14ac:dyDescent="0.2">
      <c r="A511" s="141"/>
      <c r="J511" s="144"/>
      <c r="K511" s="144"/>
      <c r="L511" s="146"/>
      <c r="M511" s="146"/>
    </row>
    <row r="512" spans="1:13" ht="16.5" customHeight="1" x14ac:dyDescent="0.5">
      <c r="A512" s="147"/>
      <c r="J512" s="144"/>
      <c r="K512" s="144"/>
      <c r="L512" s="146"/>
      <c r="M512" s="146"/>
    </row>
    <row r="513" spans="1:13" ht="16.5" customHeight="1" x14ac:dyDescent="0.2">
      <c r="A513" s="148"/>
      <c r="J513" s="144"/>
      <c r="K513" s="144"/>
      <c r="L513" s="146"/>
      <c r="M513" s="146"/>
    </row>
    <row r="514" spans="1:13" ht="16.5" customHeight="1" x14ac:dyDescent="0.2">
      <c r="A514" s="151"/>
      <c r="J514" s="144"/>
      <c r="K514" s="144"/>
      <c r="L514" s="146"/>
      <c r="M514" s="146"/>
    </row>
    <row r="515" spans="1:13" ht="16.5" customHeight="1" x14ac:dyDescent="0.2">
      <c r="A515" s="141"/>
      <c r="J515" s="144"/>
      <c r="K515" s="144"/>
      <c r="L515" s="146"/>
      <c r="M515" s="146"/>
    </row>
    <row r="516" spans="1:13" ht="16.5" customHeight="1" x14ac:dyDescent="0.2">
      <c r="A516" s="141"/>
      <c r="J516" s="144"/>
      <c r="K516" s="144"/>
      <c r="L516" s="146"/>
      <c r="M516" s="146"/>
    </row>
    <row r="517" spans="1:13" ht="16.5" customHeight="1" x14ac:dyDescent="0.2">
      <c r="A517" s="141"/>
      <c r="J517" s="144"/>
      <c r="K517" s="144"/>
      <c r="L517" s="146"/>
      <c r="M517" s="146"/>
    </row>
    <row r="518" spans="1:13" ht="16.5" customHeight="1" x14ac:dyDescent="0.2">
      <c r="A518" s="148"/>
      <c r="J518" s="144"/>
      <c r="K518" s="144"/>
      <c r="L518" s="146"/>
      <c r="M518" s="146"/>
    </row>
    <row r="519" spans="1:13" ht="16.5" customHeight="1" x14ac:dyDescent="0.2">
      <c r="A519" s="148"/>
      <c r="J519" s="144"/>
      <c r="K519" s="144"/>
      <c r="L519" s="146"/>
      <c r="M519" s="146"/>
    </row>
    <row r="520" spans="1:13" ht="16.5" customHeight="1" x14ac:dyDescent="0.2">
      <c r="A520" s="148"/>
      <c r="J520" s="144"/>
      <c r="K520" s="144"/>
      <c r="L520" s="146"/>
      <c r="M520" s="146"/>
    </row>
    <row r="521" spans="1:13" ht="16.5" customHeight="1" x14ac:dyDescent="0.2">
      <c r="A521" s="141"/>
      <c r="J521" s="144"/>
      <c r="K521" s="144"/>
      <c r="L521" s="146"/>
      <c r="M521" s="146"/>
    </row>
    <row r="522" spans="1:13" ht="16.5" customHeight="1" x14ac:dyDescent="0.2">
      <c r="A522" s="148"/>
      <c r="J522" s="144"/>
      <c r="K522" s="144"/>
      <c r="L522" s="146"/>
      <c r="M522" s="146"/>
    </row>
    <row r="523" spans="1:13" ht="16.5" customHeight="1" x14ac:dyDescent="0.2">
      <c r="A523" s="141"/>
      <c r="J523" s="144"/>
      <c r="K523" s="144"/>
      <c r="L523" s="146"/>
      <c r="M523" s="146"/>
    </row>
    <row r="524" spans="1:13" ht="16.5" customHeight="1" x14ac:dyDescent="0.2">
      <c r="A524" s="141"/>
      <c r="J524" s="144"/>
      <c r="K524" s="144"/>
      <c r="L524" s="146"/>
      <c r="M524" s="146"/>
    </row>
    <row r="525" spans="1:13" ht="16.5" customHeight="1" x14ac:dyDescent="0.2">
      <c r="A525" s="141"/>
      <c r="J525" s="144"/>
      <c r="K525" s="144"/>
      <c r="L525" s="146"/>
      <c r="M525" s="146"/>
    </row>
    <row r="526" spans="1:13" ht="16.5" customHeight="1" x14ac:dyDescent="0.2">
      <c r="A526" s="141"/>
      <c r="J526" s="144"/>
      <c r="K526" s="144"/>
      <c r="L526" s="146"/>
      <c r="M526" s="146"/>
    </row>
    <row r="527" spans="1:13" ht="16.5" customHeight="1" x14ac:dyDescent="0.2">
      <c r="A527" s="141"/>
      <c r="J527" s="144"/>
      <c r="K527" s="144"/>
      <c r="L527" s="146"/>
      <c r="M527" s="146"/>
    </row>
    <row r="528" spans="1:13" ht="16.5" customHeight="1" x14ac:dyDescent="0.2">
      <c r="A528" s="148"/>
      <c r="J528" s="144"/>
      <c r="K528" s="144"/>
      <c r="L528" s="146"/>
      <c r="M528" s="146"/>
    </row>
    <row r="529" spans="1:13" ht="16.5" customHeight="1" x14ac:dyDescent="0.2">
      <c r="A529" s="148"/>
      <c r="J529" s="144"/>
      <c r="K529" s="144"/>
      <c r="L529" s="146"/>
      <c r="M529" s="146"/>
    </row>
    <row r="530" spans="1:13" ht="16.5" customHeight="1" x14ac:dyDescent="0.2">
      <c r="A530" s="148"/>
      <c r="J530" s="144"/>
      <c r="K530" s="144"/>
      <c r="L530" s="146"/>
      <c r="M530" s="146"/>
    </row>
    <row r="531" spans="1:13" ht="16.5" customHeight="1" x14ac:dyDescent="0.2">
      <c r="A531" s="148"/>
      <c r="J531" s="144"/>
      <c r="K531" s="144"/>
      <c r="L531" s="146"/>
      <c r="M531" s="146"/>
    </row>
    <row r="532" spans="1:13" ht="16.5" customHeight="1" x14ac:dyDescent="0.2">
      <c r="A532" s="141"/>
      <c r="J532" s="144"/>
      <c r="K532" s="144"/>
      <c r="L532" s="146"/>
      <c r="M532" s="146"/>
    </row>
    <row r="533" spans="1:13" ht="16.5" customHeight="1" x14ac:dyDescent="0.2">
      <c r="A533" s="148"/>
      <c r="J533" s="144"/>
      <c r="K533" s="144"/>
      <c r="L533" s="146"/>
      <c r="M533" s="146"/>
    </row>
    <row r="534" spans="1:13" ht="16.5" customHeight="1" x14ac:dyDescent="0.2">
      <c r="A534" s="148"/>
      <c r="J534" s="144"/>
      <c r="K534" s="144"/>
      <c r="L534" s="146"/>
      <c r="M534" s="146"/>
    </row>
    <row r="535" spans="1:13" ht="16.5" customHeight="1" x14ac:dyDescent="0.2">
      <c r="A535" s="141"/>
      <c r="J535" s="144"/>
      <c r="K535" s="144"/>
      <c r="L535" s="146"/>
      <c r="M535" s="146"/>
    </row>
    <row r="536" spans="1:13" ht="16.5" customHeight="1" x14ac:dyDescent="0.2">
      <c r="A536" s="141"/>
      <c r="J536" s="144"/>
      <c r="K536" s="144"/>
      <c r="L536" s="146"/>
      <c r="M536" s="146"/>
    </row>
    <row r="537" spans="1:13" ht="16.5" customHeight="1" x14ac:dyDescent="0.2">
      <c r="A537" s="148"/>
      <c r="J537" s="144"/>
      <c r="K537" s="144"/>
      <c r="L537" s="146"/>
      <c r="M537" s="146"/>
    </row>
    <row r="538" spans="1:13" ht="16.5" customHeight="1" x14ac:dyDescent="0.2">
      <c r="A538" s="148"/>
      <c r="J538" s="144"/>
      <c r="K538" s="144"/>
      <c r="L538" s="146"/>
      <c r="M538" s="146"/>
    </row>
    <row r="539" spans="1:13" ht="16.5" customHeight="1" x14ac:dyDescent="0.2">
      <c r="A539" s="141"/>
      <c r="J539" s="144"/>
      <c r="K539" s="144"/>
      <c r="L539" s="146"/>
      <c r="M539" s="146"/>
    </row>
    <row r="540" spans="1:13" ht="16.5" customHeight="1" x14ac:dyDescent="0.5">
      <c r="A540" s="147"/>
      <c r="J540" s="144"/>
      <c r="K540" s="144"/>
      <c r="L540" s="146"/>
      <c r="M540" s="146"/>
    </row>
    <row r="541" spans="1:13" ht="16.5" customHeight="1" x14ac:dyDescent="0.2">
      <c r="A541" s="148"/>
      <c r="J541" s="144"/>
      <c r="K541" s="144"/>
      <c r="L541" s="146"/>
      <c r="M541" s="146"/>
    </row>
    <row r="542" spans="1:13" ht="16.5" customHeight="1" x14ac:dyDescent="0.2">
      <c r="A542" s="141"/>
      <c r="J542" s="144"/>
      <c r="K542" s="144"/>
      <c r="L542" s="146"/>
      <c r="M542" s="146"/>
    </row>
    <row r="543" spans="1:13" ht="16.5" customHeight="1" x14ac:dyDescent="0.2">
      <c r="A543" s="148"/>
      <c r="J543" s="144"/>
      <c r="K543" s="144"/>
      <c r="L543" s="146"/>
      <c r="M543" s="146"/>
    </row>
    <row r="544" spans="1:13" ht="16.5" customHeight="1" x14ac:dyDescent="0.2">
      <c r="A544" s="141"/>
      <c r="J544" s="144"/>
      <c r="K544" s="144"/>
      <c r="L544" s="146"/>
      <c r="M544" s="146"/>
    </row>
    <row r="545" spans="1:13" ht="16.5" customHeight="1" x14ac:dyDescent="0.2">
      <c r="A545" s="148"/>
      <c r="J545" s="144"/>
      <c r="K545" s="144"/>
      <c r="L545" s="146"/>
      <c r="M545" s="146"/>
    </row>
    <row r="546" spans="1:13" ht="16.5" customHeight="1" x14ac:dyDescent="0.2">
      <c r="A546" s="148"/>
      <c r="J546" s="144"/>
      <c r="K546" s="144"/>
      <c r="L546" s="146"/>
      <c r="M546" s="146"/>
    </row>
    <row r="547" spans="1:13" ht="16.5" customHeight="1" x14ac:dyDescent="0.2">
      <c r="A547" s="141"/>
      <c r="J547" s="144"/>
      <c r="K547" s="144"/>
      <c r="L547" s="146"/>
      <c r="M547" s="146"/>
    </row>
    <row r="548" spans="1:13" ht="16.5" customHeight="1" x14ac:dyDescent="0.2">
      <c r="A548" s="141"/>
      <c r="J548" s="144"/>
      <c r="K548" s="144"/>
      <c r="L548" s="146"/>
      <c r="M548" s="146"/>
    </row>
    <row r="549" spans="1:13" ht="16.5" customHeight="1" x14ac:dyDescent="0.2">
      <c r="A549" s="148"/>
      <c r="J549" s="144"/>
      <c r="K549" s="144"/>
      <c r="L549" s="146"/>
      <c r="M549" s="146"/>
    </row>
    <row r="550" spans="1:13" ht="16.5" customHeight="1" x14ac:dyDescent="0.2">
      <c r="A550" s="148"/>
    </row>
    <row r="551" spans="1:13" ht="16.5" customHeight="1" x14ac:dyDescent="0.2">
      <c r="A551" s="148"/>
    </row>
    <row r="552" spans="1:13" ht="16.5" customHeight="1" x14ac:dyDescent="0.2">
      <c r="A552" s="148"/>
    </row>
    <row r="553" spans="1:13" ht="16.5" customHeight="1" x14ac:dyDescent="0.2">
      <c r="A553" s="141"/>
    </row>
    <row r="554" spans="1:13" ht="16.5" customHeight="1" x14ac:dyDescent="0.2">
      <c r="A554" s="148"/>
    </row>
    <row r="555" spans="1:13" ht="16.5" customHeight="1" x14ac:dyDescent="0.2">
      <c r="A555" s="141"/>
    </row>
    <row r="556" spans="1:13" ht="16.5" customHeight="1" x14ac:dyDescent="0.5">
      <c r="A556" s="147"/>
    </row>
    <row r="557" spans="1:13" ht="16.5" customHeight="1" x14ac:dyDescent="0.2">
      <c r="A557" s="141"/>
    </row>
    <row r="558" spans="1:13" ht="16.5" customHeight="1" x14ac:dyDescent="0.2">
      <c r="A558" s="141"/>
    </row>
    <row r="559" spans="1:13" ht="16.5" customHeight="1" x14ac:dyDescent="0.2">
      <c r="A559" s="141"/>
    </row>
    <row r="560" spans="1:13" ht="16.5" customHeight="1" x14ac:dyDescent="0.2">
      <c r="A560" s="141"/>
    </row>
    <row r="561" spans="1:1" ht="16.5" customHeight="1" x14ac:dyDescent="0.2">
      <c r="A561" s="148"/>
    </row>
    <row r="562" spans="1:1" ht="16.5" customHeight="1" x14ac:dyDescent="0.2">
      <c r="A562" s="148"/>
    </row>
    <row r="563" spans="1:1" ht="16.5" customHeight="1" x14ac:dyDescent="0.2">
      <c r="A563" s="148"/>
    </row>
    <row r="564" spans="1:1" ht="16.5" customHeight="1" x14ac:dyDescent="0.2">
      <c r="A564" s="148"/>
    </row>
    <row r="565" spans="1:1" ht="16.5" customHeight="1" x14ac:dyDescent="0.2">
      <c r="A565" s="141"/>
    </row>
    <row r="566" spans="1:1" ht="16.5" customHeight="1" x14ac:dyDescent="0.2">
      <c r="A566" s="141"/>
    </row>
    <row r="567" spans="1:1" ht="16.5" customHeight="1" x14ac:dyDescent="0.2">
      <c r="A567" s="148"/>
    </row>
    <row r="568" spans="1:1" ht="16.5" customHeight="1" x14ac:dyDescent="0.2">
      <c r="A568" s="141"/>
    </row>
    <row r="569" spans="1:1" ht="16.5" customHeight="1" x14ac:dyDescent="0.2">
      <c r="A569" s="141"/>
    </row>
    <row r="570" spans="1:1" ht="16.5" customHeight="1" x14ac:dyDescent="0.2">
      <c r="A570" s="148"/>
    </row>
    <row r="571" spans="1:1" ht="16.5" customHeight="1" x14ac:dyDescent="0.2">
      <c r="A571" s="141"/>
    </row>
    <row r="572" spans="1:1" ht="16.5" customHeight="1" x14ac:dyDescent="0.2">
      <c r="A572" s="148"/>
    </row>
    <row r="573" spans="1:1" ht="16.5" customHeight="1" x14ac:dyDescent="0.2">
      <c r="A573" s="141"/>
    </row>
    <row r="574" spans="1:1" ht="16.5" customHeight="1" x14ac:dyDescent="0.2">
      <c r="A574" s="141"/>
    </row>
    <row r="575" spans="1:1" ht="16.5" customHeight="1" x14ac:dyDescent="0.2">
      <c r="A575" s="148"/>
    </row>
    <row r="576" spans="1:1" ht="16.5" customHeight="1" x14ac:dyDescent="0.2">
      <c r="A576" s="148"/>
    </row>
    <row r="577" spans="1:1" ht="16.5" customHeight="1" x14ac:dyDescent="0.2">
      <c r="A577" s="148"/>
    </row>
    <row r="578" spans="1:1" ht="16.5" customHeight="1" x14ac:dyDescent="0.2">
      <c r="A578" s="151"/>
    </row>
    <row r="579" spans="1:1" ht="16.5" customHeight="1" x14ac:dyDescent="0.2">
      <c r="A579" s="141"/>
    </row>
    <row r="580" spans="1:1" ht="16.5" customHeight="1" x14ac:dyDescent="0.2">
      <c r="A580" s="141"/>
    </row>
    <row r="581" spans="1:1" ht="16.5" customHeight="1" x14ac:dyDescent="0.2">
      <c r="A581" s="141"/>
    </row>
    <row r="582" spans="1:1" ht="16.5" customHeight="1" x14ac:dyDescent="0.2">
      <c r="A582" s="141"/>
    </row>
    <row r="583" spans="1:1" ht="16.5" customHeight="1" x14ac:dyDescent="0.5">
      <c r="A583" s="147"/>
    </row>
    <row r="584" spans="1:1" ht="16.5" customHeight="1" x14ac:dyDescent="0.2">
      <c r="A584" s="148"/>
    </row>
    <row r="585" spans="1:1" ht="16.5" customHeight="1" x14ac:dyDescent="0.2">
      <c r="A585" s="141"/>
    </row>
    <row r="586" spans="1:1" ht="16.5" customHeight="1" x14ac:dyDescent="0.2">
      <c r="A586" s="141"/>
    </row>
    <row r="587" spans="1:1" ht="16.5" customHeight="1" x14ac:dyDescent="0.2">
      <c r="A587" s="148"/>
    </row>
    <row r="588" spans="1:1" ht="16.5" customHeight="1" x14ac:dyDescent="0.2">
      <c r="A588" s="148"/>
    </row>
    <row r="589" spans="1:1" ht="16.5" customHeight="1" x14ac:dyDescent="0.2">
      <c r="A589" s="148"/>
    </row>
    <row r="590" spans="1:1" ht="16.5" customHeight="1" x14ac:dyDescent="0.2">
      <c r="A590" s="141"/>
    </row>
    <row r="591" spans="1:1" ht="16.5" customHeight="1" x14ac:dyDescent="0.2">
      <c r="A591" s="141"/>
    </row>
    <row r="592" spans="1:1" ht="16.5" customHeight="1" x14ac:dyDescent="0.2">
      <c r="A592" s="148"/>
    </row>
    <row r="593" spans="1:1" ht="16.5" customHeight="1" x14ac:dyDescent="0.2">
      <c r="A593" s="148"/>
    </row>
    <row r="594" spans="1:1" ht="16.5" customHeight="1" x14ac:dyDescent="0.2">
      <c r="A594" s="148"/>
    </row>
    <row r="595" spans="1:1" ht="16.5" customHeight="1" x14ac:dyDescent="0.5">
      <c r="A595" s="147"/>
    </row>
    <row r="596" spans="1:1" ht="16.5" customHeight="1" x14ac:dyDescent="0.2">
      <c r="A596" s="141"/>
    </row>
    <row r="597" spans="1:1" ht="16.5" customHeight="1" x14ac:dyDescent="0.2">
      <c r="A597" s="148"/>
    </row>
    <row r="598" spans="1:1" ht="16.5" customHeight="1" x14ac:dyDescent="0.2">
      <c r="A598" s="148"/>
    </row>
    <row r="599" spans="1:1" ht="16.5" customHeight="1" x14ac:dyDescent="0.2">
      <c r="A599" s="141"/>
    </row>
    <row r="600" spans="1:1" ht="16.5" customHeight="1" x14ac:dyDescent="0.2">
      <c r="A600" s="148"/>
    </row>
    <row r="601" spans="1:1" ht="16.5" customHeight="1" x14ac:dyDescent="0.2">
      <c r="A601" s="148"/>
    </row>
    <row r="602" spans="1:1" ht="16.5" customHeight="1" x14ac:dyDescent="0.2">
      <c r="A602" s="141"/>
    </row>
    <row r="603" spans="1:1" ht="16.5" customHeight="1" x14ac:dyDescent="0.2">
      <c r="A603" s="141"/>
    </row>
    <row r="604" spans="1:1" ht="16.5" customHeight="1" x14ac:dyDescent="0.2">
      <c r="A604" s="148"/>
    </row>
    <row r="605" spans="1:1" ht="16.5" customHeight="1" x14ac:dyDescent="0.2">
      <c r="A605" s="141"/>
    </row>
    <row r="606" spans="1:1" ht="16.5" customHeight="1" x14ac:dyDescent="0.2">
      <c r="A606" s="141"/>
    </row>
    <row r="607" spans="1:1" ht="16.5" customHeight="1" x14ac:dyDescent="0.2">
      <c r="A607" s="141"/>
    </row>
    <row r="608" spans="1:1" ht="16.5" customHeight="1" x14ac:dyDescent="0.2">
      <c r="A608" s="141"/>
    </row>
    <row r="609" spans="1:1" ht="16.5" customHeight="1" x14ac:dyDescent="0.2">
      <c r="A609" s="148"/>
    </row>
    <row r="610" spans="1:1" ht="16.5" customHeight="1" x14ac:dyDescent="0.2">
      <c r="A610" s="148"/>
    </row>
    <row r="611" spans="1:1" ht="16.5" customHeight="1" x14ac:dyDescent="0.2">
      <c r="A611" s="141"/>
    </row>
    <row r="612" spans="1:1" ht="16.5" customHeight="1" x14ac:dyDescent="0.2">
      <c r="A612" s="148"/>
    </row>
    <row r="613" spans="1:1" ht="16.5" customHeight="1" x14ac:dyDescent="0.2">
      <c r="A613" s="148"/>
    </row>
    <row r="614" spans="1:1" ht="16.5" customHeight="1" x14ac:dyDescent="0.2">
      <c r="A614" s="148"/>
    </row>
    <row r="615" spans="1:1" ht="16.5" customHeight="1" x14ac:dyDescent="0.2">
      <c r="A615" s="148"/>
    </row>
    <row r="616" spans="1:1" ht="16.5" customHeight="1" x14ac:dyDescent="0.2">
      <c r="A616" s="141"/>
    </row>
    <row r="617" spans="1:1" ht="16.5" customHeight="1" x14ac:dyDescent="0.2">
      <c r="A617" s="148"/>
    </row>
    <row r="618" spans="1:1" ht="16.5" customHeight="1" x14ac:dyDescent="0.2">
      <c r="A618" s="148"/>
    </row>
    <row r="619" spans="1:1" ht="16.5" customHeight="1" x14ac:dyDescent="0.2">
      <c r="A619" s="148"/>
    </row>
    <row r="620" spans="1:1" ht="16.5" customHeight="1" x14ac:dyDescent="0.2">
      <c r="A620" s="141"/>
    </row>
    <row r="621" spans="1:1" ht="16.5" customHeight="1" x14ac:dyDescent="0.2">
      <c r="A621" s="148"/>
    </row>
    <row r="622" spans="1:1" ht="16.5" customHeight="1" x14ac:dyDescent="0.2">
      <c r="A622" s="148"/>
    </row>
    <row r="623" spans="1:1" ht="16.5" customHeight="1" x14ac:dyDescent="0.2">
      <c r="A623" s="148"/>
    </row>
    <row r="624" spans="1:1" ht="16.5" customHeight="1" x14ac:dyDescent="0.2">
      <c r="A624" s="141"/>
    </row>
    <row r="625" spans="1:1" ht="16.5" customHeight="1" x14ac:dyDescent="0.2">
      <c r="A625" s="148"/>
    </row>
    <row r="626" spans="1:1" ht="16.5" customHeight="1" x14ac:dyDescent="0.2">
      <c r="A626" s="141"/>
    </row>
    <row r="627" spans="1:1" ht="16.5" customHeight="1" x14ac:dyDescent="0.2">
      <c r="A627" s="148"/>
    </row>
    <row r="628" spans="1:1" ht="16.5" customHeight="1" x14ac:dyDescent="0.2">
      <c r="A628" s="148"/>
    </row>
    <row r="629" spans="1:1" ht="16.5" customHeight="1" x14ac:dyDescent="0.2">
      <c r="A629" s="148"/>
    </row>
    <row r="630" spans="1:1" ht="16.5" customHeight="1" x14ac:dyDescent="0.2">
      <c r="A630" s="141"/>
    </row>
    <row r="631" spans="1:1" ht="16.5" customHeight="1" x14ac:dyDescent="0.2">
      <c r="A631" s="148"/>
    </row>
    <row r="632" spans="1:1" ht="16.5" customHeight="1" x14ac:dyDescent="0.2">
      <c r="A632" s="141"/>
    </row>
    <row r="633" spans="1:1" ht="16.5" customHeight="1" x14ac:dyDescent="0.2">
      <c r="A633" s="141"/>
    </row>
    <row r="634" spans="1:1" ht="16.5" customHeight="1" x14ac:dyDescent="0.2">
      <c r="A634" s="141"/>
    </row>
    <row r="635" spans="1:1" ht="16.5" customHeight="1" x14ac:dyDescent="0.2">
      <c r="A635" s="148"/>
    </row>
    <row r="636" spans="1:1" ht="16.5" customHeight="1" x14ac:dyDescent="0.2">
      <c r="A636" s="148"/>
    </row>
    <row r="637" spans="1:1" ht="16.5" customHeight="1" x14ac:dyDescent="0.2">
      <c r="A637" s="148"/>
    </row>
    <row r="638" spans="1:1" ht="16.5" customHeight="1" x14ac:dyDescent="0.5">
      <c r="A638" s="155"/>
    </row>
    <row r="639" spans="1:1" ht="16.5" customHeight="1" x14ac:dyDescent="0.2">
      <c r="A639" s="141"/>
    </row>
    <row r="640" spans="1:1" ht="16.5" customHeight="1" x14ac:dyDescent="0.2">
      <c r="A640" s="141"/>
    </row>
    <row r="641" spans="1:1" ht="16.5" customHeight="1" x14ac:dyDescent="0.5">
      <c r="A641" s="147"/>
    </row>
    <row r="642" spans="1:1" ht="16.5" customHeight="1" x14ac:dyDescent="0.5">
      <c r="A642" s="147"/>
    </row>
    <row r="643" spans="1:1" ht="16.5" customHeight="1" x14ac:dyDescent="0.2">
      <c r="A643" s="148"/>
    </row>
    <row r="644" spans="1:1" ht="16.5" customHeight="1" x14ac:dyDescent="0.2">
      <c r="A644" s="148"/>
    </row>
    <row r="645" spans="1:1" ht="16.5" customHeight="1" x14ac:dyDescent="0.2">
      <c r="A645" s="148"/>
    </row>
    <row r="646" spans="1:1" ht="16.5" customHeight="1" x14ac:dyDescent="0.2">
      <c r="A646" s="141"/>
    </row>
    <row r="647" spans="1:1" ht="16.5" customHeight="1" x14ac:dyDescent="0.2">
      <c r="A647" s="148"/>
    </row>
    <row r="648" spans="1:1" ht="16.5" customHeight="1" x14ac:dyDescent="0.2">
      <c r="A648" s="141"/>
    </row>
    <row r="649" spans="1:1" ht="16.5" customHeight="1" x14ac:dyDescent="0.5">
      <c r="A649" s="147"/>
    </row>
    <row r="650" spans="1:1" ht="16.5" customHeight="1" x14ac:dyDescent="0.2">
      <c r="A650" s="148"/>
    </row>
    <row r="651" spans="1:1" ht="16.5" customHeight="1" x14ac:dyDescent="0.2">
      <c r="A651" s="148"/>
    </row>
    <row r="652" spans="1:1" ht="16.5" customHeight="1" x14ac:dyDescent="0.2">
      <c r="A652" s="148"/>
    </row>
    <row r="653" spans="1:1" ht="16.5" customHeight="1" x14ac:dyDescent="0.2">
      <c r="A653" s="148"/>
    </row>
    <row r="654" spans="1:1" ht="16.5" customHeight="1" x14ac:dyDescent="0.2">
      <c r="A654" s="141"/>
    </row>
    <row r="655" spans="1:1" ht="16.5" customHeight="1" x14ac:dyDescent="0.2">
      <c r="A655" s="141"/>
    </row>
    <row r="656" spans="1:1" ht="16.5" customHeight="1" x14ac:dyDescent="0.2">
      <c r="A656" s="141"/>
    </row>
    <row r="657" spans="1:1" ht="16.5" customHeight="1" x14ac:dyDescent="0.2">
      <c r="A657" s="160"/>
    </row>
    <row r="658" spans="1:1" ht="16.5" customHeight="1" x14ac:dyDescent="0.5">
      <c r="A658" s="147"/>
    </row>
    <row r="659" spans="1:1" ht="16.5" customHeight="1" x14ac:dyDescent="0.2">
      <c r="A659" s="148"/>
    </row>
    <row r="660" spans="1:1" ht="16.5" customHeight="1" x14ac:dyDescent="0.2">
      <c r="A660" s="141"/>
    </row>
    <row r="661" spans="1:1" ht="16.5" customHeight="1" x14ac:dyDescent="0.2">
      <c r="A661" s="148"/>
    </row>
    <row r="662" spans="1:1" ht="16.5" customHeight="1" x14ac:dyDescent="0.5">
      <c r="A662" s="147"/>
    </row>
    <row r="663" spans="1:1" ht="16.5" customHeight="1" x14ac:dyDescent="0.2">
      <c r="A663" s="148"/>
    </row>
    <row r="664" spans="1:1" ht="16.5" customHeight="1" x14ac:dyDescent="0.2">
      <c r="A664" s="148"/>
    </row>
    <row r="665" spans="1:1" ht="16.5" customHeight="1" x14ac:dyDescent="0.2">
      <c r="A665" s="148"/>
    </row>
    <row r="666" spans="1:1" ht="16.5" customHeight="1" x14ac:dyDescent="0.5">
      <c r="A666" s="147"/>
    </row>
    <row r="667" spans="1:1" ht="16.5" customHeight="1" x14ac:dyDescent="0.2">
      <c r="A667" s="141"/>
    </row>
    <row r="668" spans="1:1" ht="16.5" customHeight="1" x14ac:dyDescent="0.2">
      <c r="A668" s="148"/>
    </row>
    <row r="669" spans="1:1" ht="16.5" customHeight="1" x14ac:dyDescent="0.2">
      <c r="A669" s="148"/>
    </row>
    <row r="670" spans="1:1" ht="16.5" customHeight="1" x14ac:dyDescent="0.2">
      <c r="A670" s="141"/>
    </row>
    <row r="671" spans="1:1" ht="16.5" customHeight="1" x14ac:dyDescent="0.2">
      <c r="A671" s="148"/>
    </row>
    <row r="672" spans="1:1" ht="16.5" customHeight="1" x14ac:dyDescent="0.2">
      <c r="A672" s="148"/>
    </row>
    <row r="673" spans="1:1" ht="16.5" customHeight="1" x14ac:dyDescent="0.2">
      <c r="A673" s="141"/>
    </row>
    <row r="674" spans="1:1" ht="16.5" customHeight="1" x14ac:dyDescent="0.2">
      <c r="A674" s="141"/>
    </row>
    <row r="675" spans="1:1" ht="16.5" customHeight="1" x14ac:dyDescent="0.2">
      <c r="A675" s="148"/>
    </row>
    <row r="676" spans="1:1" ht="16.5" customHeight="1" x14ac:dyDescent="0.2">
      <c r="A676" s="148"/>
    </row>
    <row r="677" spans="1:1" ht="16.5" customHeight="1" x14ac:dyDescent="0.2">
      <c r="A677" s="141"/>
    </row>
    <row r="678" spans="1:1" ht="16.5" customHeight="1" x14ac:dyDescent="0.2">
      <c r="A678" s="148"/>
    </row>
    <row r="679" spans="1:1" ht="16.5" customHeight="1" x14ac:dyDescent="0.5">
      <c r="A679" s="147"/>
    </row>
    <row r="680" spans="1:1" ht="16.5" customHeight="1" x14ac:dyDescent="0.2">
      <c r="A680" s="141"/>
    </row>
    <row r="681" spans="1:1" ht="16.5" customHeight="1" x14ac:dyDescent="0.2">
      <c r="A681" s="141"/>
    </row>
    <row r="682" spans="1:1" ht="16.5" customHeight="1" x14ac:dyDescent="0.2">
      <c r="A682" s="148"/>
    </row>
    <row r="683" spans="1:1" ht="16.5" customHeight="1" x14ac:dyDescent="0.5">
      <c r="A683" s="155"/>
    </row>
    <row r="684" spans="1:1" ht="16.5" customHeight="1" x14ac:dyDescent="0.2">
      <c r="A684" s="148"/>
    </row>
    <row r="685" spans="1:1" ht="16.5" customHeight="1" x14ac:dyDescent="0.2">
      <c r="A685" s="148"/>
    </row>
    <row r="686" spans="1:1" ht="16.5" customHeight="1" x14ac:dyDescent="0.2">
      <c r="A686" s="141"/>
    </row>
    <row r="687" spans="1:1" ht="16.5" customHeight="1" x14ac:dyDescent="0.2">
      <c r="A687" s="148"/>
    </row>
    <row r="688" spans="1:1" ht="16.5" customHeight="1" x14ac:dyDescent="0.2">
      <c r="A688" s="148"/>
    </row>
    <row r="689" spans="1:1" ht="16.5" customHeight="1" x14ac:dyDescent="0.2">
      <c r="A689" s="141"/>
    </row>
    <row r="690" spans="1:1" ht="16.5" customHeight="1" x14ac:dyDescent="0.2">
      <c r="A690" s="141"/>
    </row>
    <row r="691" spans="1:1" ht="16.5" customHeight="1" x14ac:dyDescent="0.5">
      <c r="A691" s="147"/>
    </row>
    <row r="692" spans="1:1" ht="16.5" customHeight="1" x14ac:dyDescent="0.2">
      <c r="A692" s="141"/>
    </row>
    <row r="693" spans="1:1" ht="16.5" customHeight="1" x14ac:dyDescent="0.5">
      <c r="A693" s="147"/>
    </row>
    <row r="694" spans="1:1" ht="16.5" customHeight="1" x14ac:dyDescent="0.2">
      <c r="A694" s="141"/>
    </row>
    <row r="695" spans="1:1" ht="16.5" customHeight="1" x14ac:dyDescent="0.2">
      <c r="A695" s="148"/>
    </row>
    <row r="696" spans="1:1" ht="16.5" customHeight="1" x14ac:dyDescent="0.2">
      <c r="A696" s="141"/>
    </row>
    <row r="697" spans="1:1" ht="16.5" customHeight="1" x14ac:dyDescent="0.2">
      <c r="A697" s="148"/>
    </row>
    <row r="698" spans="1:1" ht="16.5" customHeight="1" x14ac:dyDescent="0.2">
      <c r="A698" s="141"/>
    </row>
    <row r="699" spans="1:1" ht="16.5" customHeight="1" x14ac:dyDescent="0.2">
      <c r="A699" s="141"/>
    </row>
    <row r="700" spans="1:1" ht="16.5" customHeight="1" x14ac:dyDescent="0.2">
      <c r="A700" s="141"/>
    </row>
    <row r="701" spans="1:1" ht="16.5" customHeight="1" x14ac:dyDescent="0.2">
      <c r="A701" s="148"/>
    </row>
    <row r="702" spans="1:1" ht="16.5" customHeight="1" x14ac:dyDescent="0.2">
      <c r="A702" s="148"/>
    </row>
    <row r="703" spans="1:1" ht="16.5" customHeight="1" x14ac:dyDescent="0.2">
      <c r="A703" s="148"/>
    </row>
    <row r="704" spans="1:1" ht="16.5" customHeight="1" x14ac:dyDescent="0.2">
      <c r="A704" s="141"/>
    </row>
    <row r="705" spans="1:1" ht="16.5" customHeight="1" x14ac:dyDescent="0.2">
      <c r="A705" s="148"/>
    </row>
    <row r="706" spans="1:1" ht="16.5" customHeight="1" x14ac:dyDescent="0.2">
      <c r="A706" s="148"/>
    </row>
    <row r="707" spans="1:1" ht="16.5" customHeight="1" x14ac:dyDescent="0.2">
      <c r="A707" s="148"/>
    </row>
    <row r="708" spans="1:1" ht="16.5" customHeight="1" x14ac:dyDescent="0.2">
      <c r="A708" s="141"/>
    </row>
    <row r="709" spans="1:1" ht="16.5" customHeight="1" x14ac:dyDescent="0.2">
      <c r="A709" s="148"/>
    </row>
    <row r="710" spans="1:1" ht="16.5" customHeight="1" x14ac:dyDescent="0.2">
      <c r="A710" s="148"/>
    </row>
    <row r="711" spans="1:1" ht="16.5" customHeight="1" x14ac:dyDescent="0.5">
      <c r="A711" s="147"/>
    </row>
    <row r="712" spans="1:1" ht="16.5" customHeight="1" x14ac:dyDescent="0.2">
      <c r="A712" s="148"/>
    </row>
    <row r="713" spans="1:1" ht="16.5" customHeight="1" x14ac:dyDescent="0.2">
      <c r="A713" s="141"/>
    </row>
    <row r="714" spans="1:1" ht="16.5" customHeight="1" x14ac:dyDescent="0.2">
      <c r="A714" s="148"/>
    </row>
    <row r="715" spans="1:1" ht="16.5" customHeight="1" x14ac:dyDescent="0.2">
      <c r="A715" s="148"/>
    </row>
    <row r="716" spans="1:1" ht="16.5" customHeight="1" x14ac:dyDescent="0.2">
      <c r="A716" s="161"/>
    </row>
    <row r="717" spans="1:1" ht="16.5" customHeight="1" x14ac:dyDescent="0.2">
      <c r="A717" s="160"/>
    </row>
    <row r="718" spans="1:1" ht="16.5" customHeight="1" x14ac:dyDescent="0.2">
      <c r="A718" s="148"/>
    </row>
    <row r="719" spans="1:1" ht="16.5" customHeight="1" x14ac:dyDescent="0.2">
      <c r="A719" s="148"/>
    </row>
    <row r="720" spans="1:1" ht="16.5" customHeight="1" x14ac:dyDescent="0.2">
      <c r="A720" s="148"/>
    </row>
    <row r="721" spans="1:1" ht="16.5" customHeight="1" x14ac:dyDescent="0.2">
      <c r="A721" s="148"/>
    </row>
    <row r="722" spans="1:1" ht="16.5" customHeight="1" x14ac:dyDescent="0.2">
      <c r="A722" s="148"/>
    </row>
    <row r="723" spans="1:1" ht="16.5" customHeight="1" x14ac:dyDescent="0.2">
      <c r="A723" s="141"/>
    </row>
    <row r="724" spans="1:1" ht="16.5" customHeight="1" x14ac:dyDescent="0.2">
      <c r="A724" s="148"/>
    </row>
    <row r="725" spans="1:1" ht="16.5" customHeight="1" x14ac:dyDescent="0.2">
      <c r="A725" s="148"/>
    </row>
    <row r="726" spans="1:1" ht="16.5" customHeight="1" x14ac:dyDescent="0.2">
      <c r="A726" s="141"/>
    </row>
    <row r="727" spans="1:1" ht="16.5" customHeight="1" x14ac:dyDescent="0.2">
      <c r="A727" s="148"/>
    </row>
    <row r="728" spans="1:1" ht="16.5" customHeight="1" x14ac:dyDescent="0.2">
      <c r="A728" s="141"/>
    </row>
    <row r="729" spans="1:1" ht="16.5" customHeight="1" x14ac:dyDescent="0.2">
      <c r="A729" s="148"/>
    </row>
    <row r="730" spans="1:1" ht="16.5" customHeight="1" x14ac:dyDescent="0.2">
      <c r="A730" s="148"/>
    </row>
    <row r="731" spans="1:1" ht="16.5" customHeight="1" x14ac:dyDescent="0.2">
      <c r="A731" s="148"/>
    </row>
    <row r="732" spans="1:1" ht="16.5" customHeight="1" x14ac:dyDescent="0.2">
      <c r="A732" s="148"/>
    </row>
    <row r="733" spans="1:1" ht="16.5" customHeight="1" x14ac:dyDescent="0.2">
      <c r="A733" s="141"/>
    </row>
    <row r="734" spans="1:1" ht="16.5" customHeight="1" x14ac:dyDescent="0.2">
      <c r="A734" s="148"/>
    </row>
    <row r="735" spans="1:1" ht="16.5" customHeight="1" x14ac:dyDescent="0.2">
      <c r="A735" s="148"/>
    </row>
    <row r="736" spans="1:1" ht="16.5" customHeight="1" x14ac:dyDescent="0.2">
      <c r="A736" s="141"/>
    </row>
    <row r="737" spans="1:1" ht="16.5" customHeight="1" x14ac:dyDescent="0.2">
      <c r="A737" s="141"/>
    </row>
    <row r="738" spans="1:1" ht="16.5" customHeight="1" x14ac:dyDescent="0.2">
      <c r="A738" s="141"/>
    </row>
    <row r="739" spans="1:1" ht="16.5" customHeight="1" x14ac:dyDescent="0.5">
      <c r="A739" s="147"/>
    </row>
    <row r="740" spans="1:1" ht="16.5" customHeight="1" x14ac:dyDescent="0.2">
      <c r="A740" s="148"/>
    </row>
    <row r="741" spans="1:1" ht="16.5" customHeight="1" x14ac:dyDescent="0.2">
      <c r="A741" s="148"/>
    </row>
    <row r="742" spans="1:1" ht="16.5" customHeight="1" x14ac:dyDescent="0.2">
      <c r="A742" s="141"/>
    </row>
    <row r="743" spans="1:1" ht="16.5" customHeight="1" x14ac:dyDescent="0.2">
      <c r="A743" s="141"/>
    </row>
    <row r="744" spans="1:1" ht="16.5" customHeight="1" x14ac:dyDescent="0.5">
      <c r="A744" s="155"/>
    </row>
    <row r="745" spans="1:1" ht="16.5" customHeight="1" x14ac:dyDescent="0.5">
      <c r="A745" s="147"/>
    </row>
    <row r="746" spans="1:1" ht="16.5" customHeight="1" x14ac:dyDescent="0.5">
      <c r="A746" s="155"/>
    </row>
    <row r="747" spans="1:1" ht="16.5" customHeight="1" x14ac:dyDescent="0.2">
      <c r="A747" s="148"/>
    </row>
    <row r="748" spans="1:1" ht="16.5" customHeight="1" x14ac:dyDescent="0.2">
      <c r="A748" s="141"/>
    </row>
    <row r="749" spans="1:1" ht="16.5" customHeight="1" x14ac:dyDescent="0.2">
      <c r="A749" s="148"/>
    </row>
    <row r="750" spans="1:1" ht="16.5" customHeight="1" x14ac:dyDescent="0.2">
      <c r="A750" s="148"/>
    </row>
    <row r="751" spans="1:1" ht="16.5" customHeight="1" x14ac:dyDescent="0.2">
      <c r="A751" s="148"/>
    </row>
    <row r="752" spans="1:1" ht="16.5" customHeight="1" x14ac:dyDescent="0.2">
      <c r="A752" s="148"/>
    </row>
    <row r="753" spans="1:1" ht="16.5" customHeight="1" x14ac:dyDescent="0.2">
      <c r="A753" s="141"/>
    </row>
    <row r="754" spans="1:1" ht="16.5" customHeight="1" x14ac:dyDescent="0.5">
      <c r="A754" s="147"/>
    </row>
    <row r="755" spans="1:1" ht="16.5" customHeight="1" x14ac:dyDescent="0.2">
      <c r="A755" s="141"/>
    </row>
    <row r="756" spans="1:1" ht="16.5" customHeight="1" x14ac:dyDescent="0.5">
      <c r="A756" s="155"/>
    </row>
    <row r="757" spans="1:1" ht="16.5" customHeight="1" x14ac:dyDescent="0.5">
      <c r="A757" s="155"/>
    </row>
    <row r="758" spans="1:1" ht="16.5" customHeight="1" x14ac:dyDescent="0.2">
      <c r="A758" s="141"/>
    </row>
    <row r="759" spans="1:1" ht="16.5" customHeight="1" x14ac:dyDescent="0.2">
      <c r="A759" s="141"/>
    </row>
    <row r="760" spans="1:1" ht="16.5" customHeight="1" x14ac:dyDescent="0.2">
      <c r="A760" s="148"/>
    </row>
    <row r="761" spans="1:1" ht="16.5" customHeight="1" x14ac:dyDescent="0.2">
      <c r="A761" s="148"/>
    </row>
    <row r="762" spans="1:1" ht="16.5" customHeight="1" x14ac:dyDescent="0.5">
      <c r="A762" s="147"/>
    </row>
    <row r="763" spans="1:1" ht="16.5" customHeight="1" x14ac:dyDescent="0.2">
      <c r="A763" s="141"/>
    </row>
    <row r="764" spans="1:1" ht="16.5" customHeight="1" x14ac:dyDescent="0.2">
      <c r="A764" s="141"/>
    </row>
    <row r="765" spans="1:1" ht="16.5" customHeight="1" x14ac:dyDescent="0.2">
      <c r="A765" s="141"/>
    </row>
    <row r="766" spans="1:1" ht="16.5" customHeight="1" x14ac:dyDescent="0.2">
      <c r="A766" s="148"/>
    </row>
    <row r="767" spans="1:1" ht="16.5" customHeight="1" x14ac:dyDescent="0.2">
      <c r="A767" s="148"/>
    </row>
    <row r="768" spans="1:1" ht="16.5" customHeight="1" x14ac:dyDescent="0.2">
      <c r="A768" s="148"/>
    </row>
    <row r="769" spans="1:1" ht="16.5" customHeight="1" x14ac:dyDescent="0.2">
      <c r="A769" s="148"/>
    </row>
    <row r="770" spans="1:1" ht="16.5" customHeight="1" x14ac:dyDescent="0.2">
      <c r="A770" s="148"/>
    </row>
    <row r="771" spans="1:1" ht="16.5" customHeight="1" x14ac:dyDescent="0.2">
      <c r="A771" s="148"/>
    </row>
    <row r="772" spans="1:1" ht="16.5" customHeight="1" x14ac:dyDescent="0.2">
      <c r="A772" s="148"/>
    </row>
    <row r="773" spans="1:1" ht="16.5" customHeight="1" x14ac:dyDescent="0.2">
      <c r="A773" s="141"/>
    </row>
    <row r="774" spans="1:1" ht="16.5" customHeight="1" x14ac:dyDescent="0.2">
      <c r="A774" s="148"/>
    </row>
    <row r="775" spans="1:1" ht="16.5" customHeight="1" x14ac:dyDescent="0.2">
      <c r="A775" s="148"/>
    </row>
    <row r="776" spans="1:1" ht="16.5" customHeight="1" x14ac:dyDescent="0.2">
      <c r="A776" s="141"/>
    </row>
    <row r="777" spans="1:1" ht="16.5" customHeight="1" x14ac:dyDescent="0.2">
      <c r="A777" s="148"/>
    </row>
    <row r="778" spans="1:1" ht="16.5" customHeight="1" x14ac:dyDescent="0.2">
      <c r="A778" s="148"/>
    </row>
    <row r="779" spans="1:1" ht="16.5" customHeight="1" x14ac:dyDescent="0.5">
      <c r="A779" s="147"/>
    </row>
    <row r="780" spans="1:1" ht="16.5" customHeight="1" x14ac:dyDescent="0.2">
      <c r="A780" s="141"/>
    </row>
    <row r="781" spans="1:1" ht="16.5" customHeight="1" x14ac:dyDescent="0.2">
      <c r="A781" s="148"/>
    </row>
    <row r="782" spans="1:1" ht="16.5" customHeight="1" x14ac:dyDescent="0.2">
      <c r="A782" s="148"/>
    </row>
    <row r="783" spans="1:1" ht="16.5" customHeight="1" x14ac:dyDescent="0.2">
      <c r="A783" s="141"/>
    </row>
    <row r="784" spans="1:1" ht="16.5" customHeight="1" x14ac:dyDescent="0.2">
      <c r="A784" s="148"/>
    </row>
    <row r="785" spans="1:1" ht="16.5" customHeight="1" x14ac:dyDescent="0.2">
      <c r="A785" s="148"/>
    </row>
    <row r="786" spans="1:1" ht="16.5" customHeight="1" x14ac:dyDescent="0.2">
      <c r="A786" s="141"/>
    </row>
    <row r="787" spans="1:1" ht="16.5" customHeight="1" x14ac:dyDescent="0.2">
      <c r="A787" s="148"/>
    </row>
    <row r="788" spans="1:1" ht="16.5" customHeight="1" x14ac:dyDescent="0.2">
      <c r="A788" s="141"/>
    </row>
    <row r="789" spans="1:1" ht="16.5" customHeight="1" x14ac:dyDescent="0.2">
      <c r="A789" s="148"/>
    </row>
    <row r="790" spans="1:1" ht="16.5" customHeight="1" x14ac:dyDescent="0.2">
      <c r="A790" s="148"/>
    </row>
    <row r="791" spans="1:1" ht="16.5" customHeight="1" x14ac:dyDescent="0.2">
      <c r="A791" s="148"/>
    </row>
    <row r="792" spans="1:1" ht="16.5" customHeight="1" x14ac:dyDescent="0.5">
      <c r="A792" s="147"/>
    </row>
    <row r="793" spans="1:1" ht="16.5" customHeight="1" x14ac:dyDescent="0.2">
      <c r="A793" s="141"/>
    </row>
    <row r="794" spans="1:1" ht="16.5" customHeight="1" x14ac:dyDescent="0.2">
      <c r="A794" s="141"/>
    </row>
    <row r="795" spans="1:1" ht="16.5" customHeight="1" x14ac:dyDescent="0.2">
      <c r="A795" s="148"/>
    </row>
    <row r="796" spans="1:1" ht="16.5" customHeight="1" x14ac:dyDescent="0.2">
      <c r="A796" s="148"/>
    </row>
    <row r="797" spans="1:1" ht="16.5" customHeight="1" x14ac:dyDescent="0.2">
      <c r="A797" s="148"/>
    </row>
    <row r="798" spans="1:1" ht="16.5" customHeight="1" x14ac:dyDescent="0.2">
      <c r="A798" s="141"/>
    </row>
    <row r="799" spans="1:1" ht="16.5" customHeight="1" x14ac:dyDescent="0.2">
      <c r="A799" s="148"/>
    </row>
    <row r="800" spans="1:1" ht="16.5" customHeight="1" x14ac:dyDescent="0.2">
      <c r="A800" s="148"/>
    </row>
    <row r="801" spans="1:1" ht="16.5" customHeight="1" x14ac:dyDescent="0.2">
      <c r="A801" s="141"/>
    </row>
    <row r="802" spans="1:1" ht="16.5" customHeight="1" x14ac:dyDescent="0.2">
      <c r="A802" s="148"/>
    </row>
    <row r="803" spans="1:1" ht="16.5" customHeight="1" x14ac:dyDescent="0.2">
      <c r="A803" s="151"/>
    </row>
    <row r="804" spans="1:1" ht="16.5" customHeight="1" x14ac:dyDescent="0.2">
      <c r="A804" s="141"/>
    </row>
    <row r="805" spans="1:1" ht="16.5" customHeight="1" x14ac:dyDescent="0.2">
      <c r="A805" s="141"/>
    </row>
    <row r="806" spans="1:1" ht="16.5" customHeight="1" x14ac:dyDescent="0.2">
      <c r="A806" s="141"/>
    </row>
    <row r="807" spans="1:1" ht="16.5" customHeight="1" x14ac:dyDescent="0.2">
      <c r="A807" s="148"/>
    </row>
    <row r="808" spans="1:1" ht="16.5" customHeight="1" x14ac:dyDescent="0.2">
      <c r="A808" s="148"/>
    </row>
    <row r="809" spans="1:1" ht="16.5" customHeight="1" x14ac:dyDescent="0.2">
      <c r="A809" s="148"/>
    </row>
    <row r="810" spans="1:1" ht="16.5" customHeight="1" x14ac:dyDescent="0.2">
      <c r="A810" s="148"/>
    </row>
    <row r="811" spans="1:1" ht="16.5" customHeight="1" x14ac:dyDescent="0.2">
      <c r="A811" s="148"/>
    </row>
    <row r="812" spans="1:1" ht="16.5" customHeight="1" x14ac:dyDescent="0.2">
      <c r="A812" s="148"/>
    </row>
    <row r="813" spans="1:1" ht="16.5" customHeight="1" x14ac:dyDescent="0.2">
      <c r="A813" s="148"/>
    </row>
    <row r="814" spans="1:1" ht="16.5" customHeight="1" x14ac:dyDescent="0.2">
      <c r="A814" s="148"/>
    </row>
    <row r="815" spans="1:1" ht="16.5" customHeight="1" x14ac:dyDescent="0.2">
      <c r="A815" s="148"/>
    </row>
    <row r="816" spans="1:1" ht="16.5" customHeight="1" x14ac:dyDescent="0.2">
      <c r="A816" s="148"/>
    </row>
    <row r="817" spans="1:1" ht="16.5" customHeight="1" x14ac:dyDescent="0.2">
      <c r="A817" s="148"/>
    </row>
    <row r="818" spans="1:1" ht="16.5" customHeight="1" x14ac:dyDescent="0.2">
      <c r="A818" s="141"/>
    </row>
    <row r="819" spans="1:1" ht="16.5" customHeight="1" x14ac:dyDescent="0.2">
      <c r="A819" s="141"/>
    </row>
    <row r="820" spans="1:1" ht="16.5" customHeight="1" x14ac:dyDescent="0.2">
      <c r="A820" s="148"/>
    </row>
    <row r="821" spans="1:1" ht="16.5" customHeight="1" x14ac:dyDescent="0.2">
      <c r="A821" s="148"/>
    </row>
    <row r="822" spans="1:1" ht="16.5" customHeight="1" x14ac:dyDescent="0.2">
      <c r="A822" s="141"/>
    </row>
    <row r="823" spans="1:1" ht="16.5" customHeight="1" x14ac:dyDescent="0.2">
      <c r="A823" s="141"/>
    </row>
    <row r="824" spans="1:1" ht="16.5" customHeight="1" x14ac:dyDescent="0.5">
      <c r="A824" s="147"/>
    </row>
    <row r="825" spans="1:1" ht="16.5" customHeight="1" x14ac:dyDescent="0.5">
      <c r="A825" s="147"/>
    </row>
    <row r="826" spans="1:1" ht="16.5" customHeight="1" x14ac:dyDescent="0.2">
      <c r="A826" s="148"/>
    </row>
    <row r="827" spans="1:1" ht="16.5" customHeight="1" x14ac:dyDescent="0.2">
      <c r="A827" s="141"/>
    </row>
    <row r="828" spans="1:1" ht="16.5" customHeight="1" x14ac:dyDescent="0.5">
      <c r="A828" s="147"/>
    </row>
    <row r="829" spans="1:1" ht="16.5" customHeight="1" x14ac:dyDescent="0.2">
      <c r="A829" s="141"/>
    </row>
    <row r="830" spans="1:1" ht="16.5" customHeight="1" x14ac:dyDescent="0.2">
      <c r="A830" s="141"/>
    </row>
    <row r="831" spans="1:1" ht="16.5" customHeight="1" x14ac:dyDescent="0.2">
      <c r="A831" s="141"/>
    </row>
    <row r="832" spans="1:1" ht="16.5" customHeight="1" x14ac:dyDescent="0.2">
      <c r="A832" s="148"/>
    </row>
    <row r="833" spans="1:1" ht="16.5" customHeight="1" x14ac:dyDescent="0.2">
      <c r="A833" s="148"/>
    </row>
    <row r="834" spans="1:1" ht="16.5" customHeight="1" x14ac:dyDescent="0.2">
      <c r="A834" s="141"/>
    </row>
    <row r="835" spans="1:1" ht="16.5" customHeight="1" x14ac:dyDescent="0.2">
      <c r="A835" s="148"/>
    </row>
    <row r="836" spans="1:1" ht="16.5" customHeight="1" x14ac:dyDescent="0.2">
      <c r="A836" s="148"/>
    </row>
    <row r="837" spans="1:1" ht="16.5" customHeight="1" x14ac:dyDescent="0.2">
      <c r="A837" s="148"/>
    </row>
    <row r="838" spans="1:1" ht="16.5" customHeight="1" x14ac:dyDescent="0.2">
      <c r="A838" s="141"/>
    </row>
    <row r="839" spans="1:1" ht="16.5" customHeight="1" x14ac:dyDescent="0.2">
      <c r="A839" s="141"/>
    </row>
    <row r="840" spans="1:1" ht="16.5" customHeight="1" x14ac:dyDescent="0.2">
      <c r="A840" s="148"/>
    </row>
    <row r="841" spans="1:1" ht="16.5" customHeight="1" x14ac:dyDescent="0.2">
      <c r="A841" s="148"/>
    </row>
    <row r="842" spans="1:1" ht="16.5" customHeight="1" x14ac:dyDescent="0.2">
      <c r="A842" s="141"/>
    </row>
    <row r="843" spans="1:1" ht="16.5" customHeight="1" x14ac:dyDescent="0.2">
      <c r="A843" s="141"/>
    </row>
    <row r="844" spans="1:1" ht="16.5" customHeight="1" x14ac:dyDescent="0.2">
      <c r="A844" s="148"/>
    </row>
    <row r="845" spans="1:1" ht="16.5" customHeight="1" x14ac:dyDescent="0.2">
      <c r="A845" s="148"/>
    </row>
    <row r="846" spans="1:1" ht="16.5" customHeight="1" x14ac:dyDescent="0.2">
      <c r="A846" s="148"/>
    </row>
    <row r="847" spans="1:1" ht="16.5" customHeight="1" x14ac:dyDescent="0.2">
      <c r="A847" s="148"/>
    </row>
    <row r="848" spans="1:1" ht="16.5" customHeight="1" x14ac:dyDescent="0.2">
      <c r="A848" s="148"/>
    </row>
    <row r="849" spans="1:1" ht="16.5" customHeight="1" x14ac:dyDescent="0.2">
      <c r="A849" s="141"/>
    </row>
    <row r="850" spans="1:1" ht="16.5" customHeight="1" x14ac:dyDescent="0.2">
      <c r="A850" s="148"/>
    </row>
    <row r="851" spans="1:1" ht="16.5" customHeight="1" x14ac:dyDescent="0.2">
      <c r="A851" s="141"/>
    </row>
    <row r="852" spans="1:1" ht="16.5" customHeight="1" x14ac:dyDescent="0.2">
      <c r="A852" s="141"/>
    </row>
    <row r="853" spans="1:1" ht="16.5" customHeight="1" x14ac:dyDescent="0.2">
      <c r="A853" s="141"/>
    </row>
    <row r="854" spans="1:1" ht="16.5" customHeight="1" x14ac:dyDescent="0.2">
      <c r="A854" s="148"/>
    </row>
    <row r="855" spans="1:1" ht="16.5" customHeight="1" x14ac:dyDescent="0.2">
      <c r="A855" s="151"/>
    </row>
    <row r="856" spans="1:1" ht="16.5" customHeight="1" x14ac:dyDescent="0.2">
      <c r="A856" s="141"/>
    </row>
    <row r="857" spans="1:1" ht="16.5" customHeight="1" x14ac:dyDescent="0.2">
      <c r="A857" s="141"/>
    </row>
    <row r="858" spans="1:1" ht="16.5" customHeight="1" x14ac:dyDescent="0.2">
      <c r="A858" s="141"/>
    </row>
    <row r="859" spans="1:1" ht="16.5" customHeight="1" x14ac:dyDescent="0.2">
      <c r="A859" s="148"/>
    </row>
    <row r="860" spans="1:1" ht="16.5" customHeight="1" x14ac:dyDescent="0.2">
      <c r="A860" s="148"/>
    </row>
    <row r="861" spans="1:1" ht="16.5" customHeight="1" x14ac:dyDescent="0.2">
      <c r="A861" s="148"/>
    </row>
    <row r="862" spans="1:1" ht="16.5" customHeight="1" x14ac:dyDescent="0.2">
      <c r="A862" s="162"/>
    </row>
    <row r="863" spans="1:1" ht="16.5" customHeight="1" x14ac:dyDescent="0.2">
      <c r="A863" s="162"/>
    </row>
    <row r="864" spans="1:1" ht="16.5" customHeight="1" x14ac:dyDescent="0.2">
      <c r="A864" s="162"/>
    </row>
    <row r="865" spans="1:1" ht="16.5" customHeight="1" x14ac:dyDescent="0.2">
      <c r="A865" s="162"/>
    </row>
    <row r="866" spans="1:1" ht="16.5" customHeight="1" x14ac:dyDescent="0.2">
      <c r="A866" s="162"/>
    </row>
    <row r="867" spans="1:1" ht="16.5" customHeight="1" x14ac:dyDescent="0.2">
      <c r="A867" s="162"/>
    </row>
    <row r="868" spans="1:1" ht="16.5" customHeight="1" x14ac:dyDescent="0.2">
      <c r="A868" s="162"/>
    </row>
    <row r="869" spans="1:1" ht="16.5" customHeight="1" x14ac:dyDescent="0.2">
      <c r="A869" s="141"/>
    </row>
    <row r="870" spans="1:1" ht="16.5" customHeight="1" x14ac:dyDescent="0.2">
      <c r="A870" s="141"/>
    </row>
    <row r="871" spans="1:1" ht="16.5" customHeight="1" x14ac:dyDescent="0.2">
      <c r="A871" s="148"/>
    </row>
    <row r="872" spans="1:1" ht="16.5" customHeight="1" x14ac:dyDescent="0.2">
      <c r="A872" s="141"/>
    </row>
    <row r="873" spans="1:1" ht="16.5" customHeight="1" x14ac:dyDescent="0.2">
      <c r="A873" s="141"/>
    </row>
    <row r="874" spans="1:1" ht="16.5" customHeight="1" x14ac:dyDescent="0.2">
      <c r="A874" s="148"/>
    </row>
    <row r="875" spans="1:1" ht="16.5" customHeight="1" x14ac:dyDescent="0.2">
      <c r="A875" s="148"/>
    </row>
    <row r="876" spans="1:1" ht="16.5" customHeight="1" x14ac:dyDescent="0.2">
      <c r="A876" s="148"/>
    </row>
    <row r="877" spans="1:1" ht="16.5" customHeight="1" x14ac:dyDescent="0.2">
      <c r="A877" s="141"/>
    </row>
    <row r="878" spans="1:1" ht="16.5" customHeight="1" x14ac:dyDescent="0.2">
      <c r="A878" s="141"/>
    </row>
    <row r="879" spans="1:1" ht="16.5" customHeight="1" x14ac:dyDescent="0.2">
      <c r="A879" s="148"/>
    </row>
    <row r="880" spans="1:1" ht="16.5" customHeight="1" x14ac:dyDescent="0.2">
      <c r="A880" s="141"/>
    </row>
    <row r="881" spans="1:1" ht="16.5" customHeight="1" x14ac:dyDescent="0.2">
      <c r="A881" s="141"/>
    </row>
    <row r="882" spans="1:1" ht="16.5" customHeight="1" x14ac:dyDescent="0.2">
      <c r="A882" s="141"/>
    </row>
    <row r="883" spans="1:1" ht="16.5" customHeight="1" x14ac:dyDescent="0.2">
      <c r="A883" s="148"/>
    </row>
    <row r="884" spans="1:1" ht="16.5" customHeight="1" x14ac:dyDescent="0.2">
      <c r="A884" s="148"/>
    </row>
    <row r="885" spans="1:1" ht="16.5" customHeight="1" x14ac:dyDescent="0.2">
      <c r="A885" s="148"/>
    </row>
    <row r="886" spans="1:1" ht="16.5" customHeight="1" x14ac:dyDescent="0.2">
      <c r="A886" s="148"/>
    </row>
    <row r="887" spans="1:1" ht="16.5" customHeight="1" x14ac:dyDescent="0.2">
      <c r="A887" s="141"/>
    </row>
    <row r="888" spans="1:1" ht="16.5" customHeight="1" x14ac:dyDescent="0.2">
      <c r="A888" s="148"/>
    </row>
    <row r="889" spans="1:1" ht="16.5" customHeight="1" x14ac:dyDescent="0.2">
      <c r="A889" s="148"/>
    </row>
    <row r="890" spans="1:1" ht="16.5" customHeight="1" x14ac:dyDescent="0.2">
      <c r="A890" s="148"/>
    </row>
    <row r="891" spans="1:1" ht="16.5" customHeight="1" x14ac:dyDescent="0.2">
      <c r="A891" s="148"/>
    </row>
    <row r="892" spans="1:1" ht="16.5" customHeight="1" x14ac:dyDescent="0.5">
      <c r="A892" s="147"/>
    </row>
    <row r="893" spans="1:1" ht="16.5" customHeight="1" x14ac:dyDescent="0.2">
      <c r="A893" s="148"/>
    </row>
    <row r="894" spans="1:1" ht="16.5" customHeight="1" x14ac:dyDescent="0.2">
      <c r="A894" s="141"/>
    </row>
    <row r="895" spans="1:1" ht="16.5" customHeight="1" x14ac:dyDescent="0.2">
      <c r="A895" s="141"/>
    </row>
    <row r="896" spans="1:1" ht="16.5" customHeight="1" x14ac:dyDescent="0.2">
      <c r="A896" s="148"/>
    </row>
    <row r="897" spans="1:1" ht="16.5" customHeight="1" x14ac:dyDescent="0.2">
      <c r="A897" s="148"/>
    </row>
    <row r="898" spans="1:1" ht="16.5" customHeight="1" x14ac:dyDescent="0.2">
      <c r="A898" s="148"/>
    </row>
    <row r="899" spans="1:1" ht="16.5" customHeight="1" x14ac:dyDescent="0.2">
      <c r="A899" s="148"/>
    </row>
    <row r="900" spans="1:1" ht="16.5" customHeight="1" x14ac:dyDescent="0.2">
      <c r="A900" s="141"/>
    </row>
    <row r="901" spans="1:1" ht="16.5" customHeight="1" x14ac:dyDescent="0.2">
      <c r="A901" s="148"/>
    </row>
    <row r="902" spans="1:1" ht="16.5" customHeight="1" x14ac:dyDescent="0.2">
      <c r="A902" s="148"/>
    </row>
    <row r="903" spans="1:1" ht="16.5" customHeight="1" x14ac:dyDescent="0.2">
      <c r="A903" s="148"/>
    </row>
    <row r="904" spans="1:1" ht="16.5" customHeight="1" x14ac:dyDescent="0.2">
      <c r="A904" s="148"/>
    </row>
    <row r="905" spans="1:1" ht="16.5" customHeight="1" x14ac:dyDescent="0.2">
      <c r="A905" s="148"/>
    </row>
    <row r="906" spans="1:1" ht="16.5" customHeight="1" x14ac:dyDescent="0.2">
      <c r="A906" s="141"/>
    </row>
    <row r="907" spans="1:1" ht="16.5" customHeight="1" x14ac:dyDescent="0.2">
      <c r="A907" s="141"/>
    </row>
    <row r="908" spans="1:1" ht="16.5" customHeight="1" x14ac:dyDescent="0.2">
      <c r="A908" s="148"/>
    </row>
    <row r="909" spans="1:1" ht="16.5" customHeight="1" x14ac:dyDescent="0.2">
      <c r="A909" s="148"/>
    </row>
    <row r="910" spans="1:1" ht="16.5" customHeight="1" x14ac:dyDescent="0.2">
      <c r="A910" s="141"/>
    </row>
    <row r="911" spans="1:1" ht="16.5" customHeight="1" x14ac:dyDescent="0.5">
      <c r="A911" s="147"/>
    </row>
    <row r="912" spans="1:1" ht="16.5" customHeight="1" x14ac:dyDescent="0.2">
      <c r="A912" s="148"/>
    </row>
    <row r="913" spans="1:1" ht="16.5" customHeight="1" x14ac:dyDescent="0.2">
      <c r="A913" s="141"/>
    </row>
    <row r="914" spans="1:1" ht="16.5" customHeight="1" x14ac:dyDescent="0.2">
      <c r="A914" s="141"/>
    </row>
    <row r="915" spans="1:1" ht="16.5" customHeight="1" x14ac:dyDescent="0.2">
      <c r="A915" s="148"/>
    </row>
    <row r="916" spans="1:1" ht="16.5" customHeight="1" x14ac:dyDescent="0.5">
      <c r="A916" s="147"/>
    </row>
    <row r="917" spans="1:1" ht="16.5" customHeight="1" x14ac:dyDescent="0.2">
      <c r="A917" s="141"/>
    </row>
    <row r="918" spans="1:1" ht="16.5" customHeight="1" x14ac:dyDescent="0.2">
      <c r="A918" s="148"/>
    </row>
    <row r="919" spans="1:1" ht="16.5" customHeight="1" x14ac:dyDescent="0.2">
      <c r="A919" s="148"/>
    </row>
    <row r="920" spans="1:1" ht="16.5" customHeight="1" x14ac:dyDescent="0.2">
      <c r="A920" s="148"/>
    </row>
    <row r="921" spans="1:1" ht="16.5" customHeight="1" x14ac:dyDescent="0.2">
      <c r="A921" s="141"/>
    </row>
    <row r="922" spans="1:1" ht="16.5" customHeight="1" x14ac:dyDescent="0.2">
      <c r="A922" s="148"/>
    </row>
    <row r="923" spans="1:1" ht="16.5" customHeight="1" x14ac:dyDescent="0.2">
      <c r="A923" s="141"/>
    </row>
    <row r="924" spans="1:1" ht="16.5" customHeight="1" x14ac:dyDescent="0.2">
      <c r="A924" s="141"/>
    </row>
    <row r="925" spans="1:1" ht="16.5" customHeight="1" x14ac:dyDescent="0.2">
      <c r="A925" s="141"/>
    </row>
    <row r="926" spans="1:1" ht="16.5" customHeight="1" x14ac:dyDescent="0.2">
      <c r="A926" s="141"/>
    </row>
    <row r="927" spans="1:1" ht="16.5" customHeight="1" x14ac:dyDescent="0.2">
      <c r="A927" s="148"/>
    </row>
    <row r="928" spans="1:1" ht="16.5" customHeight="1" x14ac:dyDescent="0.2">
      <c r="A928" s="148"/>
    </row>
    <row r="929" spans="1:1" ht="16.5" customHeight="1" x14ac:dyDescent="0.2">
      <c r="A929" s="148"/>
    </row>
    <row r="930" spans="1:1" ht="16.5" customHeight="1" x14ac:dyDescent="0.2">
      <c r="A930" s="148"/>
    </row>
    <row r="931" spans="1:1" ht="16.5" customHeight="1" x14ac:dyDescent="0.2">
      <c r="A931" s="148"/>
    </row>
    <row r="932" spans="1:1" ht="16.5" customHeight="1" x14ac:dyDescent="0.2">
      <c r="A932" s="148"/>
    </row>
    <row r="933" spans="1:1" ht="16.5" customHeight="1" x14ac:dyDescent="0.2">
      <c r="A933" s="148"/>
    </row>
    <row r="934" spans="1:1" ht="16.5" customHeight="1" x14ac:dyDescent="0.2">
      <c r="A934" s="148"/>
    </row>
    <row r="935" spans="1:1" ht="16.5" customHeight="1" x14ac:dyDescent="0.2">
      <c r="A935" s="148"/>
    </row>
    <row r="936" spans="1:1" ht="16.5" customHeight="1" x14ac:dyDescent="0.2">
      <c r="A936" s="148"/>
    </row>
    <row r="937" spans="1:1" ht="16.5" customHeight="1" x14ac:dyDescent="0.2">
      <c r="A937" s="148"/>
    </row>
    <row r="938" spans="1:1" ht="16.5" customHeight="1" x14ac:dyDescent="0.2">
      <c r="A938" s="148"/>
    </row>
    <row r="939" spans="1:1" ht="16.5" customHeight="1" x14ac:dyDescent="0.2">
      <c r="A939" s="148"/>
    </row>
    <row r="940" spans="1:1" ht="16.5" customHeight="1" x14ac:dyDescent="0.2">
      <c r="A940" s="148"/>
    </row>
    <row r="941" spans="1:1" ht="16.5" customHeight="1" x14ac:dyDescent="0.2">
      <c r="A941" s="148"/>
    </row>
    <row r="942" spans="1:1" ht="16.5" customHeight="1" x14ac:dyDescent="0.2">
      <c r="A942" s="148"/>
    </row>
    <row r="943" spans="1:1" ht="16.5" customHeight="1" x14ac:dyDescent="0.2">
      <c r="A943" s="148"/>
    </row>
    <row r="944" spans="1:1" ht="16.5" customHeight="1" x14ac:dyDescent="0.2">
      <c r="A944" s="148"/>
    </row>
    <row r="945" spans="1:1" ht="16.5" customHeight="1" x14ac:dyDescent="0.2">
      <c r="A945" s="148"/>
    </row>
    <row r="946" spans="1:1" ht="16.5" customHeight="1" x14ac:dyDescent="0.2">
      <c r="A946" s="148"/>
    </row>
    <row r="947" spans="1:1" ht="16.5" customHeight="1" x14ac:dyDescent="0.2">
      <c r="A947" s="148"/>
    </row>
    <row r="948" spans="1:1" ht="16.5" customHeight="1" x14ac:dyDescent="0.5">
      <c r="A948" s="163"/>
    </row>
    <row r="949" spans="1:1" ht="16.5" customHeight="1" x14ac:dyDescent="0.5">
      <c r="A949" s="163"/>
    </row>
    <row r="950" spans="1:1" ht="16.5" customHeight="1" x14ac:dyDescent="0.2">
      <c r="A950" s="141"/>
    </row>
    <row r="951" spans="1:1" ht="16.5" customHeight="1" x14ac:dyDescent="0.2">
      <c r="A951" s="148"/>
    </row>
    <row r="952" spans="1:1" ht="16.5" customHeight="1" x14ac:dyDescent="0.2">
      <c r="A952" s="148"/>
    </row>
    <row r="953" spans="1:1" ht="16.5" customHeight="1" x14ac:dyDescent="0.2">
      <c r="A953" s="148"/>
    </row>
    <row r="954" spans="1:1" ht="16.5" customHeight="1" x14ac:dyDescent="0.2">
      <c r="A954" s="148"/>
    </row>
    <row r="955" spans="1:1" ht="16.5" customHeight="1" x14ac:dyDescent="0.2">
      <c r="A955" s="148"/>
    </row>
    <row r="956" spans="1:1" ht="16.5" customHeight="1" x14ac:dyDescent="0.2">
      <c r="A956" s="148"/>
    </row>
    <row r="957" spans="1:1" ht="16.5" customHeight="1" x14ac:dyDescent="0.2">
      <c r="A957" s="148"/>
    </row>
    <row r="958" spans="1:1" ht="16.5" customHeight="1" x14ac:dyDescent="0.2">
      <c r="A958" s="148"/>
    </row>
    <row r="959" spans="1:1" ht="16.5" customHeight="1" x14ac:dyDescent="0.2">
      <c r="A959" s="148"/>
    </row>
    <row r="960" spans="1:1" ht="16.5" customHeight="1" x14ac:dyDescent="0.2">
      <c r="A960" s="148"/>
    </row>
    <row r="961" spans="1:1" ht="16.5" customHeight="1" x14ac:dyDescent="0.2">
      <c r="A961" s="148"/>
    </row>
    <row r="962" spans="1:1" ht="16.5" customHeight="1" x14ac:dyDescent="0.2">
      <c r="A962" s="148"/>
    </row>
    <row r="963" spans="1:1" ht="16.5" customHeight="1" x14ac:dyDescent="0.2">
      <c r="A963" s="148"/>
    </row>
    <row r="964" spans="1:1" ht="16.5" customHeight="1" x14ac:dyDescent="0.2">
      <c r="A964" s="148"/>
    </row>
    <row r="965" spans="1:1" ht="16.5" customHeight="1" x14ac:dyDescent="0.2">
      <c r="A965" s="141"/>
    </row>
    <row r="966" spans="1:1" ht="16.5" customHeight="1" x14ac:dyDescent="0.2">
      <c r="A966" s="148"/>
    </row>
    <row r="967" spans="1:1" ht="16.5" customHeight="1" x14ac:dyDescent="0.2">
      <c r="A967" s="148"/>
    </row>
    <row r="968" spans="1:1" ht="16.5" customHeight="1" x14ac:dyDescent="0.2">
      <c r="A968" s="148"/>
    </row>
    <row r="969" spans="1:1" ht="16.5" customHeight="1" x14ac:dyDescent="0.2">
      <c r="A969" s="148"/>
    </row>
    <row r="970" spans="1:1" ht="16.5" customHeight="1" x14ac:dyDescent="0.2">
      <c r="A970" s="148"/>
    </row>
    <row r="971" spans="1:1" ht="16.5" customHeight="1" x14ac:dyDescent="0.2">
      <c r="A971" s="141"/>
    </row>
    <row r="972" spans="1:1" ht="16.5" customHeight="1" x14ac:dyDescent="0.2">
      <c r="A972" s="141"/>
    </row>
    <row r="973" spans="1:1" ht="16.5" customHeight="1" x14ac:dyDescent="0.2">
      <c r="A973" s="148"/>
    </row>
    <row r="974" spans="1:1" ht="16.5" customHeight="1" x14ac:dyDescent="0.2">
      <c r="A974" s="148"/>
    </row>
    <row r="975" spans="1:1" ht="16.5" customHeight="1" x14ac:dyDescent="0.2">
      <c r="A975" s="148"/>
    </row>
    <row r="976" spans="1:1" ht="16.5" customHeight="1" x14ac:dyDescent="0.2">
      <c r="A976" s="148"/>
    </row>
    <row r="977" spans="1:1" ht="16.5" customHeight="1" x14ac:dyDescent="0.2">
      <c r="A977" s="141"/>
    </row>
    <row r="978" spans="1:1" ht="16.5" customHeight="1" x14ac:dyDescent="0.2">
      <c r="A978" s="141"/>
    </row>
    <row r="979" spans="1:1" ht="16.5" customHeight="1" x14ac:dyDescent="0.2">
      <c r="A979" s="141"/>
    </row>
    <row r="980" spans="1:1" ht="16.5" customHeight="1" x14ac:dyDescent="0.2">
      <c r="A980" s="151"/>
    </row>
    <row r="981" spans="1:1" ht="16.5" customHeight="1" x14ac:dyDescent="0.2">
      <c r="A981" s="141"/>
    </row>
    <row r="982" spans="1:1" ht="16.5" customHeight="1" x14ac:dyDescent="0.2">
      <c r="A982" s="141"/>
    </row>
    <row r="983" spans="1:1" ht="16.5" customHeight="1" x14ac:dyDescent="0.2">
      <c r="A983" s="141"/>
    </row>
    <row r="984" spans="1:1" ht="16.5" customHeight="1" x14ac:dyDescent="0.5">
      <c r="A984" s="147"/>
    </row>
    <row r="985" spans="1:1" ht="16.5" customHeight="1" x14ac:dyDescent="0.5">
      <c r="A985" s="147"/>
    </row>
    <row r="986" spans="1:1" ht="16.5" customHeight="1" x14ac:dyDescent="0.5">
      <c r="A986" s="147"/>
    </row>
    <row r="987" spans="1:1" ht="16.5" customHeight="1" x14ac:dyDescent="0.5">
      <c r="A987" s="147"/>
    </row>
    <row r="988" spans="1:1" ht="16.5" customHeight="1" x14ac:dyDescent="0.2">
      <c r="A988" s="141"/>
    </row>
    <row r="989" spans="1:1" ht="16.5" customHeight="1" x14ac:dyDescent="0.2">
      <c r="A989" s="148"/>
    </row>
    <row r="990" spans="1:1" ht="16.5" customHeight="1" x14ac:dyDescent="0.2">
      <c r="A990" s="148"/>
    </row>
    <row r="991" spans="1:1" ht="16.5" customHeight="1" x14ac:dyDescent="0.2">
      <c r="A991" s="148"/>
    </row>
    <row r="992" spans="1:1" ht="16.5" customHeight="1" x14ac:dyDescent="0.2">
      <c r="A992" s="148"/>
    </row>
    <row r="993" spans="1:1" ht="16.5" customHeight="1" x14ac:dyDescent="0.2">
      <c r="A993" s="148"/>
    </row>
    <row r="994" spans="1:1" ht="16.5" customHeight="1" x14ac:dyDescent="0.2">
      <c r="A994" s="148"/>
    </row>
    <row r="995" spans="1:1" ht="16.5" customHeight="1" x14ac:dyDescent="0.2">
      <c r="A995" s="148"/>
    </row>
    <row r="996" spans="1:1" ht="16.5" customHeight="1" x14ac:dyDescent="0.2">
      <c r="A996" s="141"/>
    </row>
    <row r="997" spans="1:1" ht="16.5" customHeight="1" x14ac:dyDescent="0.2">
      <c r="A997" s="141"/>
    </row>
    <row r="998" spans="1:1" ht="16.5" customHeight="1" x14ac:dyDescent="0.5">
      <c r="A998" s="155"/>
    </row>
    <row r="999" spans="1:1" ht="16.5" customHeight="1" x14ac:dyDescent="0.2">
      <c r="A999" s="148"/>
    </row>
    <row r="1000" spans="1:1" ht="16.5" customHeight="1" x14ac:dyDescent="0.2">
      <c r="A1000" s="148"/>
    </row>
    <row r="1001" spans="1:1" ht="16.5" customHeight="1" x14ac:dyDescent="0.5">
      <c r="A1001" s="147"/>
    </row>
    <row r="1002" spans="1:1" ht="16.5" customHeight="1" x14ac:dyDescent="0.2">
      <c r="A1002" s="141"/>
    </row>
    <row r="1003" spans="1:1" ht="16.5" customHeight="1" x14ac:dyDescent="0.5">
      <c r="A1003" s="147"/>
    </row>
    <row r="1004" spans="1:1" ht="16.5" customHeight="1" x14ac:dyDescent="0.2">
      <c r="A1004" s="141"/>
    </row>
    <row r="1005" spans="1:1" ht="16.5" customHeight="1" x14ac:dyDescent="0.2">
      <c r="A1005" s="141"/>
    </row>
    <row r="1006" spans="1:1" ht="16.5" customHeight="1" x14ac:dyDescent="0.2">
      <c r="A1006" s="148"/>
    </row>
    <row r="1007" spans="1:1" ht="16.5" customHeight="1" x14ac:dyDescent="0.2">
      <c r="A1007" s="148"/>
    </row>
    <row r="1008" spans="1:1" ht="16.5" customHeight="1" x14ac:dyDescent="0.2">
      <c r="A1008" s="148"/>
    </row>
    <row r="1009" spans="1:1" ht="16.5" customHeight="1" x14ac:dyDescent="0.2">
      <c r="A1009" s="148"/>
    </row>
    <row r="1010" spans="1:1" ht="16.5" customHeight="1" x14ac:dyDescent="0.2">
      <c r="A1010" s="148"/>
    </row>
    <row r="1011" spans="1:1" ht="16.5" customHeight="1" x14ac:dyDescent="0.2">
      <c r="A1011" s="148"/>
    </row>
    <row r="1012" spans="1:1" ht="16.5" customHeight="1" x14ac:dyDescent="0.2">
      <c r="A1012" s="148"/>
    </row>
    <row r="1013" spans="1:1" ht="16.5" customHeight="1" x14ac:dyDescent="0.2">
      <c r="A1013" s="164"/>
    </row>
    <row r="1014" spans="1:1" ht="16.5" customHeight="1" x14ac:dyDescent="0.2">
      <c r="A1014" s="148"/>
    </row>
    <row r="1015" spans="1:1" ht="16.5" customHeight="1" x14ac:dyDescent="0.2">
      <c r="A1015" s="148"/>
    </row>
    <row r="1016" spans="1:1" ht="16.5" customHeight="1" x14ac:dyDescent="0.2">
      <c r="A1016" s="148"/>
    </row>
    <row r="1017" spans="1:1" ht="16.5" customHeight="1" x14ac:dyDescent="0.2">
      <c r="A1017" s="148"/>
    </row>
    <row r="1018" spans="1:1" ht="16.5" customHeight="1" x14ac:dyDescent="0.2">
      <c r="A1018" s="148"/>
    </row>
    <row r="1019" spans="1:1" ht="16.5" customHeight="1" x14ac:dyDescent="0.2">
      <c r="A1019" s="148"/>
    </row>
    <row r="1020" spans="1:1" ht="16.5" customHeight="1" x14ac:dyDescent="0.2">
      <c r="A1020" s="148"/>
    </row>
    <row r="1021" spans="1:1" ht="16.5" customHeight="1" x14ac:dyDescent="0.2">
      <c r="A1021" s="148"/>
    </row>
    <row r="1022" spans="1:1" ht="16.5" customHeight="1" x14ac:dyDescent="0.2">
      <c r="A1022" s="148"/>
    </row>
    <row r="1023" spans="1:1" ht="16.5" customHeight="1" x14ac:dyDescent="0.2">
      <c r="A1023" s="148"/>
    </row>
    <row r="1024" spans="1:1" ht="16.5" customHeight="1" x14ac:dyDescent="0.2">
      <c r="A1024" s="148"/>
    </row>
    <row r="1025" spans="1:1" ht="16.5" customHeight="1" x14ac:dyDescent="0.2">
      <c r="A1025" s="148"/>
    </row>
    <row r="1026" spans="1:1" ht="16.5" customHeight="1" x14ac:dyDescent="0.2">
      <c r="A1026" s="148"/>
    </row>
    <row r="1027" spans="1:1" ht="16.5" customHeight="1" x14ac:dyDescent="0.2">
      <c r="A1027" s="148"/>
    </row>
    <row r="1028" spans="1:1" ht="16.5" customHeight="1" x14ac:dyDescent="0.2">
      <c r="A1028" s="148"/>
    </row>
    <row r="1029" spans="1:1" ht="16.5" customHeight="1" x14ac:dyDescent="0.2">
      <c r="A1029" s="148"/>
    </row>
    <row r="1030" spans="1:1" ht="16.5" customHeight="1" x14ac:dyDescent="0.2">
      <c r="A1030" s="148"/>
    </row>
    <row r="1031" spans="1:1" ht="16.5" customHeight="1" x14ac:dyDescent="0.2">
      <c r="A1031" s="148"/>
    </row>
    <row r="1032" spans="1:1" ht="16.5" customHeight="1" x14ac:dyDescent="0.2">
      <c r="A1032" s="148"/>
    </row>
    <row r="1033" spans="1:1" ht="16.5" customHeight="1" x14ac:dyDescent="0.2">
      <c r="A1033" s="148"/>
    </row>
    <row r="1034" spans="1:1" ht="16.5" customHeight="1" x14ac:dyDescent="0.2">
      <c r="A1034" s="148"/>
    </row>
    <row r="1035" spans="1:1" ht="16.5" customHeight="1" x14ac:dyDescent="0.2">
      <c r="A1035" s="148"/>
    </row>
    <row r="1036" spans="1:1" ht="16.5" customHeight="1" x14ac:dyDescent="0.2">
      <c r="A1036" s="148"/>
    </row>
    <row r="1037" spans="1:1" ht="16.5" customHeight="1" x14ac:dyDescent="0.2">
      <c r="A1037" s="148"/>
    </row>
    <row r="1038" spans="1:1" ht="16.5" customHeight="1" x14ac:dyDescent="0.2">
      <c r="A1038" s="148"/>
    </row>
    <row r="1039" spans="1:1" ht="16.5" customHeight="1" x14ac:dyDescent="0.2">
      <c r="A1039" s="148"/>
    </row>
    <row r="1040" spans="1:1" ht="16.5" customHeight="1" x14ac:dyDescent="0.2">
      <c r="A1040" s="148"/>
    </row>
    <row r="1041" spans="1:1" ht="16.5" customHeight="1" x14ac:dyDescent="0.2">
      <c r="A1041" s="148"/>
    </row>
    <row r="1042" spans="1:1" ht="16.5" customHeight="1" x14ac:dyDescent="0.2">
      <c r="A1042" s="148"/>
    </row>
    <row r="1043" spans="1:1" ht="16.5" customHeight="1" x14ac:dyDescent="0.2">
      <c r="A1043" s="148"/>
    </row>
    <row r="1044" spans="1:1" ht="16.5" customHeight="1" x14ac:dyDescent="0.2">
      <c r="A1044" s="148"/>
    </row>
    <row r="1045" spans="1:1" ht="16.5" customHeight="1" x14ac:dyDescent="0.2">
      <c r="A1045" s="148"/>
    </row>
    <row r="1046" spans="1:1" ht="16.5" customHeight="1" x14ac:dyDescent="0.2">
      <c r="A1046" s="148"/>
    </row>
    <row r="1047" spans="1:1" ht="16.5" customHeight="1" x14ac:dyDescent="0.2">
      <c r="A1047" s="148"/>
    </row>
    <row r="1048" spans="1:1" ht="16.5" customHeight="1" x14ac:dyDescent="0.2">
      <c r="A1048" s="141"/>
    </row>
    <row r="1049" spans="1:1" ht="16.5" customHeight="1" x14ac:dyDescent="0.2">
      <c r="A1049" s="148"/>
    </row>
    <row r="1050" spans="1:1" ht="16.5" customHeight="1" x14ac:dyDescent="0.2">
      <c r="A1050" s="148"/>
    </row>
    <row r="1051" spans="1:1" ht="16.5" customHeight="1" x14ac:dyDescent="0.2">
      <c r="A1051" s="148"/>
    </row>
    <row r="1052" spans="1:1" ht="16.5" customHeight="1" x14ac:dyDescent="0.2">
      <c r="A1052" s="148"/>
    </row>
    <row r="1053" spans="1:1" ht="16.5" customHeight="1" x14ac:dyDescent="0.2">
      <c r="A1053" s="141"/>
    </row>
    <row r="1054" spans="1:1" ht="16.5" customHeight="1" x14ac:dyDescent="0.5">
      <c r="A1054" s="147"/>
    </row>
    <row r="1055" spans="1:1" ht="16.5" customHeight="1" x14ac:dyDescent="0.2">
      <c r="A1055" s="148"/>
    </row>
    <row r="1056" spans="1:1" ht="16.5" customHeight="1" x14ac:dyDescent="0.5">
      <c r="A1056" s="147"/>
    </row>
    <row r="1057" spans="1:1" ht="16.5" customHeight="1" x14ac:dyDescent="0.2">
      <c r="A1057" s="148"/>
    </row>
    <row r="1058" spans="1:1" ht="16.5" customHeight="1" x14ac:dyDescent="0.2">
      <c r="A1058" s="141"/>
    </row>
    <row r="1059" spans="1:1" ht="16.5" customHeight="1" x14ac:dyDescent="0.5">
      <c r="A1059" s="147"/>
    </row>
    <row r="1060" spans="1:1" ht="16.5" customHeight="1" x14ac:dyDescent="0.5">
      <c r="A1060" s="147"/>
    </row>
    <row r="1061" spans="1:1" ht="16.5" customHeight="1" x14ac:dyDescent="0.2">
      <c r="A1061" s="141"/>
    </row>
    <row r="1062" spans="1:1" ht="16.5" customHeight="1" x14ac:dyDescent="0.2">
      <c r="A1062" s="148"/>
    </row>
    <row r="1063" spans="1:1" ht="16.5" customHeight="1" x14ac:dyDescent="0.2">
      <c r="A1063" s="151"/>
    </row>
    <row r="1064" spans="1:1" ht="16.5" customHeight="1" x14ac:dyDescent="0.2">
      <c r="A1064" s="141"/>
    </row>
    <row r="1065" spans="1:1" ht="16.5" customHeight="1" x14ac:dyDescent="0.2">
      <c r="A1065" s="141"/>
    </row>
    <row r="1066" spans="1:1" ht="16.5" customHeight="1" x14ac:dyDescent="0.2">
      <c r="A1066" s="141"/>
    </row>
    <row r="1067" spans="1:1" ht="16.5" customHeight="1" x14ac:dyDescent="0.2">
      <c r="A1067" s="148"/>
    </row>
    <row r="1068" spans="1:1" ht="16.5" customHeight="1" x14ac:dyDescent="0.5">
      <c r="A1068" s="147"/>
    </row>
    <row r="1069" spans="1:1" ht="16.5" customHeight="1" x14ac:dyDescent="0.5">
      <c r="A1069" s="147"/>
    </row>
    <row r="1070" spans="1:1" ht="16.5" customHeight="1" x14ac:dyDescent="0.2">
      <c r="A1070" s="148"/>
    </row>
    <row r="1071" spans="1:1" ht="16.5" customHeight="1" x14ac:dyDescent="0.2">
      <c r="A1071" s="141"/>
    </row>
    <row r="1072" spans="1:1" ht="16.5" customHeight="1" x14ac:dyDescent="0.2">
      <c r="A1072" s="148"/>
    </row>
    <row r="1073" spans="1:1" ht="16.5" customHeight="1" x14ac:dyDescent="0.2">
      <c r="A1073" s="141"/>
    </row>
    <row r="1074" spans="1:1" ht="16.5" customHeight="1" x14ac:dyDescent="0.2">
      <c r="A1074" s="148"/>
    </row>
    <row r="1075" spans="1:1" ht="16.5" customHeight="1" x14ac:dyDescent="0.2">
      <c r="A1075" s="148"/>
    </row>
    <row r="1076" spans="1:1" ht="16.5" customHeight="1" x14ac:dyDescent="0.5">
      <c r="A1076" s="147"/>
    </row>
    <row r="1077" spans="1:1" ht="16.5" customHeight="1" x14ac:dyDescent="0.2">
      <c r="A1077" s="141"/>
    </row>
    <row r="1078" spans="1:1" ht="16.5" customHeight="1" x14ac:dyDescent="0.2">
      <c r="A1078" s="148"/>
    </row>
    <row r="1079" spans="1:1" ht="16.5" customHeight="1" x14ac:dyDescent="0.2">
      <c r="A1079" s="148"/>
    </row>
    <row r="1080" spans="1:1" ht="16.5" customHeight="1" x14ac:dyDescent="0.2">
      <c r="A1080" s="148"/>
    </row>
    <row r="1081" spans="1:1" ht="16.5" customHeight="1" x14ac:dyDescent="0.2">
      <c r="A1081" s="141"/>
    </row>
    <row r="1082" spans="1:1" ht="16.5" customHeight="1" x14ac:dyDescent="0.2">
      <c r="A1082" s="148"/>
    </row>
    <row r="1083" spans="1:1" ht="16.5" customHeight="1" x14ac:dyDescent="0.2">
      <c r="A1083" s="148"/>
    </row>
    <row r="1084" spans="1:1" ht="16.5" customHeight="1" x14ac:dyDescent="0.2">
      <c r="A1084" s="148"/>
    </row>
    <row r="1085" spans="1:1" ht="16.5" customHeight="1" x14ac:dyDescent="0.2">
      <c r="A1085" s="141"/>
    </row>
    <row r="1086" spans="1:1" ht="16.5" customHeight="1" x14ac:dyDescent="0.2">
      <c r="A1086" s="141"/>
    </row>
    <row r="1087" spans="1:1" ht="16.5" customHeight="1" x14ac:dyDescent="0.2">
      <c r="A1087" s="148"/>
    </row>
    <row r="1088" spans="1:1" ht="16.5" customHeight="1" x14ac:dyDescent="0.2">
      <c r="A1088" s="141"/>
    </row>
    <row r="1089" spans="1:1" ht="16.5" customHeight="1" x14ac:dyDescent="0.2">
      <c r="A1089" s="148"/>
    </row>
    <row r="1090" spans="1:1" ht="16.5" customHeight="1" x14ac:dyDescent="0.2">
      <c r="A1090" s="148"/>
    </row>
    <row r="1091" spans="1:1" ht="16.5" customHeight="1" x14ac:dyDescent="0.2">
      <c r="A1091" s="141"/>
    </row>
    <row r="1092" spans="1:1" ht="16.5" customHeight="1" x14ac:dyDescent="0.2">
      <c r="A1092" s="141"/>
    </row>
    <row r="1093" spans="1:1" ht="16.5" customHeight="1" x14ac:dyDescent="0.5">
      <c r="A1093" s="147"/>
    </row>
    <row r="1094" spans="1:1" ht="16.5" customHeight="1" x14ac:dyDescent="0.2">
      <c r="A1094" s="148"/>
    </row>
    <row r="1095" spans="1:1" ht="16.5" customHeight="1" x14ac:dyDescent="0.2">
      <c r="A1095" s="141"/>
    </row>
    <row r="1096" spans="1:1" ht="16.5" customHeight="1" x14ac:dyDescent="0.2">
      <c r="A1096" s="148"/>
    </row>
    <row r="1097" spans="1:1" ht="16.5" customHeight="1" x14ac:dyDescent="0.2">
      <c r="A1097" s="141"/>
    </row>
    <row r="1098" spans="1:1" ht="16.5" customHeight="1" x14ac:dyDescent="0.2">
      <c r="A1098" s="141"/>
    </row>
    <row r="1099" spans="1:1" ht="16.5" customHeight="1" x14ac:dyDescent="0.2">
      <c r="A1099" s="148"/>
    </row>
    <row r="1100" spans="1:1" ht="16.5" customHeight="1" x14ac:dyDescent="0.2">
      <c r="A1100" s="148"/>
    </row>
    <row r="1101" spans="1:1" ht="16.5" customHeight="1" x14ac:dyDescent="0.2">
      <c r="A1101" s="141"/>
    </row>
    <row r="1102" spans="1:1" ht="16.5" customHeight="1" x14ac:dyDescent="0.5">
      <c r="A1102" s="155"/>
    </row>
    <row r="1103" spans="1:1" ht="16.5" customHeight="1" x14ac:dyDescent="0.5">
      <c r="A1103" s="147"/>
    </row>
    <row r="1104" spans="1:1" ht="16.5" customHeight="1" x14ac:dyDescent="0.2">
      <c r="A1104" s="141"/>
    </row>
    <row r="1105" spans="1:1" ht="16.5" customHeight="1" x14ac:dyDescent="0.5">
      <c r="A1105" s="147"/>
    </row>
    <row r="1106" spans="1:1" ht="16.5" customHeight="1" x14ac:dyDescent="0.5">
      <c r="A1106" s="147"/>
    </row>
    <row r="1107" spans="1:1" ht="16.5" customHeight="1" x14ac:dyDescent="0.2">
      <c r="A1107" s="141"/>
    </row>
    <row r="1108" spans="1:1" ht="16.5" customHeight="1" x14ac:dyDescent="0.2">
      <c r="A1108" s="148"/>
    </row>
    <row r="1109" spans="1:1" ht="16.5" customHeight="1" x14ac:dyDescent="0.2">
      <c r="A1109" s="148"/>
    </row>
    <row r="1110" spans="1:1" ht="16.5" customHeight="1" x14ac:dyDescent="0.2">
      <c r="A1110" s="141"/>
    </row>
    <row r="1111" spans="1:1" ht="16.5" customHeight="1" x14ac:dyDescent="0.2">
      <c r="A1111" s="148"/>
    </row>
    <row r="1112" spans="1:1" ht="16.5" customHeight="1" x14ac:dyDescent="0.2">
      <c r="A1112" s="148"/>
    </row>
    <row r="1113" spans="1:1" ht="16.5" customHeight="1" x14ac:dyDescent="0.2">
      <c r="A1113" s="141"/>
    </row>
    <row r="1114" spans="1:1" ht="16.5" customHeight="1" x14ac:dyDescent="0.5">
      <c r="A1114" s="147"/>
    </row>
    <row r="1115" spans="1:1" ht="16.5" customHeight="1" x14ac:dyDescent="0.5">
      <c r="A1115" s="147"/>
    </row>
    <row r="1116" spans="1:1" ht="16.5" customHeight="1" x14ac:dyDescent="0.2">
      <c r="A1116" s="141"/>
    </row>
    <row r="1117" spans="1:1" ht="16.5" customHeight="1" x14ac:dyDescent="0.2">
      <c r="A1117" s="148"/>
    </row>
    <row r="1118" spans="1:1" ht="16.5" customHeight="1" x14ac:dyDescent="0.2">
      <c r="A1118" s="148"/>
    </row>
    <row r="1119" spans="1:1" ht="16.5" customHeight="1" x14ac:dyDescent="0.2">
      <c r="A1119" s="141"/>
    </row>
    <row r="1120" spans="1:1" ht="16.5" customHeight="1" x14ac:dyDescent="0.2">
      <c r="A1120" s="141"/>
    </row>
    <row r="1121" spans="1:1" ht="16.5" customHeight="1" x14ac:dyDescent="0.5">
      <c r="A1121" s="147"/>
    </row>
    <row r="1122" spans="1:1" ht="16.5" customHeight="1" x14ac:dyDescent="0.2">
      <c r="A1122" s="141"/>
    </row>
    <row r="1123" spans="1:1" ht="16.5" customHeight="1" x14ac:dyDescent="0.5">
      <c r="A1123" s="147"/>
    </row>
    <row r="1124" spans="1:1" ht="16.5" customHeight="1" x14ac:dyDescent="0.2">
      <c r="A1124" s="141"/>
    </row>
    <row r="1125" spans="1:1" ht="16.5" customHeight="1" x14ac:dyDescent="0.5">
      <c r="A1125" s="147"/>
    </row>
    <row r="1126" spans="1:1" ht="16.5" customHeight="1" x14ac:dyDescent="0.2">
      <c r="A1126" s="141"/>
    </row>
    <row r="1127" spans="1:1" ht="16.5" customHeight="1" x14ac:dyDescent="0.2">
      <c r="A1127" s="148"/>
    </row>
    <row r="1128" spans="1:1" ht="16.5" customHeight="1" x14ac:dyDescent="0.2">
      <c r="A1128" s="141"/>
    </row>
    <row r="1129" spans="1:1" ht="16.5" customHeight="1" x14ac:dyDescent="0.5">
      <c r="A1129" s="147"/>
    </row>
    <row r="1130" spans="1:1" ht="16.5" customHeight="1" x14ac:dyDescent="0.2">
      <c r="A1130" s="141"/>
    </row>
    <row r="1131" spans="1:1" ht="16.5" customHeight="1" x14ac:dyDescent="0.2">
      <c r="A1131" s="141"/>
    </row>
    <row r="1132" spans="1:1" ht="16.5" customHeight="1" x14ac:dyDescent="0.2">
      <c r="A1132" s="141"/>
    </row>
    <row r="1133" spans="1:1" ht="16.5" customHeight="1" x14ac:dyDescent="0.2">
      <c r="A1133" s="148"/>
    </row>
    <row r="1134" spans="1:1" ht="16.5" customHeight="1" x14ac:dyDescent="0.2">
      <c r="A1134" s="141"/>
    </row>
    <row r="1135" spans="1:1" ht="16.5" customHeight="1" x14ac:dyDescent="0.2">
      <c r="A1135" s="148"/>
    </row>
    <row r="1136" spans="1:1" ht="16.5" customHeight="1" x14ac:dyDescent="0.2">
      <c r="A1136" s="141"/>
    </row>
    <row r="1137" spans="1:1" ht="16.5" customHeight="1" x14ac:dyDescent="0.2">
      <c r="A1137" s="141"/>
    </row>
    <row r="1138" spans="1:1" ht="16.5" customHeight="1" x14ac:dyDescent="0.2">
      <c r="A1138" s="141"/>
    </row>
    <row r="1139" spans="1:1" ht="16.5" customHeight="1" x14ac:dyDescent="0.2">
      <c r="A1139" s="141"/>
    </row>
    <row r="1140" spans="1:1" ht="16.5" customHeight="1" x14ac:dyDescent="0.2">
      <c r="A1140" s="141"/>
    </row>
    <row r="1141" spans="1:1" ht="16.5" customHeight="1" x14ac:dyDescent="0.2">
      <c r="A1141" s="148"/>
    </row>
    <row r="1142" spans="1:1" ht="16.5" customHeight="1" x14ac:dyDescent="0.2">
      <c r="A1142" s="148"/>
    </row>
    <row r="1143" spans="1:1" ht="16.5" customHeight="1" x14ac:dyDescent="0.2">
      <c r="A1143" s="141"/>
    </row>
    <row r="1144" spans="1:1" ht="16.5" customHeight="1" x14ac:dyDescent="0.2">
      <c r="A1144" s="141"/>
    </row>
    <row r="1145" spans="1:1" ht="16.5" customHeight="1" x14ac:dyDescent="0.2">
      <c r="A1145" s="141"/>
    </row>
    <row r="1146" spans="1:1" ht="16.5" customHeight="1" x14ac:dyDescent="0.2">
      <c r="A1146" s="141"/>
    </row>
    <row r="1147" spans="1:1" ht="16.5" customHeight="1" x14ac:dyDescent="0.2">
      <c r="A1147" s="141"/>
    </row>
    <row r="1148" spans="1:1" ht="16.5" customHeight="1" x14ac:dyDescent="0.2">
      <c r="A1148" s="141"/>
    </row>
    <row r="1149" spans="1:1" ht="16.5" customHeight="1" x14ac:dyDescent="0.2">
      <c r="A1149" s="148"/>
    </row>
    <row r="1150" spans="1:1" ht="16.5" customHeight="1" x14ac:dyDescent="0.2">
      <c r="A1150" s="148"/>
    </row>
    <row r="1151" spans="1:1" ht="16.5" customHeight="1" x14ac:dyDescent="0.5">
      <c r="A1151" s="147"/>
    </row>
    <row r="1152" spans="1:1" ht="16.5" customHeight="1" x14ac:dyDescent="0.2">
      <c r="A1152" s="148"/>
    </row>
    <row r="1153" spans="1:1" ht="16.5" customHeight="1" x14ac:dyDescent="0.2">
      <c r="A1153" s="141"/>
    </row>
    <row r="1154" spans="1:1" ht="16.5" customHeight="1" x14ac:dyDescent="0.2">
      <c r="A1154" s="148"/>
    </row>
    <row r="1155" spans="1:1" ht="16.5" customHeight="1" x14ac:dyDescent="0.2">
      <c r="A1155" s="148"/>
    </row>
    <row r="1156" spans="1:1" ht="16.5" customHeight="1" x14ac:dyDescent="0.5">
      <c r="A1156" s="147"/>
    </row>
    <row r="1157" spans="1:1" ht="16.5" customHeight="1" x14ac:dyDescent="0.2">
      <c r="A1157" s="148"/>
    </row>
    <row r="1158" spans="1:1" ht="16.5" customHeight="1" x14ac:dyDescent="0.2">
      <c r="A1158" s="148"/>
    </row>
    <row r="1159" spans="1:1" ht="16.5" customHeight="1" x14ac:dyDescent="0.2">
      <c r="A1159" s="148"/>
    </row>
    <row r="1160" spans="1:1" ht="16.5" customHeight="1" x14ac:dyDescent="0.2">
      <c r="A1160" s="148"/>
    </row>
    <row r="1161" spans="1:1" ht="16.5" customHeight="1" x14ac:dyDescent="0.2">
      <c r="A1161" s="141"/>
    </row>
    <row r="1162" spans="1:1" ht="16.5" customHeight="1" x14ac:dyDescent="0.2">
      <c r="A1162" s="141"/>
    </row>
    <row r="1163" spans="1:1" ht="16.5" customHeight="1" x14ac:dyDescent="0.5">
      <c r="A1163" s="155"/>
    </row>
    <row r="1164" spans="1:1" ht="16.5" customHeight="1" x14ac:dyDescent="0.2">
      <c r="A1164" s="148"/>
    </row>
    <row r="1165" spans="1:1" ht="16.5" customHeight="1" x14ac:dyDescent="0.2">
      <c r="A1165" s="148"/>
    </row>
    <row r="1166" spans="1:1" ht="16.5" customHeight="1" x14ac:dyDescent="0.2">
      <c r="A1166" s="141"/>
    </row>
    <row r="1167" spans="1:1" ht="16.5" customHeight="1" x14ac:dyDescent="0.2">
      <c r="A1167" s="141"/>
    </row>
    <row r="1168" spans="1:1" ht="16.5" customHeight="1" x14ac:dyDescent="0.2">
      <c r="A1168" s="141"/>
    </row>
    <row r="1169" spans="1:1" ht="16.5" customHeight="1" x14ac:dyDescent="0.2">
      <c r="A1169" s="141"/>
    </row>
    <row r="1170" spans="1:1" ht="16.5" customHeight="1" x14ac:dyDescent="0.2">
      <c r="A1170" s="141"/>
    </row>
    <row r="1171" spans="1:1" ht="16.5" customHeight="1" x14ac:dyDescent="0.2">
      <c r="A1171" s="148"/>
    </row>
    <row r="1172" spans="1:1" ht="16.5" customHeight="1" x14ac:dyDescent="0.2">
      <c r="A1172" s="148"/>
    </row>
    <row r="1173" spans="1:1" ht="16.5" customHeight="1" x14ac:dyDescent="0.2">
      <c r="A1173" s="141"/>
    </row>
    <row r="1174" spans="1:1" ht="16.5" customHeight="1" x14ac:dyDescent="0.2">
      <c r="A1174" s="148"/>
    </row>
    <row r="1175" spans="1:1" ht="16.5" customHeight="1" x14ac:dyDescent="0.2">
      <c r="A1175" s="148"/>
    </row>
    <row r="1176" spans="1:1" ht="16.5" customHeight="1" x14ac:dyDescent="0.2">
      <c r="A1176" s="141"/>
    </row>
    <row r="1177" spans="1:1" ht="16.5" customHeight="1" x14ac:dyDescent="0.2">
      <c r="A1177" s="148"/>
    </row>
    <row r="1178" spans="1:1" ht="16.5" customHeight="1" x14ac:dyDescent="0.2">
      <c r="A1178" s="148"/>
    </row>
    <row r="1179" spans="1:1" ht="16.5" customHeight="1" x14ac:dyDescent="0.2">
      <c r="A1179" s="141"/>
    </row>
    <row r="1180" spans="1:1" ht="16.5" customHeight="1" x14ac:dyDescent="0.2">
      <c r="A1180" s="141"/>
    </row>
    <row r="1181" spans="1:1" ht="16.5" customHeight="1" x14ac:dyDescent="0.2">
      <c r="A1181" s="148"/>
    </row>
    <row r="1182" spans="1:1" ht="16.5" customHeight="1" x14ac:dyDescent="0.2">
      <c r="A1182" s="148"/>
    </row>
    <row r="1183" spans="1:1" ht="16.5" customHeight="1" x14ac:dyDescent="0.2">
      <c r="A1183" s="141"/>
    </row>
    <row r="1184" spans="1:1" ht="16.5" customHeight="1" x14ac:dyDescent="0.2">
      <c r="A1184" s="148"/>
    </row>
    <row r="1185" spans="1:1" ht="16.5" customHeight="1" x14ac:dyDescent="0.2">
      <c r="A1185" s="141"/>
    </row>
    <row r="1186" spans="1:1" ht="16.5" customHeight="1" x14ac:dyDescent="0.2">
      <c r="A1186" s="148"/>
    </row>
    <row r="1187" spans="1:1" ht="16.5" customHeight="1" x14ac:dyDescent="0.2">
      <c r="A1187" s="148"/>
    </row>
    <row r="1188" spans="1:1" ht="16.5" customHeight="1" x14ac:dyDescent="0.2">
      <c r="A1188" s="141"/>
    </row>
    <row r="1189" spans="1:1" ht="16.5" customHeight="1" x14ac:dyDescent="0.2">
      <c r="A1189" s="141"/>
    </row>
    <row r="1190" spans="1:1" ht="16.5" customHeight="1" x14ac:dyDescent="0.2">
      <c r="A1190" s="148"/>
    </row>
    <row r="1191" spans="1:1" ht="16.5" customHeight="1" x14ac:dyDescent="0.2">
      <c r="A1191" s="141"/>
    </row>
    <row r="1192" spans="1:1" ht="16.5" customHeight="1" x14ac:dyDescent="0.2">
      <c r="A1192" s="141"/>
    </row>
    <row r="1193" spans="1:1" ht="16.5" customHeight="1" x14ac:dyDescent="0.2">
      <c r="A1193" s="141"/>
    </row>
    <row r="1194" spans="1:1" ht="16.5" customHeight="1" x14ac:dyDescent="0.2">
      <c r="A1194" s="141"/>
    </row>
    <row r="1195" spans="1:1" ht="16.5" customHeight="1" x14ac:dyDescent="0.2">
      <c r="A1195" s="141"/>
    </row>
    <row r="1196" spans="1:1" ht="16.5" customHeight="1" x14ac:dyDescent="0.2">
      <c r="A1196" s="141"/>
    </row>
    <row r="1197" spans="1:1" ht="16.5" customHeight="1" x14ac:dyDescent="0.2">
      <c r="A1197" s="141"/>
    </row>
    <row r="1198" spans="1:1" ht="16.5" customHeight="1" x14ac:dyDescent="0.2">
      <c r="A1198" s="148"/>
    </row>
    <row r="1199" spans="1:1" ht="16.5" customHeight="1" x14ac:dyDescent="0.2">
      <c r="A1199" s="141"/>
    </row>
    <row r="1200" spans="1:1" ht="16.5" customHeight="1" x14ac:dyDescent="0.2">
      <c r="A1200" s="141"/>
    </row>
    <row r="1201" spans="1:1" ht="16.5" customHeight="1" x14ac:dyDescent="0.2">
      <c r="A1201" s="141"/>
    </row>
    <row r="1202" spans="1:1" ht="16.5" customHeight="1" x14ac:dyDescent="0.2">
      <c r="A1202" s="141"/>
    </row>
    <row r="1203" spans="1:1" ht="16.5" customHeight="1" x14ac:dyDescent="0.2">
      <c r="A1203" s="148"/>
    </row>
    <row r="1204" spans="1:1" ht="16.5" customHeight="1" x14ac:dyDescent="0.2">
      <c r="A1204" s="141"/>
    </row>
    <row r="1205" spans="1:1" ht="16.5" customHeight="1" x14ac:dyDescent="0.5">
      <c r="A1205" s="147"/>
    </row>
    <row r="1206" spans="1:1" ht="16.5" customHeight="1" x14ac:dyDescent="0.2">
      <c r="A1206" s="141"/>
    </row>
    <row r="1207" spans="1:1" ht="16.5" customHeight="1" x14ac:dyDescent="0.2">
      <c r="A1207" s="148"/>
    </row>
    <row r="1208" spans="1:1" ht="16.5" customHeight="1" x14ac:dyDescent="0.2">
      <c r="A1208" s="141"/>
    </row>
    <row r="1209" spans="1:1" ht="16.5" customHeight="1" x14ac:dyDescent="0.2">
      <c r="A1209" s="148"/>
    </row>
    <row r="1210" spans="1:1" ht="16.5" customHeight="1" x14ac:dyDescent="0.2">
      <c r="A1210" s="141"/>
    </row>
    <row r="1211" spans="1:1" ht="16.5" customHeight="1" x14ac:dyDescent="0.5">
      <c r="A1211" s="147"/>
    </row>
    <row r="1212" spans="1:1" ht="16.5" customHeight="1" x14ac:dyDescent="0.2">
      <c r="A1212" s="148"/>
    </row>
    <row r="1213" spans="1:1" ht="16.5" customHeight="1" x14ac:dyDescent="0.2">
      <c r="A1213" s="148"/>
    </row>
    <row r="1214" spans="1:1" ht="16.5" customHeight="1" x14ac:dyDescent="0.2">
      <c r="A1214" s="141"/>
    </row>
    <row r="1215" spans="1:1" ht="16.5" customHeight="1" x14ac:dyDescent="0.2">
      <c r="A1215" s="148"/>
    </row>
    <row r="1216" spans="1:1" ht="16.5" customHeight="1" x14ac:dyDescent="0.2">
      <c r="A1216" s="148"/>
    </row>
    <row r="1217" spans="1:1" ht="16.5" customHeight="1" x14ac:dyDescent="0.5">
      <c r="A1217" s="147"/>
    </row>
    <row r="1218" spans="1:1" ht="16.5" customHeight="1" x14ac:dyDescent="0.2">
      <c r="A1218" s="141"/>
    </row>
    <row r="1219" spans="1:1" ht="16.5" customHeight="1" x14ac:dyDescent="0.2">
      <c r="A1219" s="148"/>
    </row>
    <row r="1220" spans="1:1" ht="16.5" customHeight="1" x14ac:dyDescent="0.2">
      <c r="A1220" s="141"/>
    </row>
    <row r="1221" spans="1:1" ht="16.5" customHeight="1" x14ac:dyDescent="0.2">
      <c r="A1221" s="141"/>
    </row>
    <row r="1222" spans="1:1" ht="16.5" customHeight="1" x14ac:dyDescent="0.2">
      <c r="A1222" s="148"/>
    </row>
    <row r="1223" spans="1:1" ht="16.5" customHeight="1" x14ac:dyDescent="0.2">
      <c r="A1223" s="141"/>
    </row>
    <row r="1224" spans="1:1" ht="16.5" customHeight="1" x14ac:dyDescent="0.2">
      <c r="A1224" s="141"/>
    </row>
    <row r="1225" spans="1:1" ht="16.5" customHeight="1" x14ac:dyDescent="0.2">
      <c r="A1225" s="141"/>
    </row>
    <row r="1226" spans="1:1" ht="16.5" customHeight="1" x14ac:dyDescent="0.2">
      <c r="A1226" s="148"/>
    </row>
    <row r="1227" spans="1:1" ht="16.5" customHeight="1" x14ac:dyDescent="0.2">
      <c r="A1227" s="141"/>
    </row>
    <row r="1228" spans="1:1" ht="16.5" customHeight="1" x14ac:dyDescent="0.2">
      <c r="A1228" s="148"/>
    </row>
    <row r="1229" spans="1:1" ht="16.5" customHeight="1" x14ac:dyDescent="0.2">
      <c r="A1229" s="141"/>
    </row>
    <row r="1230" spans="1:1" ht="16.5" customHeight="1" x14ac:dyDescent="0.2">
      <c r="A1230" s="141"/>
    </row>
    <row r="1231" spans="1:1" ht="16.5" customHeight="1" x14ac:dyDescent="0.2">
      <c r="A1231" s="141"/>
    </row>
    <row r="1232" spans="1:1" ht="16.5" customHeight="1" x14ac:dyDescent="0.2">
      <c r="A1232" s="141"/>
    </row>
    <row r="1233" spans="1:1" ht="16.5" customHeight="1" x14ac:dyDescent="0.2">
      <c r="A1233" s="148"/>
    </row>
    <row r="1234" spans="1:1" ht="16.5" customHeight="1" x14ac:dyDescent="0.2">
      <c r="A1234" s="148"/>
    </row>
    <row r="1235" spans="1:1" ht="16.5" customHeight="1" x14ac:dyDescent="0.2">
      <c r="A1235" s="148"/>
    </row>
    <row r="1236" spans="1:1" ht="16.5" customHeight="1" x14ac:dyDescent="0.2">
      <c r="A1236" s="141"/>
    </row>
    <row r="1237" spans="1:1" ht="16.5" customHeight="1" x14ac:dyDescent="0.2">
      <c r="A1237" s="148"/>
    </row>
    <row r="1238" spans="1:1" ht="16.5" customHeight="1" x14ac:dyDescent="0.2">
      <c r="A1238" s="148"/>
    </row>
    <row r="1239" spans="1:1" ht="16.5" customHeight="1" x14ac:dyDescent="0.2">
      <c r="A1239" s="148"/>
    </row>
    <row r="1240" spans="1:1" ht="16.5" customHeight="1" x14ac:dyDescent="0.2">
      <c r="A1240" s="141"/>
    </row>
    <row r="1241" spans="1:1" ht="16.5" customHeight="1" x14ac:dyDescent="0.2">
      <c r="A1241" s="141"/>
    </row>
    <row r="1242" spans="1:1" ht="16.5" customHeight="1" x14ac:dyDescent="0.2">
      <c r="A1242" s="148"/>
    </row>
    <row r="1243" spans="1:1" ht="16.5" customHeight="1" x14ac:dyDescent="0.2">
      <c r="A1243" s="141"/>
    </row>
    <row r="1244" spans="1:1" ht="16.5" customHeight="1" x14ac:dyDescent="0.2">
      <c r="A1244" s="141"/>
    </row>
    <row r="1245" spans="1:1" ht="16.5" customHeight="1" x14ac:dyDescent="0.2">
      <c r="A1245" s="148"/>
    </row>
    <row r="1246" spans="1:1" ht="16.5" customHeight="1" x14ac:dyDescent="0.2">
      <c r="A1246" s="148"/>
    </row>
    <row r="1247" spans="1:1" ht="16.5" customHeight="1" x14ac:dyDescent="0.2">
      <c r="A1247" s="141"/>
    </row>
    <row r="1248" spans="1:1" ht="16.5" customHeight="1" x14ac:dyDescent="0.55000000000000004">
      <c r="A1248" s="154"/>
    </row>
    <row r="1249" spans="1:1" ht="16.5" customHeight="1" x14ac:dyDescent="0.2">
      <c r="A1249" s="148"/>
    </row>
    <row r="1250" spans="1:1" ht="16.5" customHeight="1" x14ac:dyDescent="0.2">
      <c r="A1250" s="148"/>
    </row>
    <row r="1251" spans="1:1" ht="16.5" customHeight="1" x14ac:dyDescent="0.2">
      <c r="A1251" s="148"/>
    </row>
    <row r="1252" spans="1:1" ht="16.5" customHeight="1" x14ac:dyDescent="0.2">
      <c r="A1252" s="148"/>
    </row>
    <row r="1253" spans="1:1" ht="16.5" customHeight="1" x14ac:dyDescent="0.2">
      <c r="A1253" s="148"/>
    </row>
    <row r="1254" spans="1:1" ht="16.5" customHeight="1" x14ac:dyDescent="0.2">
      <c r="A1254" s="141"/>
    </row>
    <row r="1255" spans="1:1" ht="16.5" customHeight="1" x14ac:dyDescent="0.2">
      <c r="A1255" s="148"/>
    </row>
    <row r="1256" spans="1:1" ht="16.5" customHeight="1" x14ac:dyDescent="0.2">
      <c r="A1256" s="148"/>
    </row>
    <row r="1257" spans="1:1" ht="16.5" customHeight="1" x14ac:dyDescent="0.2">
      <c r="A1257" s="148"/>
    </row>
    <row r="1258" spans="1:1" ht="16.5" customHeight="1" x14ac:dyDescent="0.2">
      <c r="A1258" s="141"/>
    </row>
    <row r="1259" spans="1:1" ht="16.5" customHeight="1" x14ac:dyDescent="0.2">
      <c r="A1259" s="148"/>
    </row>
    <row r="1260" spans="1:1" ht="16.5" customHeight="1" x14ac:dyDescent="0.2">
      <c r="A1260" s="148"/>
    </row>
    <row r="1261" spans="1:1" ht="16.5" customHeight="1" x14ac:dyDescent="0.2">
      <c r="A1261" s="141"/>
    </row>
    <row r="1262" spans="1:1" ht="16.5" customHeight="1" x14ac:dyDescent="0.5">
      <c r="A1262" s="147"/>
    </row>
    <row r="1263" spans="1:1" ht="16.5" customHeight="1" x14ac:dyDescent="0.5">
      <c r="A1263" s="155"/>
    </row>
    <row r="1264" spans="1:1" ht="16.5" customHeight="1" x14ac:dyDescent="0.2">
      <c r="A1264" s="148"/>
    </row>
    <row r="1265" spans="1:1" ht="16.5" customHeight="1" x14ac:dyDescent="0.5">
      <c r="A1265" s="155"/>
    </row>
    <row r="1266" spans="1:1" ht="16.5" customHeight="1" x14ac:dyDescent="0.5">
      <c r="A1266" s="155"/>
    </row>
    <row r="1267" spans="1:1" ht="16.5" customHeight="1" x14ac:dyDescent="0.2">
      <c r="A1267" s="141"/>
    </row>
    <row r="1268" spans="1:1" ht="16.5" customHeight="1" x14ac:dyDescent="0.2">
      <c r="A1268" s="148"/>
    </row>
    <row r="1269" spans="1:1" ht="16.5" customHeight="1" x14ac:dyDescent="0.2">
      <c r="A1269" s="148"/>
    </row>
    <row r="1270" spans="1:1" ht="16.5" customHeight="1" x14ac:dyDescent="0.2">
      <c r="A1270" s="148"/>
    </row>
    <row r="1271" spans="1:1" ht="16.5" customHeight="1" x14ac:dyDescent="0.2">
      <c r="A1271" s="148"/>
    </row>
    <row r="1272" spans="1:1" ht="16.5" customHeight="1" x14ac:dyDescent="0.2">
      <c r="A1272" s="148"/>
    </row>
    <row r="1273" spans="1:1" ht="16.5" customHeight="1" x14ac:dyDescent="0.2">
      <c r="A1273" s="148"/>
    </row>
    <row r="1274" spans="1:1" ht="16.5" customHeight="1" x14ac:dyDescent="0.5">
      <c r="A1274" s="147"/>
    </row>
    <row r="1275" spans="1:1" ht="16.5" customHeight="1" x14ac:dyDescent="0.2">
      <c r="A1275" s="141"/>
    </row>
    <row r="1276" spans="1:1" ht="16.5" customHeight="1" x14ac:dyDescent="0.2">
      <c r="A1276" s="148"/>
    </row>
    <row r="1277" spans="1:1" ht="16.5" customHeight="1" x14ac:dyDescent="0.2">
      <c r="A1277" s="148"/>
    </row>
    <row r="1278" spans="1:1" ht="16.5" customHeight="1" x14ac:dyDescent="0.2">
      <c r="A1278" s="148"/>
    </row>
    <row r="1279" spans="1:1" ht="16.5" customHeight="1" x14ac:dyDescent="0.2">
      <c r="A1279" s="148"/>
    </row>
    <row r="1280" spans="1:1" ht="16.5" customHeight="1" x14ac:dyDescent="0.2">
      <c r="A1280" s="148"/>
    </row>
    <row r="1281" spans="1:1" ht="16.5" customHeight="1" x14ac:dyDescent="0.2">
      <c r="A1281" s="141"/>
    </row>
    <row r="1282" spans="1:1" ht="16.5" customHeight="1" x14ac:dyDescent="0.2">
      <c r="A1282" s="141"/>
    </row>
    <row r="1283" spans="1:1" ht="16.5" customHeight="1" x14ac:dyDescent="0.2">
      <c r="A1283" s="141"/>
    </row>
    <row r="1284" spans="1:1" ht="16.5" customHeight="1" x14ac:dyDescent="0.2">
      <c r="A1284" s="141"/>
    </row>
    <row r="1285" spans="1:1" ht="16.5" customHeight="1" x14ac:dyDescent="0.2">
      <c r="A1285" s="151"/>
    </row>
    <row r="1286" spans="1:1" ht="16.5" customHeight="1" x14ac:dyDescent="0.2">
      <c r="A1286" s="141"/>
    </row>
    <row r="1287" spans="1:1" ht="16.5" customHeight="1" x14ac:dyDescent="0.2">
      <c r="A1287" s="141"/>
    </row>
    <row r="1288" spans="1:1" ht="16.5" customHeight="1" x14ac:dyDescent="0.2">
      <c r="A1288" s="141"/>
    </row>
    <row r="1289" spans="1:1" ht="16.5" customHeight="1" x14ac:dyDescent="0.2">
      <c r="A1289" s="148"/>
    </row>
    <row r="1290" spans="1:1" ht="16.5" customHeight="1" x14ac:dyDescent="0.2">
      <c r="A1290" s="148"/>
    </row>
    <row r="1291" spans="1:1" ht="16.5" customHeight="1" x14ac:dyDescent="0.2">
      <c r="A1291" s="141"/>
    </row>
    <row r="1292" spans="1:1" ht="16.5" customHeight="1" x14ac:dyDescent="0.2">
      <c r="A1292" s="148"/>
    </row>
    <row r="1293" spans="1:1" ht="16.5" customHeight="1" x14ac:dyDescent="0.2">
      <c r="A1293" s="141"/>
    </row>
    <row r="1294" spans="1:1" ht="16.5" customHeight="1" x14ac:dyDescent="0.2">
      <c r="A1294" s="141"/>
    </row>
    <row r="1295" spans="1:1" ht="16.5" customHeight="1" x14ac:dyDescent="0.55000000000000004">
      <c r="A1295" s="165"/>
    </row>
    <row r="1296" spans="1:1" ht="16.5" customHeight="1" x14ac:dyDescent="0.55000000000000004">
      <c r="A1296" s="165"/>
    </row>
    <row r="1297" spans="1:1" ht="16.5" customHeight="1" x14ac:dyDescent="0.2">
      <c r="A1297" s="141"/>
    </row>
    <row r="1298" spans="1:1" ht="16.5" customHeight="1" x14ac:dyDescent="0.2">
      <c r="A1298" s="141"/>
    </row>
    <row r="1299" spans="1:1" ht="16.5" customHeight="1" x14ac:dyDescent="0.55000000000000004">
      <c r="A1299" s="165"/>
    </row>
    <row r="1300" spans="1:1" ht="16.5" customHeight="1" x14ac:dyDescent="0.55000000000000004">
      <c r="A1300" s="165"/>
    </row>
    <row r="1301" spans="1:1" ht="16.5" customHeight="1" x14ac:dyDescent="0.2">
      <c r="A1301" s="141"/>
    </row>
    <row r="1302" spans="1:1" ht="16.5" customHeight="1" x14ac:dyDescent="0.2">
      <c r="A1302" s="141"/>
    </row>
    <row r="1303" spans="1:1" ht="16.5" customHeight="1" x14ac:dyDescent="0.2">
      <c r="A1303" s="148"/>
    </row>
    <row r="1304" spans="1:1" ht="16.5" customHeight="1" x14ac:dyDescent="0.2">
      <c r="A1304" s="148"/>
    </row>
    <row r="1305" spans="1:1" ht="16.5" customHeight="1" x14ac:dyDescent="0.2">
      <c r="A1305" s="148"/>
    </row>
    <row r="1306" spans="1:1" ht="16.5" customHeight="1" x14ac:dyDescent="0.2">
      <c r="A1306" s="148"/>
    </row>
    <row r="1307" spans="1:1" ht="16.5" customHeight="1" x14ac:dyDescent="0.2">
      <c r="A1307" s="148"/>
    </row>
    <row r="1308" spans="1:1" ht="16.5" customHeight="1" x14ac:dyDescent="0.2">
      <c r="A1308" s="141"/>
    </row>
    <row r="1309" spans="1:1" ht="16.5" customHeight="1" x14ac:dyDescent="0.2">
      <c r="A1309" s="141"/>
    </row>
    <row r="1310" spans="1:1" ht="16.5" customHeight="1" x14ac:dyDescent="0.2">
      <c r="A1310" s="148"/>
    </row>
    <row r="1311" spans="1:1" ht="16.5" customHeight="1" x14ac:dyDescent="0.2">
      <c r="A1311" s="148"/>
    </row>
    <row r="1312" spans="1:1" ht="16.5" customHeight="1" x14ac:dyDescent="0.2">
      <c r="A1312" s="148"/>
    </row>
    <row r="1313" spans="1:1" ht="16.5" customHeight="1" x14ac:dyDescent="0.2">
      <c r="A1313" s="148"/>
    </row>
    <row r="1314" spans="1:1" ht="16.5" customHeight="1" x14ac:dyDescent="0.2">
      <c r="A1314" s="151"/>
    </row>
    <row r="1315" spans="1:1" ht="16.5" customHeight="1" x14ac:dyDescent="0.2">
      <c r="A1315" s="141"/>
    </row>
    <row r="1316" spans="1:1" ht="16.5" customHeight="1" x14ac:dyDescent="0.2">
      <c r="A1316" s="141"/>
    </row>
    <row r="1317" spans="1:1" ht="16.5" customHeight="1" x14ac:dyDescent="0.2">
      <c r="A1317" s="141"/>
    </row>
    <row r="1318" spans="1:1" ht="16.5" customHeight="1" x14ac:dyDescent="0.2">
      <c r="A1318" s="141"/>
    </row>
    <row r="1319" spans="1:1" ht="16.5" customHeight="1" x14ac:dyDescent="0.2">
      <c r="A1319" s="148"/>
    </row>
    <row r="1320" spans="1:1" ht="16.5" customHeight="1" x14ac:dyDescent="0.2">
      <c r="A1320" s="148"/>
    </row>
    <row r="1321" spans="1:1" ht="16.5" customHeight="1" x14ac:dyDescent="0.2">
      <c r="A1321" s="141"/>
    </row>
    <row r="1322" spans="1:1" ht="16.5" customHeight="1" x14ac:dyDescent="0.2">
      <c r="A1322" s="148"/>
    </row>
    <row r="1323" spans="1:1" ht="16.5" customHeight="1" x14ac:dyDescent="0.2">
      <c r="A1323" s="141"/>
    </row>
    <row r="1324" spans="1:1" ht="16.5" customHeight="1" x14ac:dyDescent="0.2">
      <c r="A1324" s="148"/>
    </row>
    <row r="1325" spans="1:1" ht="16.5" customHeight="1" x14ac:dyDescent="0.2">
      <c r="A1325" s="141"/>
    </row>
    <row r="1326" spans="1:1" ht="16.5" customHeight="1" x14ac:dyDescent="0.2">
      <c r="A1326" s="148"/>
    </row>
    <row r="1327" spans="1:1" ht="16.5" customHeight="1" x14ac:dyDescent="0.5">
      <c r="A1327" s="147"/>
    </row>
    <row r="1328" spans="1:1" ht="16.5" customHeight="1" x14ac:dyDescent="0.2">
      <c r="A1328" s="141"/>
    </row>
    <row r="1329" spans="1:1" ht="16.5" customHeight="1" x14ac:dyDescent="0.2">
      <c r="A1329" s="148"/>
    </row>
    <row r="1330" spans="1:1" ht="16.5" customHeight="1" x14ac:dyDescent="0.2">
      <c r="A1330" s="148"/>
    </row>
    <row r="1331" spans="1:1" ht="16.5" customHeight="1" x14ac:dyDescent="0.2">
      <c r="A1331" s="141"/>
    </row>
    <row r="1332" spans="1:1" ht="16.5" customHeight="1" x14ac:dyDescent="0.2">
      <c r="A1332" s="148"/>
    </row>
    <row r="1333" spans="1:1" ht="16.5" customHeight="1" x14ac:dyDescent="0.2">
      <c r="A1333" s="148"/>
    </row>
    <row r="1334" spans="1:1" ht="16.5" customHeight="1" x14ac:dyDescent="0.2">
      <c r="A1334" s="141"/>
    </row>
    <row r="1335" spans="1:1" ht="16.5" customHeight="1" x14ac:dyDescent="0.2">
      <c r="A1335" s="148"/>
    </row>
    <row r="1336" spans="1:1" ht="16.5" customHeight="1" x14ac:dyDescent="0.2">
      <c r="A1336" s="141"/>
    </row>
    <row r="1337" spans="1:1" ht="16.5" customHeight="1" x14ac:dyDescent="0.2">
      <c r="A1337" s="148"/>
    </row>
    <row r="1338" spans="1:1" ht="16.5" customHeight="1" x14ac:dyDescent="0.2">
      <c r="A1338" s="141"/>
    </row>
    <row r="1339" spans="1:1" ht="16.5" customHeight="1" x14ac:dyDescent="0.2">
      <c r="A1339" s="148"/>
    </row>
    <row r="1340" spans="1:1" ht="16.5" customHeight="1" x14ac:dyDescent="0.2">
      <c r="A1340" s="148"/>
    </row>
    <row r="1341" spans="1:1" ht="16.5" customHeight="1" x14ac:dyDescent="0.2">
      <c r="A1341" s="148"/>
    </row>
    <row r="1342" spans="1:1" ht="16.5" customHeight="1" x14ac:dyDescent="0.2">
      <c r="A1342" s="141"/>
    </row>
    <row r="1343" spans="1:1" ht="16.5" customHeight="1" x14ac:dyDescent="0.2">
      <c r="A1343" s="141"/>
    </row>
    <row r="1344" spans="1:1" ht="16.5" customHeight="1" x14ac:dyDescent="0.2">
      <c r="A1344" s="148"/>
    </row>
    <row r="1345" spans="1:1" ht="16.5" customHeight="1" x14ac:dyDescent="0.2">
      <c r="A1345" s="148"/>
    </row>
    <row r="1346" spans="1:1" ht="16.5" customHeight="1" x14ac:dyDescent="0.2">
      <c r="A1346" s="141"/>
    </row>
    <row r="1347" spans="1:1" ht="16.5" customHeight="1" x14ac:dyDescent="0.2">
      <c r="A1347" s="141"/>
    </row>
    <row r="1348" spans="1:1" ht="16.5" customHeight="1" x14ac:dyDescent="0.2">
      <c r="A1348" s="141"/>
    </row>
    <row r="1349" spans="1:1" ht="16.5" customHeight="1" x14ac:dyDescent="0.2">
      <c r="A1349" s="148"/>
    </row>
    <row r="1350" spans="1:1" ht="16.5" customHeight="1" x14ac:dyDescent="0.2">
      <c r="A1350" s="148"/>
    </row>
    <row r="1351" spans="1:1" ht="16.5" customHeight="1" x14ac:dyDescent="0.5">
      <c r="A1351" s="147"/>
    </row>
    <row r="1352" spans="1:1" ht="16.5" customHeight="1" x14ac:dyDescent="0.2">
      <c r="A1352" s="141"/>
    </row>
    <row r="1353" spans="1:1" ht="16.5" customHeight="1" x14ac:dyDescent="0.2">
      <c r="A1353" s="148"/>
    </row>
    <row r="1354" spans="1:1" ht="16.5" customHeight="1" x14ac:dyDescent="0.2">
      <c r="A1354" s="148"/>
    </row>
    <row r="1355" spans="1:1" ht="16.5" customHeight="1" x14ac:dyDescent="0.2">
      <c r="A1355" s="151"/>
    </row>
    <row r="1356" spans="1:1" ht="16.5" customHeight="1" x14ac:dyDescent="0.2">
      <c r="A1356" s="141"/>
    </row>
    <row r="1357" spans="1:1" ht="16.5" customHeight="1" x14ac:dyDescent="0.2">
      <c r="A1357" s="141"/>
    </row>
    <row r="1358" spans="1:1" ht="16.5" customHeight="1" x14ac:dyDescent="0.2">
      <c r="A1358" s="141"/>
    </row>
    <row r="1359" spans="1:1" ht="16.5" customHeight="1" x14ac:dyDescent="0.5">
      <c r="A1359" s="147"/>
    </row>
    <row r="1360" spans="1:1" ht="16.5" customHeight="1" x14ac:dyDescent="0.5">
      <c r="A1360" s="147"/>
    </row>
    <row r="1361" spans="1:1" ht="16.5" customHeight="1" x14ac:dyDescent="0.2">
      <c r="A1361" s="148"/>
    </row>
    <row r="1362" spans="1:1" ht="16.5" customHeight="1" x14ac:dyDescent="0.2">
      <c r="A1362" s="141"/>
    </row>
    <row r="1363" spans="1:1" ht="16.5" customHeight="1" x14ac:dyDescent="0.5">
      <c r="A1363" s="147"/>
    </row>
    <row r="1364" spans="1:1" ht="16.5" customHeight="1" x14ac:dyDescent="0.2">
      <c r="A1364" s="148"/>
    </row>
    <row r="1365" spans="1:1" ht="16.5" customHeight="1" x14ac:dyDescent="0.2">
      <c r="A1365" s="148"/>
    </row>
    <row r="1366" spans="1:1" ht="16.5" customHeight="1" x14ac:dyDescent="0.2">
      <c r="A1366" s="141"/>
    </row>
    <row r="1367" spans="1:1" ht="16.5" customHeight="1" x14ac:dyDescent="0.2">
      <c r="A1367" s="141"/>
    </row>
    <row r="1368" spans="1:1" ht="16.5" customHeight="1" x14ac:dyDescent="0.5">
      <c r="A1368" s="155"/>
    </row>
    <row r="1369" spans="1:1" ht="16.5" customHeight="1" x14ac:dyDescent="0.2">
      <c r="A1369" s="141"/>
    </row>
    <row r="1370" spans="1:1" ht="16.5" customHeight="1" x14ac:dyDescent="0.5">
      <c r="A1370" s="155"/>
    </row>
    <row r="1371" spans="1:1" ht="16.5" customHeight="1" x14ac:dyDescent="0.2">
      <c r="A1371" s="141"/>
    </row>
    <row r="1372" spans="1:1" ht="16.5" customHeight="1" x14ac:dyDescent="0.2">
      <c r="A1372" s="141"/>
    </row>
    <row r="1373" spans="1:1" ht="16.5" customHeight="1" x14ac:dyDescent="0.2">
      <c r="A1373" s="148"/>
    </row>
    <row r="1374" spans="1:1" ht="16.5" customHeight="1" x14ac:dyDescent="0.2">
      <c r="A1374" s="148"/>
    </row>
    <row r="1375" spans="1:1" ht="16.5" customHeight="1" x14ac:dyDescent="0.5">
      <c r="A1375" s="147"/>
    </row>
    <row r="1376" spans="1:1" ht="16.5" customHeight="1" x14ac:dyDescent="0.2">
      <c r="A1376" s="141"/>
    </row>
    <row r="1377" spans="1:1" ht="16.5" customHeight="1" x14ac:dyDescent="0.2">
      <c r="A1377" s="148"/>
    </row>
    <row r="1378" spans="1:1" ht="16.5" customHeight="1" x14ac:dyDescent="0.5">
      <c r="A1378" s="147"/>
    </row>
    <row r="1379" spans="1:1" ht="16.5" customHeight="1" x14ac:dyDescent="0.2">
      <c r="A1379" s="141"/>
    </row>
    <row r="1380" spans="1:1" ht="16.5" customHeight="1" x14ac:dyDescent="0.2">
      <c r="A1380" s="148"/>
    </row>
    <row r="1381" spans="1:1" ht="16.5" customHeight="1" x14ac:dyDescent="0.2">
      <c r="A1381" s="148"/>
    </row>
    <row r="1382" spans="1:1" ht="16.5" customHeight="1" x14ac:dyDescent="0.2">
      <c r="A1382" s="148"/>
    </row>
    <row r="1383" spans="1:1" ht="16.5" customHeight="1" x14ac:dyDescent="0.2">
      <c r="A1383" s="141"/>
    </row>
    <row r="1384" spans="1:1" ht="16.5" customHeight="1" x14ac:dyDescent="0.2">
      <c r="A1384" s="148"/>
    </row>
    <row r="1385" spans="1:1" ht="16.5" customHeight="1" x14ac:dyDescent="0.2">
      <c r="A1385" s="148"/>
    </row>
    <row r="1386" spans="1:1" ht="16.5" customHeight="1" x14ac:dyDescent="0.2">
      <c r="A1386" s="148"/>
    </row>
    <row r="1387" spans="1:1" ht="16.5" customHeight="1" x14ac:dyDescent="0.2">
      <c r="A1387" s="141"/>
    </row>
    <row r="1388" spans="1:1" ht="16.5" customHeight="1" x14ac:dyDescent="0.2">
      <c r="A1388" s="148"/>
    </row>
    <row r="1389" spans="1:1" ht="16.5" customHeight="1" x14ac:dyDescent="0.2">
      <c r="A1389" s="148"/>
    </row>
    <row r="1390" spans="1:1" ht="16.5" customHeight="1" x14ac:dyDescent="0.2">
      <c r="A1390" s="148"/>
    </row>
    <row r="1391" spans="1:1" ht="16.5" customHeight="1" x14ac:dyDescent="0.2">
      <c r="A1391" s="141"/>
    </row>
    <row r="1392" spans="1:1" ht="16.5" customHeight="1" x14ac:dyDescent="0.2">
      <c r="A1392" s="148"/>
    </row>
    <row r="1393" spans="1:1" ht="16.5" customHeight="1" x14ac:dyDescent="0.2">
      <c r="A1393" s="148"/>
    </row>
    <row r="1394" spans="1:1" ht="16.5" customHeight="1" x14ac:dyDescent="0.2">
      <c r="A1394" s="148"/>
    </row>
    <row r="1395" spans="1:1" ht="16.5" customHeight="1" x14ac:dyDescent="0.2">
      <c r="A1395" s="141"/>
    </row>
    <row r="1396" spans="1:1" ht="16.5" customHeight="1" x14ac:dyDescent="0.2">
      <c r="A1396" s="148"/>
    </row>
    <row r="1397" spans="1:1" ht="16.5" customHeight="1" x14ac:dyDescent="0.2">
      <c r="A1397" s="148"/>
    </row>
    <row r="1398" spans="1:1" ht="16.5" customHeight="1" x14ac:dyDescent="0.2">
      <c r="A1398" s="148"/>
    </row>
    <row r="1399" spans="1:1" ht="16.5" customHeight="1" x14ac:dyDescent="0.2">
      <c r="A1399" s="141"/>
    </row>
    <row r="1400" spans="1:1" ht="16.5" customHeight="1" x14ac:dyDescent="0.2">
      <c r="A1400" s="148"/>
    </row>
    <row r="1401" spans="1:1" ht="16.5" customHeight="1" x14ac:dyDescent="0.2">
      <c r="A1401" s="148"/>
    </row>
    <row r="1402" spans="1:1" ht="16.5" customHeight="1" x14ac:dyDescent="0.2">
      <c r="A1402" s="148"/>
    </row>
    <row r="1403" spans="1:1" ht="16.5" customHeight="1" x14ac:dyDescent="0.2">
      <c r="A1403" s="148"/>
    </row>
    <row r="1404" spans="1:1" ht="16.5" customHeight="1" x14ac:dyDescent="0.2">
      <c r="A1404" s="141"/>
    </row>
    <row r="1405" spans="1:1" ht="16.5" customHeight="1" x14ac:dyDescent="0.2">
      <c r="A1405" s="148"/>
    </row>
    <row r="1406" spans="1:1" ht="16.5" customHeight="1" x14ac:dyDescent="0.2">
      <c r="A1406" s="148"/>
    </row>
    <row r="1407" spans="1:1" ht="16.5" customHeight="1" x14ac:dyDescent="0.2">
      <c r="A1407" s="148"/>
    </row>
    <row r="1408" spans="1:1" ht="16.5" customHeight="1" x14ac:dyDescent="0.2">
      <c r="A1408" s="148"/>
    </row>
    <row r="1409" spans="1:1" ht="16.5" customHeight="1" x14ac:dyDescent="0.2">
      <c r="A1409" s="148"/>
    </row>
    <row r="1410" spans="1:1" ht="16.5" customHeight="1" x14ac:dyDescent="0.2">
      <c r="A1410" s="148"/>
    </row>
    <row r="1411" spans="1:1" ht="16.5" customHeight="1" x14ac:dyDescent="0.2">
      <c r="A1411" s="148"/>
    </row>
    <row r="1412" spans="1:1" ht="16.5" customHeight="1" x14ac:dyDescent="0.2">
      <c r="A1412" s="141"/>
    </row>
    <row r="1413" spans="1:1" ht="16.5" customHeight="1" x14ac:dyDescent="0.2">
      <c r="A1413" s="148"/>
    </row>
    <row r="1414" spans="1:1" ht="16.5" customHeight="1" x14ac:dyDescent="0.2">
      <c r="A1414" s="148"/>
    </row>
    <row r="1415" spans="1:1" ht="16.5" customHeight="1" x14ac:dyDescent="0.2">
      <c r="A1415" s="148"/>
    </row>
    <row r="1416" spans="1:1" ht="16.5" customHeight="1" x14ac:dyDescent="0.2">
      <c r="A1416" s="148"/>
    </row>
    <row r="1417" spans="1:1" ht="16.5" customHeight="1" x14ac:dyDescent="0.2">
      <c r="A1417" s="148"/>
    </row>
    <row r="1418" spans="1:1" ht="16.5" customHeight="1" x14ac:dyDescent="0.2">
      <c r="A1418" s="148"/>
    </row>
    <row r="1419" spans="1:1" ht="16.5" customHeight="1" x14ac:dyDescent="0.5">
      <c r="A1419" s="147"/>
    </row>
    <row r="1420" spans="1:1" ht="16.5" customHeight="1" x14ac:dyDescent="0.2">
      <c r="A1420" s="141"/>
    </row>
    <row r="1421" spans="1:1" ht="16.5" customHeight="1" x14ac:dyDescent="0.2">
      <c r="A1421" s="141"/>
    </row>
    <row r="1422" spans="1:1" ht="16.5" customHeight="1" x14ac:dyDescent="0.2">
      <c r="A1422" s="141"/>
    </row>
    <row r="1423" spans="1:1" ht="16.5" customHeight="1" x14ac:dyDescent="0.2">
      <c r="A1423" s="148"/>
    </row>
    <row r="1424" spans="1:1" ht="16.5" customHeight="1" x14ac:dyDescent="0.2">
      <c r="A1424" s="148"/>
    </row>
    <row r="1425" spans="1:1" ht="16.5" customHeight="1" x14ac:dyDescent="0.2">
      <c r="A1425" s="141"/>
    </row>
    <row r="1426" spans="1:1" ht="16.5" customHeight="1" x14ac:dyDescent="0.5">
      <c r="A1426" s="155"/>
    </row>
    <row r="1427" spans="1:1" ht="16.5" customHeight="1" x14ac:dyDescent="0.2">
      <c r="A1427" s="148"/>
    </row>
    <row r="1428" spans="1:1" ht="16.5" customHeight="1" x14ac:dyDescent="0.2">
      <c r="A1428" s="148"/>
    </row>
    <row r="1429" spans="1:1" ht="16.5" customHeight="1" x14ac:dyDescent="0.2">
      <c r="A1429" s="141"/>
    </row>
    <row r="1430" spans="1:1" ht="16.5" customHeight="1" x14ac:dyDescent="0.5">
      <c r="A1430" s="147"/>
    </row>
    <row r="1431" spans="1:1" ht="16.5" customHeight="1" x14ac:dyDescent="0.2">
      <c r="A1431" s="148"/>
    </row>
    <row r="1432" spans="1:1" ht="16.5" customHeight="1" x14ac:dyDescent="0.2">
      <c r="A1432" s="141"/>
    </row>
    <row r="1433" spans="1:1" ht="16.5" customHeight="1" x14ac:dyDescent="0.2">
      <c r="A1433" s="141"/>
    </row>
    <row r="1434" spans="1:1" ht="16.5" customHeight="1" x14ac:dyDescent="0.2">
      <c r="A1434" s="148"/>
    </row>
    <row r="1435" spans="1:1" ht="16.5" customHeight="1" x14ac:dyDescent="0.5">
      <c r="A1435" s="155"/>
    </row>
    <row r="1436" spans="1:1" ht="16.5" customHeight="1" x14ac:dyDescent="0.2">
      <c r="A1436" s="148"/>
    </row>
    <row r="1437" spans="1:1" ht="16.5" customHeight="1" x14ac:dyDescent="0.2">
      <c r="A1437" s="141"/>
    </row>
    <row r="1438" spans="1:1" ht="16.5" customHeight="1" x14ac:dyDescent="0.2">
      <c r="A1438" s="148"/>
    </row>
    <row r="1439" spans="1:1" ht="16.5" customHeight="1" x14ac:dyDescent="0.2">
      <c r="A1439" s="148"/>
    </row>
    <row r="1440" spans="1:1" ht="16.5" customHeight="1" x14ac:dyDescent="0.2">
      <c r="A1440" s="148"/>
    </row>
    <row r="1441" spans="1:1" ht="16.5" customHeight="1" x14ac:dyDescent="0.2">
      <c r="A1441" s="141"/>
    </row>
    <row r="1442" spans="1:1" ht="16.5" customHeight="1" x14ac:dyDescent="0.2">
      <c r="A1442" s="148"/>
    </row>
    <row r="1443" spans="1:1" ht="16.5" customHeight="1" x14ac:dyDescent="0.55000000000000004">
      <c r="A1443" s="165"/>
    </row>
    <row r="1444" spans="1:1" ht="16.5" customHeight="1" x14ac:dyDescent="0.5">
      <c r="A1444" s="147"/>
    </row>
    <row r="1445" spans="1:1" ht="16.5" customHeight="1" x14ac:dyDescent="0.2">
      <c r="A1445" s="166"/>
    </row>
    <row r="1446" spans="1:1" ht="16.5" customHeight="1" x14ac:dyDescent="0.5">
      <c r="A1446" s="155"/>
    </row>
    <row r="1447" spans="1:1" ht="16.5" customHeight="1" x14ac:dyDescent="0.2">
      <c r="A1447" s="161"/>
    </row>
    <row r="1448" spans="1:1" ht="16.5" customHeight="1" x14ac:dyDescent="0.2">
      <c r="A1448" s="166"/>
    </row>
    <row r="1449" spans="1:1" ht="16.5" customHeight="1" x14ac:dyDescent="0.2">
      <c r="A1449" s="166"/>
    </row>
    <row r="1450" spans="1:1" ht="16.5" customHeight="1" x14ac:dyDescent="0.2">
      <c r="A1450" s="166"/>
    </row>
    <row r="1451" spans="1:1" ht="16.5" customHeight="1" x14ac:dyDescent="0.2">
      <c r="A1451" s="166"/>
    </row>
    <row r="1452" spans="1:1" ht="16.5" customHeight="1" x14ac:dyDescent="0.2">
      <c r="A1452" s="166"/>
    </row>
    <row r="1453" spans="1:1" ht="16.5" customHeight="1" x14ac:dyDescent="0.55000000000000004">
      <c r="A1453" s="165"/>
    </row>
    <row r="1454" spans="1:1" ht="16.5" customHeight="1" x14ac:dyDescent="0.2">
      <c r="A1454" s="166"/>
    </row>
    <row r="1455" spans="1:1" ht="16.5" customHeight="1" x14ac:dyDescent="0.2">
      <c r="A1455" s="166"/>
    </row>
    <row r="1456" spans="1:1" ht="16.5" customHeight="1" x14ac:dyDescent="0.2">
      <c r="A1456" s="167"/>
    </row>
    <row r="1457" spans="1:1" ht="16.5" customHeight="1" x14ac:dyDescent="0.2">
      <c r="A1457" s="166"/>
    </row>
    <row r="1458" spans="1:1" ht="16.5" customHeight="1" x14ac:dyDescent="0.2">
      <c r="A1458" s="166"/>
    </row>
    <row r="1459" spans="1:1" ht="16.5" customHeight="1" x14ac:dyDescent="0.55000000000000004">
      <c r="A1459" s="165"/>
    </row>
    <row r="1460" spans="1:1" ht="16.5" customHeight="1" x14ac:dyDescent="0.2">
      <c r="A1460" s="166"/>
    </row>
    <row r="1461" spans="1:1" ht="16.5" customHeight="1" x14ac:dyDescent="0.2">
      <c r="A1461" s="141"/>
    </row>
    <row r="1462" spans="1:1" ht="16.5" customHeight="1" x14ac:dyDescent="0.2">
      <c r="A1462" s="148"/>
    </row>
    <row r="1463" spans="1:1" ht="16.5" customHeight="1" x14ac:dyDescent="0.2">
      <c r="A1463" s="148"/>
    </row>
    <row r="1464" spans="1:1" ht="16.5" customHeight="1" x14ac:dyDescent="0.2">
      <c r="A1464" s="148"/>
    </row>
    <row r="1465" spans="1:1" ht="16.5" customHeight="1" x14ac:dyDescent="0.2">
      <c r="A1465" s="148"/>
    </row>
    <row r="1466" spans="1:1" ht="16.5" customHeight="1" x14ac:dyDescent="0.2">
      <c r="A1466" s="148"/>
    </row>
    <row r="1467" spans="1:1" ht="16.5" customHeight="1" x14ac:dyDescent="0.2">
      <c r="A1467" s="148"/>
    </row>
    <row r="1468" spans="1:1" ht="16.5" customHeight="1" x14ac:dyDescent="0.2">
      <c r="A1468" s="141"/>
    </row>
    <row r="1469" spans="1:1" ht="16.5" customHeight="1" x14ac:dyDescent="0.2">
      <c r="A1469" s="148"/>
    </row>
    <row r="1470" spans="1:1" ht="16.5" customHeight="1" x14ac:dyDescent="0.2">
      <c r="A1470" s="141"/>
    </row>
    <row r="1471" spans="1:1" ht="16.5" customHeight="1" x14ac:dyDescent="0.2">
      <c r="A1471" s="141"/>
    </row>
    <row r="1472" spans="1:1" ht="16.5" customHeight="1" x14ac:dyDescent="0.2">
      <c r="A1472" s="141"/>
    </row>
    <row r="1473" spans="1:1" ht="16.5" customHeight="1" x14ac:dyDescent="0.2">
      <c r="A1473" s="141"/>
    </row>
    <row r="1474" spans="1:1" ht="16.5" customHeight="1" x14ac:dyDescent="0.2">
      <c r="A1474" s="141"/>
    </row>
    <row r="1475" spans="1:1" ht="16.5" customHeight="1" x14ac:dyDescent="0.55000000000000004">
      <c r="A1475" s="165"/>
    </row>
    <row r="1476" spans="1:1" ht="16.5" customHeight="1" x14ac:dyDescent="0.2">
      <c r="A1476" s="141"/>
    </row>
    <row r="1477" spans="1:1" ht="16.5" customHeight="1" x14ac:dyDescent="0.2">
      <c r="A1477" s="141"/>
    </row>
    <row r="1478" spans="1:1" ht="16.5" customHeight="1" x14ac:dyDescent="0.2">
      <c r="A1478" s="141"/>
    </row>
    <row r="1479" spans="1:1" ht="16.5" customHeight="1" x14ac:dyDescent="0.2">
      <c r="A1479" s="141"/>
    </row>
    <row r="1480" spans="1:1" ht="16.5" customHeight="1" x14ac:dyDescent="0.2">
      <c r="A1480" s="148"/>
    </row>
    <row r="1481" spans="1:1" ht="16.5" customHeight="1" x14ac:dyDescent="0.5">
      <c r="A1481" s="147"/>
    </row>
    <row r="1482" spans="1:1" ht="16.5" customHeight="1" x14ac:dyDescent="0.2">
      <c r="A1482" s="148"/>
    </row>
    <row r="1483" spans="1:1" ht="16.5" customHeight="1" x14ac:dyDescent="0.2">
      <c r="A1483" s="148"/>
    </row>
    <row r="1484" spans="1:1" ht="16.5" customHeight="1" x14ac:dyDescent="0.2">
      <c r="A1484" s="148"/>
    </row>
    <row r="1485" spans="1:1" ht="16.5" customHeight="1" x14ac:dyDescent="0.2">
      <c r="A1485" s="141"/>
    </row>
    <row r="1486" spans="1:1" ht="16.5" customHeight="1" x14ac:dyDescent="0.2">
      <c r="A1486" s="148"/>
    </row>
    <row r="1487" spans="1:1" ht="16.5" customHeight="1" x14ac:dyDescent="0.2">
      <c r="A1487" s="168"/>
    </row>
    <row r="1488" spans="1:1" ht="16.5" customHeight="1" x14ac:dyDescent="0.2">
      <c r="A1488" s="168"/>
    </row>
    <row r="1489" spans="1:1" ht="16.5" customHeight="1" x14ac:dyDescent="0.2">
      <c r="A1489" s="168"/>
    </row>
    <row r="1490" spans="1:1" ht="16.5" customHeight="1" x14ac:dyDescent="0.2">
      <c r="A1490" s="168"/>
    </row>
    <row r="1491" spans="1:1" ht="16.5" customHeight="1" x14ac:dyDescent="0.2">
      <c r="A1491" s="168"/>
    </row>
    <row r="1492" spans="1:1" ht="16.5" customHeight="1" x14ac:dyDescent="0.2">
      <c r="A1492" s="168"/>
    </row>
    <row r="1493" spans="1:1" ht="16.5" customHeight="1" x14ac:dyDescent="0.2">
      <c r="A1493" s="168"/>
    </row>
    <row r="1494" spans="1:1" ht="16.5" customHeight="1" x14ac:dyDescent="0.2">
      <c r="A1494" s="168"/>
    </row>
    <row r="1495" spans="1:1" ht="16.5" customHeight="1" x14ac:dyDescent="0.2">
      <c r="A1495" s="168"/>
    </row>
    <row r="1496" spans="1:1" ht="16.5" customHeight="1" x14ac:dyDescent="0.2">
      <c r="A1496" s="168"/>
    </row>
    <row r="1497" spans="1:1" ht="16.5" customHeight="1" x14ac:dyDescent="0.2">
      <c r="A1497" s="168"/>
    </row>
    <row r="1498" spans="1:1" ht="16.5" customHeight="1" x14ac:dyDescent="0.2">
      <c r="A1498" s="168"/>
    </row>
    <row r="1499" spans="1:1" ht="16.5" customHeight="1" x14ac:dyDescent="0.2">
      <c r="A1499" s="168"/>
    </row>
    <row r="1500" spans="1:1" ht="16.5" customHeight="1" x14ac:dyDescent="0.2">
      <c r="A1500" s="168"/>
    </row>
    <row r="1501" spans="1:1" ht="16.5" customHeight="1" x14ac:dyDescent="0.2">
      <c r="A1501" s="168"/>
    </row>
    <row r="1502" spans="1:1" ht="16.5" customHeight="1" x14ac:dyDescent="0.2">
      <c r="A1502" s="168"/>
    </row>
    <row r="1503" spans="1:1" ht="16.5" customHeight="1" x14ac:dyDescent="0.2">
      <c r="A1503" s="168"/>
    </row>
    <row r="1504" spans="1:1" ht="16.5" customHeight="1" x14ac:dyDescent="0.2">
      <c r="A1504" s="168"/>
    </row>
    <row r="1505" spans="1:1" ht="16.5" customHeight="1" x14ac:dyDescent="0.2">
      <c r="A1505" s="168"/>
    </row>
    <row r="1506" spans="1:1" ht="16.5" customHeight="1" x14ac:dyDescent="0.2">
      <c r="A1506" s="168"/>
    </row>
    <row r="1507" spans="1:1" ht="16.5" customHeight="1" x14ac:dyDescent="0.2">
      <c r="A1507" s="168"/>
    </row>
    <row r="1508" spans="1:1" ht="16.5" customHeight="1" x14ac:dyDescent="0.2">
      <c r="A1508" s="168"/>
    </row>
    <row r="1509" spans="1:1" ht="16.5" customHeight="1" x14ac:dyDescent="0.2">
      <c r="A1509" s="168"/>
    </row>
    <row r="1510" spans="1:1" ht="16.5" customHeight="1" x14ac:dyDescent="0.2">
      <c r="A1510" s="168"/>
    </row>
    <row r="1511" spans="1:1" ht="16.5" customHeight="1" x14ac:dyDescent="0.2">
      <c r="A1511" s="168"/>
    </row>
    <row r="1512" spans="1:1" ht="16.5" customHeight="1" x14ac:dyDescent="0.2">
      <c r="A1512" s="168"/>
    </row>
    <row r="1513" spans="1:1" ht="16.5" customHeight="1" x14ac:dyDescent="0.2">
      <c r="A1513" s="168"/>
    </row>
    <row r="1514" spans="1:1" ht="16.5" customHeight="1" x14ac:dyDescent="0.2">
      <c r="A1514" s="168"/>
    </row>
    <row r="1515" spans="1:1" ht="16.5" customHeight="1" x14ac:dyDescent="0.2">
      <c r="A1515" s="168"/>
    </row>
    <row r="1516" spans="1:1" ht="16.5" customHeight="1" x14ac:dyDescent="0.2">
      <c r="A1516" s="168"/>
    </row>
    <row r="1517" spans="1:1" ht="16.5" customHeight="1" x14ac:dyDescent="0.2">
      <c r="A1517" s="168"/>
    </row>
    <row r="1518" spans="1:1" ht="16.5" customHeight="1" x14ac:dyDescent="0.2">
      <c r="A1518" s="168"/>
    </row>
    <row r="1519" spans="1:1" ht="16.5" customHeight="1" x14ac:dyDescent="0.2">
      <c r="A1519" s="168"/>
    </row>
    <row r="1520" spans="1:1" ht="16.5" customHeight="1" x14ac:dyDescent="0.2">
      <c r="A1520" s="168"/>
    </row>
    <row r="1521" spans="1:1" ht="16.5" customHeight="1" x14ac:dyDescent="0.2">
      <c r="A1521" s="168"/>
    </row>
    <row r="1522" spans="1:1" ht="16.5" customHeight="1" x14ac:dyDescent="0.2">
      <c r="A1522" s="168"/>
    </row>
    <row r="1523" spans="1:1" ht="16.5" customHeight="1" x14ac:dyDescent="0.2">
      <c r="A1523" s="168"/>
    </row>
    <row r="1524" spans="1:1" ht="16.5" customHeight="1" x14ac:dyDescent="0.2">
      <c r="A1524" s="168"/>
    </row>
    <row r="1525" spans="1:1" ht="16.5" customHeight="1" x14ac:dyDescent="0.2">
      <c r="A1525" s="168"/>
    </row>
    <row r="1526" spans="1:1" ht="16.5" customHeight="1" x14ac:dyDescent="0.2">
      <c r="A1526" s="168"/>
    </row>
    <row r="1527" spans="1:1" ht="16.5" customHeight="1" x14ac:dyDescent="0.2">
      <c r="A1527" s="168"/>
    </row>
    <row r="1528" spans="1:1" ht="16.5" customHeight="1" x14ac:dyDescent="0.2">
      <c r="A1528" s="168"/>
    </row>
    <row r="1529" spans="1:1" ht="16.5" customHeight="1" x14ac:dyDescent="0.2">
      <c r="A1529" s="168"/>
    </row>
  </sheetData>
  <mergeCells count="28">
    <mergeCell ref="B1:M1"/>
    <mergeCell ref="B2:M2"/>
    <mergeCell ref="B3:M3"/>
    <mergeCell ref="B5:B6"/>
    <mergeCell ref="C5:C6"/>
    <mergeCell ref="D5:D6"/>
    <mergeCell ref="E5:E6"/>
    <mergeCell ref="J5:J6"/>
    <mergeCell ref="K5:K6"/>
    <mergeCell ref="L5:L6"/>
    <mergeCell ref="M5:M6"/>
    <mergeCell ref="B38:M38"/>
    <mergeCell ref="B39:M39"/>
    <mergeCell ref="B40:M40"/>
    <mergeCell ref="B42:B43"/>
    <mergeCell ref="C42:C43"/>
    <mergeCell ref="D42:D43"/>
    <mergeCell ref="E42:E43"/>
    <mergeCell ref="J42:J43"/>
    <mergeCell ref="K42:K43"/>
    <mergeCell ref="L42:L43"/>
    <mergeCell ref="M42:M43"/>
    <mergeCell ref="B304:H304"/>
    <mergeCell ref="I304:M304"/>
    <mergeCell ref="I302:M302"/>
    <mergeCell ref="B303:H303"/>
    <mergeCell ref="I303:M303"/>
    <mergeCell ref="B302:H302"/>
  </mergeCells>
  <printOptions horizontalCentered="1"/>
  <pageMargins left="0.39370078740157483" right="0.39370078740157483" top="0.78740157480314965" bottom="0.59055118110236227" header="0.39370078740157483" footer="0.39370078740157483"/>
  <pageSetup paperSize="9" scale="87" firstPageNumber="71" orientation="landscape" useFirstPageNumber="1" r:id="rId1"/>
  <headerFooter alignWithMargins="0">
    <oddHeader>&amp;L&amp;8PCBS: Prices and Price Indices Annual Bulletin, 2023&amp;R&amp;1&amp;K00+000ء&amp;8&amp;K000000 PCBS: الأسعار والأرقام القياسية النشرة السنوية، 2023</oddHeader>
    <oddFooter>&amp;C&amp;12&amp;P</oddFooter>
  </headerFooter>
  <rowBreaks count="2" manualBreakCount="2">
    <brk id="157" min="1" max="12" man="1"/>
    <brk id="293" min="1"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
  <sheetViews>
    <sheetView showGridLines="0" rightToLeft="1" view="pageBreakPreview" topLeftCell="A10" zoomScaleNormal="100" zoomScaleSheetLayoutView="100" workbookViewId="0">
      <selection activeCell="P8" sqref="P8"/>
    </sheetView>
  </sheetViews>
  <sheetFormatPr defaultColWidth="9.140625" defaultRowHeight="16.5" customHeight="1" x14ac:dyDescent="0.2"/>
  <cols>
    <col min="1" max="1" width="26.5703125" style="204" customWidth="1"/>
    <col min="2" max="3" width="10.7109375" style="205" customWidth="1"/>
    <col min="4" max="4" width="11.5703125" style="205" customWidth="1"/>
    <col min="5" max="9" width="10.7109375" style="205" customWidth="1"/>
    <col min="10" max="10" width="12.140625" style="205" customWidth="1"/>
    <col min="11" max="11" width="31.5703125" style="196" customWidth="1"/>
    <col min="12" max="16384" width="9.140625" style="196"/>
  </cols>
  <sheetData>
    <row r="1" spans="1:17" s="169" customFormat="1" ht="18.399999999999999" customHeight="1" x14ac:dyDescent="0.2">
      <c r="A1" s="425" t="s">
        <v>1287</v>
      </c>
      <c r="B1" s="425"/>
      <c r="C1" s="425"/>
      <c r="D1" s="425"/>
      <c r="E1" s="425"/>
      <c r="F1" s="425"/>
      <c r="G1" s="425"/>
      <c r="H1" s="425"/>
      <c r="I1" s="425"/>
      <c r="J1" s="425"/>
      <c r="K1" s="425"/>
    </row>
    <row r="2" spans="1:17" s="170" customFormat="1" ht="18" customHeight="1" x14ac:dyDescent="0.2">
      <c r="A2" s="426" t="s">
        <v>1288</v>
      </c>
      <c r="B2" s="426"/>
      <c r="C2" s="426"/>
      <c r="D2" s="426"/>
      <c r="E2" s="426"/>
      <c r="F2" s="426"/>
      <c r="G2" s="426"/>
      <c r="H2" s="426"/>
      <c r="I2" s="426"/>
      <c r="J2" s="426"/>
      <c r="K2" s="426"/>
    </row>
    <row r="3" spans="1:17" s="171" customFormat="1" ht="18.399999999999999" customHeight="1" x14ac:dyDescent="0.2">
      <c r="A3" s="427" t="s">
        <v>1257</v>
      </c>
      <c r="B3" s="427"/>
      <c r="C3" s="427"/>
      <c r="D3" s="427"/>
      <c r="E3" s="427"/>
      <c r="F3" s="427"/>
      <c r="G3" s="427"/>
      <c r="H3" s="427"/>
      <c r="I3" s="427"/>
      <c r="J3" s="427"/>
      <c r="K3" s="427"/>
    </row>
    <row r="4" spans="1:17" s="171" customFormat="1" ht="4.9000000000000004" customHeight="1" x14ac:dyDescent="0.2">
      <c r="A4" s="172"/>
      <c r="B4" s="172"/>
      <c r="C4" s="172"/>
      <c r="D4" s="172"/>
      <c r="E4" s="172"/>
      <c r="F4" s="172"/>
      <c r="G4" s="172"/>
      <c r="H4" s="172"/>
      <c r="I4" s="172"/>
      <c r="J4" s="172"/>
      <c r="K4" s="172"/>
    </row>
    <row r="5" spans="1:17" s="174" customFormat="1" ht="16.5" customHeight="1" x14ac:dyDescent="0.2">
      <c r="A5" s="428" t="s">
        <v>941</v>
      </c>
      <c r="B5" s="431" t="s">
        <v>942</v>
      </c>
      <c r="C5" s="432"/>
      <c r="D5" s="432"/>
      <c r="E5" s="432"/>
      <c r="F5" s="433" t="s">
        <v>943</v>
      </c>
      <c r="G5" s="433"/>
      <c r="H5" s="433"/>
      <c r="I5" s="433"/>
      <c r="J5" s="434"/>
      <c r="K5" s="435" t="s">
        <v>944</v>
      </c>
      <c r="L5" s="173"/>
      <c r="M5" s="173"/>
      <c r="N5" s="173"/>
      <c r="O5" s="173"/>
      <c r="P5" s="173"/>
      <c r="Q5" s="173"/>
    </row>
    <row r="6" spans="1:17" s="179" customFormat="1" ht="16.5" customHeight="1" x14ac:dyDescent="0.2">
      <c r="A6" s="429"/>
      <c r="B6" s="175" t="s">
        <v>121</v>
      </c>
      <c r="C6" s="176" t="s">
        <v>124</v>
      </c>
      <c r="D6" s="177" t="s">
        <v>40</v>
      </c>
      <c r="E6" s="178" t="s">
        <v>945</v>
      </c>
      <c r="F6" s="176" t="s">
        <v>946</v>
      </c>
      <c r="G6" s="177" t="s">
        <v>40</v>
      </c>
      <c r="H6" s="178" t="s">
        <v>947</v>
      </c>
      <c r="I6" s="176" t="s">
        <v>948</v>
      </c>
      <c r="J6" s="177" t="s">
        <v>40</v>
      </c>
      <c r="K6" s="436"/>
    </row>
    <row r="7" spans="1:17" s="179" customFormat="1" ht="23.25" customHeight="1" x14ac:dyDescent="0.2">
      <c r="A7" s="430"/>
      <c r="B7" s="180">
        <v>2022</v>
      </c>
      <c r="C7" s="180">
        <v>2023</v>
      </c>
      <c r="D7" s="181" t="s">
        <v>949</v>
      </c>
      <c r="E7" s="180">
        <v>2022</v>
      </c>
      <c r="F7" s="180">
        <v>2023</v>
      </c>
      <c r="G7" s="181" t="s">
        <v>949</v>
      </c>
      <c r="H7" s="180">
        <v>2022</v>
      </c>
      <c r="I7" s="180">
        <v>2023</v>
      </c>
      <c r="J7" s="181" t="s">
        <v>949</v>
      </c>
      <c r="K7" s="437"/>
    </row>
    <row r="8" spans="1:17" s="179" customFormat="1" ht="16.5" customHeight="1" x14ac:dyDescent="0.2">
      <c r="A8" s="185" t="s">
        <v>1098</v>
      </c>
      <c r="B8" s="182">
        <v>99.848539929671759</v>
      </c>
      <c r="C8" s="183">
        <v>115.60740571351022</v>
      </c>
      <c r="D8" s="184">
        <f>C8/B8*100-100</f>
        <v>15.782770378954169</v>
      </c>
      <c r="E8" s="183">
        <v>85.401994542841749</v>
      </c>
      <c r="F8" s="183">
        <v>96.61973431035824</v>
      </c>
      <c r="G8" s="184">
        <f>F8/E8*100-100</f>
        <v>13.135219882820337</v>
      </c>
      <c r="H8" s="183">
        <v>99.629688156987527</v>
      </c>
      <c r="I8" s="183">
        <v>115.31976009066716</v>
      </c>
      <c r="J8" s="184">
        <f>I8/H8*100-100</f>
        <v>15.748390087256553</v>
      </c>
      <c r="K8" s="190" t="s">
        <v>1101</v>
      </c>
    </row>
    <row r="9" spans="1:17" s="179" customFormat="1" ht="16.5" customHeight="1" x14ac:dyDescent="0.2">
      <c r="A9" s="185" t="s">
        <v>950</v>
      </c>
      <c r="B9" s="186">
        <v>101.29515905526227</v>
      </c>
      <c r="C9" s="187">
        <v>103.19717395847421</v>
      </c>
      <c r="D9" s="188">
        <f t="shared" ref="D9:D13" si="0">C9/B9*100-100</f>
        <v>1.8776957565901853</v>
      </c>
      <c r="E9" s="187">
        <v>101.11096880217308</v>
      </c>
      <c r="F9" s="187">
        <v>105.38792386193586</v>
      </c>
      <c r="G9" s="188">
        <f t="shared" ref="G9:G13" si="1">F9/E9*100-100</f>
        <v>4.2299615070752452</v>
      </c>
      <c r="H9" s="187">
        <v>101.23946379641706</v>
      </c>
      <c r="I9" s="187">
        <v>103.85961065581307</v>
      </c>
      <c r="J9" s="188">
        <f t="shared" ref="J9:J13" si="2">I9/H9*100-100</f>
        <v>2.5880686850187971</v>
      </c>
      <c r="K9" s="190" t="s">
        <v>1102</v>
      </c>
    </row>
    <row r="10" spans="1:17" s="179" customFormat="1" ht="16.5" customHeight="1" x14ac:dyDescent="0.2">
      <c r="A10" s="185" t="s">
        <v>951</v>
      </c>
      <c r="B10" s="186">
        <v>107.87764846223412</v>
      </c>
      <c r="C10" s="187">
        <v>108.45949338303011</v>
      </c>
      <c r="D10" s="188">
        <f t="shared" si="0"/>
        <v>0.53935632551322499</v>
      </c>
      <c r="E10" s="187">
        <v>107.95175629680961</v>
      </c>
      <c r="F10" s="187">
        <v>108.28246610156242</v>
      </c>
      <c r="G10" s="188">
        <f t="shared" si="1"/>
        <v>0.30634962885045525</v>
      </c>
      <c r="H10" s="187">
        <v>107.88796156602102</v>
      </c>
      <c r="I10" s="187">
        <v>108.43485765136496</v>
      </c>
      <c r="J10" s="188">
        <f t="shared" si="2"/>
        <v>0.50691113021844103</v>
      </c>
      <c r="K10" s="190" t="s">
        <v>1103</v>
      </c>
    </row>
    <row r="11" spans="1:17" s="179" customFormat="1" ht="32.25" customHeight="1" x14ac:dyDescent="0.2">
      <c r="A11" s="242" t="s">
        <v>1099</v>
      </c>
      <c r="B11" s="186">
        <v>103.98419416274368</v>
      </c>
      <c r="C11" s="187">
        <v>112.71677421587702</v>
      </c>
      <c r="D11" s="188">
        <f t="shared" si="0"/>
        <v>8.3979879090721852</v>
      </c>
      <c r="E11" s="187" t="s">
        <v>81</v>
      </c>
      <c r="F11" s="187" t="s">
        <v>81</v>
      </c>
      <c r="G11" s="188" t="s">
        <v>81</v>
      </c>
      <c r="H11" s="187">
        <v>103.98419416274368</v>
      </c>
      <c r="I11" s="187">
        <v>112.71677421587702</v>
      </c>
      <c r="J11" s="188">
        <f t="shared" si="2"/>
        <v>8.3979879090721852</v>
      </c>
      <c r="K11" s="241" t="s">
        <v>1104</v>
      </c>
    </row>
    <row r="12" spans="1:17" s="179" customFormat="1" ht="34.5" customHeight="1" x14ac:dyDescent="0.2">
      <c r="A12" s="242" t="s">
        <v>1100</v>
      </c>
      <c r="B12" s="186">
        <v>118.39712574537667</v>
      </c>
      <c r="C12" s="187">
        <v>123.87765081415897</v>
      </c>
      <c r="D12" s="188">
        <f t="shared" si="0"/>
        <v>4.6289342197112404</v>
      </c>
      <c r="E12" s="187">
        <v>146.20505994214395</v>
      </c>
      <c r="F12" s="187">
        <v>136.68534449897462</v>
      </c>
      <c r="G12" s="188">
        <f>F12/E12*100-100</f>
        <v>-6.5112079205305662</v>
      </c>
      <c r="H12" s="187">
        <v>129.45054428973219</v>
      </c>
      <c r="I12" s="187">
        <v>128.96860068064075</v>
      </c>
      <c r="J12" s="188">
        <f t="shared" si="2"/>
        <v>-0.37229940726457755</v>
      </c>
      <c r="K12" s="241" t="s">
        <v>1105</v>
      </c>
    </row>
    <row r="13" spans="1:17" s="195" customFormat="1" ht="16.5" customHeight="1" x14ac:dyDescent="0.2">
      <c r="A13" s="243" t="s">
        <v>953</v>
      </c>
      <c r="B13" s="191">
        <v>104.93502294944157</v>
      </c>
      <c r="C13" s="192">
        <v>111.27754848639439</v>
      </c>
      <c r="D13" s="193">
        <f t="shared" si="0"/>
        <v>6.0442408632327584</v>
      </c>
      <c r="E13" s="192">
        <v>108.94783633680584</v>
      </c>
      <c r="F13" s="192">
        <v>109.35675142607708</v>
      </c>
      <c r="G13" s="193">
        <f t="shared" si="1"/>
        <v>0.3753310786339199</v>
      </c>
      <c r="H13" s="192">
        <v>105.32330600235493</v>
      </c>
      <c r="I13" s="192">
        <v>111.09169061696157</v>
      </c>
      <c r="J13" s="193">
        <f t="shared" si="2"/>
        <v>5.4768358813933133</v>
      </c>
      <c r="K13" s="194" t="s">
        <v>1155</v>
      </c>
    </row>
    <row r="14" spans="1:17" ht="25.5" customHeight="1" x14ac:dyDescent="0.2">
      <c r="A14" s="438" t="s">
        <v>1260</v>
      </c>
      <c r="B14" s="438"/>
      <c r="C14" s="438"/>
      <c r="D14" s="438"/>
      <c r="E14" s="438"/>
      <c r="F14" s="438"/>
      <c r="G14" s="439" t="s">
        <v>1261</v>
      </c>
      <c r="H14" s="439"/>
      <c r="I14" s="439"/>
      <c r="J14" s="439"/>
      <c r="K14" s="439"/>
    </row>
    <row r="15" spans="1:17" ht="16.5" customHeight="1" x14ac:dyDescent="0.2">
      <c r="A15" s="440" t="s">
        <v>1166</v>
      </c>
      <c r="B15" s="440"/>
      <c r="C15" s="440"/>
      <c r="D15" s="440"/>
      <c r="E15" s="440"/>
      <c r="F15" s="440"/>
      <c r="G15" s="441" t="s">
        <v>1167</v>
      </c>
      <c r="H15" s="441"/>
      <c r="I15" s="441"/>
      <c r="J15" s="441"/>
      <c r="K15" s="441"/>
    </row>
    <row r="16" spans="1:17" ht="9" customHeight="1" x14ac:dyDescent="0.2"/>
    <row r="17" spans="1:11" ht="18.399999999999999" customHeight="1" x14ac:dyDescent="0.2">
      <c r="A17" s="425" t="s">
        <v>1289</v>
      </c>
      <c r="B17" s="425"/>
      <c r="C17" s="425"/>
      <c r="D17" s="425"/>
      <c r="E17" s="425"/>
      <c r="F17" s="425"/>
      <c r="G17" s="425"/>
      <c r="H17" s="425"/>
      <c r="I17" s="425"/>
      <c r="J17" s="425"/>
      <c r="K17" s="425"/>
    </row>
    <row r="18" spans="1:11" ht="22.5" customHeight="1" x14ac:dyDescent="0.2">
      <c r="A18" s="426" t="s">
        <v>1290</v>
      </c>
      <c r="B18" s="426"/>
      <c r="C18" s="426"/>
      <c r="D18" s="426"/>
      <c r="E18" s="426"/>
      <c r="F18" s="426"/>
      <c r="G18" s="426"/>
      <c r="H18" s="426"/>
      <c r="I18" s="426"/>
      <c r="J18" s="426"/>
      <c r="K18" s="426"/>
    </row>
    <row r="19" spans="1:11" ht="18.399999999999999" customHeight="1" x14ac:dyDescent="0.2">
      <c r="A19" s="427" t="s">
        <v>1262</v>
      </c>
      <c r="B19" s="427"/>
      <c r="C19" s="427"/>
      <c r="D19" s="427"/>
      <c r="E19" s="427"/>
      <c r="F19" s="427"/>
      <c r="G19" s="427"/>
      <c r="H19" s="427"/>
      <c r="I19" s="427"/>
      <c r="J19" s="427"/>
      <c r="K19" s="427"/>
    </row>
    <row r="20" spans="1:11" ht="4.9000000000000004" customHeight="1" x14ac:dyDescent="0.25">
      <c r="A20" s="197"/>
      <c r="B20" s="198"/>
      <c r="C20" s="198"/>
      <c r="D20" s="198"/>
      <c r="E20" s="198"/>
      <c r="F20" s="198"/>
      <c r="G20" s="198"/>
      <c r="H20" s="199"/>
      <c r="I20" s="199"/>
      <c r="J20" s="199"/>
      <c r="K20" s="200"/>
    </row>
    <row r="21" spans="1:11" ht="16.5" customHeight="1" x14ac:dyDescent="0.2">
      <c r="A21" s="428" t="s">
        <v>941</v>
      </c>
      <c r="B21" s="431" t="s">
        <v>954</v>
      </c>
      <c r="C21" s="432"/>
      <c r="D21" s="432"/>
      <c r="E21" s="432"/>
      <c r="F21" s="433" t="s">
        <v>955</v>
      </c>
      <c r="G21" s="433"/>
      <c r="H21" s="433"/>
      <c r="I21" s="433"/>
      <c r="J21" s="434"/>
      <c r="K21" s="435" t="s">
        <v>944</v>
      </c>
    </row>
    <row r="22" spans="1:11" ht="16.5" customHeight="1" x14ac:dyDescent="0.2">
      <c r="A22" s="429"/>
      <c r="B22" s="175" t="s">
        <v>121</v>
      </c>
      <c r="C22" s="176" t="s">
        <v>124</v>
      </c>
      <c r="D22" s="177" t="s">
        <v>40</v>
      </c>
      <c r="E22" s="178" t="s">
        <v>956</v>
      </c>
      <c r="F22" s="176" t="s">
        <v>957</v>
      </c>
      <c r="G22" s="177" t="s">
        <v>40</v>
      </c>
      <c r="H22" s="178" t="s">
        <v>947</v>
      </c>
      <c r="I22" s="176" t="s">
        <v>948</v>
      </c>
      <c r="J22" s="177" t="s">
        <v>40</v>
      </c>
      <c r="K22" s="436"/>
    </row>
    <row r="23" spans="1:11" ht="22.5" customHeight="1" x14ac:dyDescent="0.2">
      <c r="A23" s="430"/>
      <c r="B23" s="180">
        <v>2022</v>
      </c>
      <c r="C23" s="180">
        <v>2023</v>
      </c>
      <c r="D23" s="181" t="s">
        <v>949</v>
      </c>
      <c r="E23" s="180">
        <v>2022</v>
      </c>
      <c r="F23" s="180">
        <v>2023</v>
      </c>
      <c r="G23" s="181" t="s">
        <v>949</v>
      </c>
      <c r="H23" s="180">
        <v>2022</v>
      </c>
      <c r="I23" s="180">
        <v>2023</v>
      </c>
      <c r="J23" s="181" t="s">
        <v>949</v>
      </c>
      <c r="K23" s="437"/>
    </row>
    <row r="24" spans="1:11" ht="52.5" customHeight="1" x14ac:dyDescent="0.2">
      <c r="A24" s="320" t="s">
        <v>1263</v>
      </c>
      <c r="B24" s="321">
        <v>109.73799466153122</v>
      </c>
      <c r="C24" s="322">
        <v>117.75325547995024</v>
      </c>
      <c r="D24" s="322">
        <f>C24/B24*100-100</f>
        <v>7.3039978934741612</v>
      </c>
      <c r="E24" s="322">
        <v>106.6167061171399</v>
      </c>
      <c r="F24" s="322">
        <v>108.50622872314649</v>
      </c>
      <c r="G24" s="322">
        <f>F24/E24*100-100</f>
        <v>1.7722575333837227</v>
      </c>
      <c r="H24" s="322">
        <v>107.4173567935452</v>
      </c>
      <c r="I24" s="322">
        <v>110.87821007708973</v>
      </c>
      <c r="J24" s="323">
        <f>I24/H24*100-100</f>
        <v>3.2218752973006417</v>
      </c>
      <c r="K24" s="325" t="s">
        <v>1266</v>
      </c>
    </row>
    <row r="25" spans="1:11" ht="52.5" customHeight="1" x14ac:dyDescent="0.2">
      <c r="A25" s="242" t="s">
        <v>1264</v>
      </c>
      <c r="B25" s="201">
        <v>102.6347812914002</v>
      </c>
      <c r="C25" s="188">
        <v>106.33681565015502</v>
      </c>
      <c r="D25" s="188">
        <f>C25/B25*100-100</f>
        <v>3.6069978541134304</v>
      </c>
      <c r="E25" s="188">
        <v>108.07323367318658</v>
      </c>
      <c r="F25" s="188">
        <v>112.37683684684136</v>
      </c>
      <c r="G25" s="188">
        <f>F25/E25*100-100</f>
        <v>3.9821175210402942</v>
      </c>
      <c r="H25" s="188">
        <v>105.96269182934665</v>
      </c>
      <c r="I25" s="188">
        <v>110.03283958836039</v>
      </c>
      <c r="J25" s="189">
        <f>I25/H25*100-100</f>
        <v>3.8411139701591566</v>
      </c>
      <c r="K25" s="324" t="s">
        <v>1267</v>
      </c>
    </row>
    <row r="26" spans="1:11" ht="38.25" customHeight="1" x14ac:dyDescent="0.2">
      <c r="A26" s="326" t="s">
        <v>1265</v>
      </c>
      <c r="B26" s="327">
        <v>111.11326699701246</v>
      </c>
      <c r="C26" s="328">
        <v>119.96362324584405</v>
      </c>
      <c r="D26" s="328">
        <f>C26/B26*100-100</f>
        <v>7.9651660760452216</v>
      </c>
      <c r="E26" s="328">
        <v>106.47573708070222</v>
      </c>
      <c r="F26" s="328">
        <v>108.13161452833778</v>
      </c>
      <c r="G26" s="328">
        <f>F26/E26*100-100</f>
        <v>1.5551688046831771</v>
      </c>
      <c r="H26" s="328">
        <v>107.59205066723963</v>
      </c>
      <c r="I26" s="328">
        <v>110.97973245441905</v>
      </c>
      <c r="J26" s="329">
        <f>I26/H26*100-100</f>
        <v>3.148635764603867</v>
      </c>
      <c r="K26" s="330" t="s">
        <v>1268</v>
      </c>
    </row>
    <row r="27" spans="1:11" ht="16.5" customHeight="1" x14ac:dyDescent="0.2">
      <c r="A27" s="202"/>
      <c r="B27" s="203"/>
      <c r="C27" s="203"/>
      <c r="D27" s="203"/>
      <c r="E27" s="203"/>
      <c r="F27" s="203"/>
      <c r="G27" s="203"/>
      <c r="H27" s="203"/>
      <c r="I27" s="203"/>
      <c r="J27" s="203"/>
      <c r="K27" s="203"/>
    </row>
  </sheetData>
  <mergeCells count="18">
    <mergeCell ref="A14:F14"/>
    <mergeCell ref="G14:K14"/>
    <mergeCell ref="A15:F15"/>
    <mergeCell ref="G15:K15"/>
    <mergeCell ref="A1:K1"/>
    <mergeCell ref="A2:K2"/>
    <mergeCell ref="A3:K3"/>
    <mergeCell ref="A5:A7"/>
    <mergeCell ref="B5:E5"/>
    <mergeCell ref="F5:J5"/>
    <mergeCell ref="K5:K7"/>
    <mergeCell ref="A17:K17"/>
    <mergeCell ref="A18:K18"/>
    <mergeCell ref="A19:K19"/>
    <mergeCell ref="A21:A23"/>
    <mergeCell ref="B21:E21"/>
    <mergeCell ref="F21:J21"/>
    <mergeCell ref="K21:K23"/>
  </mergeCells>
  <printOptions horizontalCentered="1" gridLinesSet="0"/>
  <pageMargins left="0.39370078740157483" right="0.39370078740157483" top="0.78740157480314965" bottom="0.59055118110236227" header="0.39370078740157483" footer="0.39370078740157483"/>
  <pageSetup paperSize="9" scale="90" firstPageNumber="82" orientation="landscape" useFirstPageNumber="1" r:id="rId1"/>
  <headerFooter alignWithMargins="0">
    <oddHeader>&amp;L&amp;8PCBS: Prices and Price Indices Annual Bulletin, 2023&amp;R&amp;1&amp;K00+000ء&amp;8&amp;K01+000 PCBS&amp;K000000: الأسعار والأرقام القياسية النشرة السنوية، 2023</oddHeader>
    <oddFooter>&amp;C&amp;"Arabic Transparent,Regular"&amp;P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rightToLeft="1" view="pageBreakPreview" zoomScaleNormal="100" zoomScaleSheetLayoutView="100" workbookViewId="0">
      <selection activeCell="A27" sqref="A27:F28"/>
    </sheetView>
  </sheetViews>
  <sheetFormatPr defaultColWidth="9.140625" defaultRowHeight="16.5" customHeight="1" x14ac:dyDescent="0.2"/>
  <cols>
    <col min="1" max="1" width="24.7109375" style="204" customWidth="1"/>
    <col min="2" max="2" width="8.42578125" style="204" customWidth="1"/>
    <col min="3" max="3" width="7.85546875" style="204" customWidth="1"/>
    <col min="4" max="4" width="9.140625" style="204" customWidth="1"/>
    <col min="5" max="5" width="9.85546875" style="204" customWidth="1"/>
    <col min="6" max="6" width="10.42578125" style="204" customWidth="1"/>
    <col min="7" max="7" width="8.7109375" style="204" customWidth="1"/>
    <col min="8" max="9" width="8.7109375" style="205" customWidth="1"/>
    <col min="10" max="10" width="9.140625" style="205" customWidth="1"/>
    <col min="11" max="11" width="31.5703125" style="205" customWidth="1"/>
    <col min="12" max="12" width="7.85546875" style="196" customWidth="1"/>
    <col min="13" max="16384" width="9.140625" style="196"/>
  </cols>
  <sheetData>
    <row r="1" spans="1:11" s="169" customFormat="1" ht="18" customHeight="1" x14ac:dyDescent="0.2">
      <c r="A1" s="425" t="s">
        <v>1291</v>
      </c>
      <c r="B1" s="425"/>
      <c r="C1" s="425"/>
      <c r="D1" s="425"/>
      <c r="E1" s="425"/>
      <c r="F1" s="425"/>
      <c r="G1" s="425"/>
      <c r="H1" s="425"/>
      <c r="I1" s="425"/>
      <c r="J1" s="425"/>
      <c r="K1" s="425"/>
    </row>
    <row r="2" spans="1:11" s="169" customFormat="1" ht="32.25" customHeight="1" x14ac:dyDescent="0.2">
      <c r="A2" s="442" t="s">
        <v>1294</v>
      </c>
      <c r="B2" s="442"/>
      <c r="C2" s="442"/>
      <c r="D2" s="442"/>
      <c r="E2" s="442"/>
      <c r="F2" s="442"/>
      <c r="G2" s="442"/>
      <c r="H2" s="442"/>
      <c r="I2" s="442"/>
      <c r="J2" s="442"/>
      <c r="K2" s="442"/>
    </row>
    <row r="3" spans="1:11" s="171" customFormat="1" ht="18" customHeight="1" x14ac:dyDescent="0.2">
      <c r="A3" s="427" t="s">
        <v>965</v>
      </c>
      <c r="B3" s="427"/>
      <c r="C3" s="427"/>
      <c r="D3" s="427"/>
      <c r="E3" s="427"/>
      <c r="F3" s="427"/>
      <c r="G3" s="427"/>
      <c r="H3" s="427"/>
      <c r="I3" s="427"/>
      <c r="J3" s="427"/>
      <c r="K3" s="427"/>
    </row>
    <row r="4" spans="1:11" s="171" customFormat="1" ht="4.9000000000000004" customHeight="1" x14ac:dyDescent="0.2">
      <c r="A4" s="172"/>
      <c r="B4" s="172"/>
      <c r="C4" s="172"/>
      <c r="D4" s="172"/>
      <c r="E4" s="172"/>
      <c r="F4" s="172"/>
      <c r="G4" s="172"/>
      <c r="H4" s="172"/>
      <c r="I4" s="172"/>
      <c r="J4" s="172"/>
      <c r="K4" s="172"/>
    </row>
    <row r="5" spans="1:11" s="179" customFormat="1" ht="16.149999999999999" customHeight="1" x14ac:dyDescent="0.2">
      <c r="A5" s="428" t="s">
        <v>1004</v>
      </c>
      <c r="B5" s="443" t="s">
        <v>966</v>
      </c>
      <c r="C5" s="443"/>
      <c r="D5" s="443"/>
      <c r="E5" s="443"/>
      <c r="F5" s="444" t="s">
        <v>967</v>
      </c>
      <c r="G5" s="444"/>
      <c r="H5" s="444"/>
      <c r="I5" s="444"/>
      <c r="J5" s="445"/>
      <c r="K5" s="435" t="s">
        <v>968</v>
      </c>
    </row>
    <row r="6" spans="1:11" s="179" customFormat="1" ht="16.5" customHeight="1" x14ac:dyDescent="0.2">
      <c r="A6" s="429"/>
      <c r="B6" s="457" t="s">
        <v>969</v>
      </c>
      <c r="C6" s="458"/>
      <c r="D6" s="206" t="s">
        <v>40</v>
      </c>
      <c r="E6" s="457" t="s">
        <v>970</v>
      </c>
      <c r="F6" s="458"/>
      <c r="G6" s="206" t="s">
        <v>40</v>
      </c>
      <c r="H6" s="457" t="s">
        <v>971</v>
      </c>
      <c r="I6" s="458"/>
      <c r="J6" s="206" t="s">
        <v>40</v>
      </c>
      <c r="K6" s="436"/>
    </row>
    <row r="7" spans="1:11" s="179" customFormat="1" ht="26.25" customHeight="1" x14ac:dyDescent="0.2">
      <c r="A7" s="429"/>
      <c r="B7" s="448" t="s">
        <v>972</v>
      </c>
      <c r="C7" s="449"/>
      <c r="D7" s="455" t="s">
        <v>42</v>
      </c>
      <c r="E7" s="448" t="s">
        <v>973</v>
      </c>
      <c r="F7" s="449"/>
      <c r="G7" s="455" t="s">
        <v>42</v>
      </c>
      <c r="H7" s="448" t="s">
        <v>974</v>
      </c>
      <c r="I7" s="449"/>
      <c r="J7" s="455" t="s">
        <v>42</v>
      </c>
      <c r="K7" s="436"/>
    </row>
    <row r="8" spans="1:11" s="179" customFormat="1" ht="15.75" customHeight="1" x14ac:dyDescent="0.2">
      <c r="A8" s="430"/>
      <c r="B8" s="259">
        <v>2022</v>
      </c>
      <c r="C8" s="259">
        <v>2023</v>
      </c>
      <c r="D8" s="456"/>
      <c r="E8" s="259">
        <v>2022</v>
      </c>
      <c r="F8" s="259">
        <v>2023</v>
      </c>
      <c r="G8" s="456"/>
      <c r="H8" s="259">
        <v>2022</v>
      </c>
      <c r="I8" s="259">
        <v>2023</v>
      </c>
      <c r="J8" s="456"/>
      <c r="K8" s="437"/>
    </row>
    <row r="9" spans="1:11" s="207" customFormat="1" ht="16.5" customHeight="1" x14ac:dyDescent="0.2">
      <c r="A9" s="282" t="s">
        <v>975</v>
      </c>
      <c r="B9" s="283">
        <v>111.67339915720693</v>
      </c>
      <c r="C9" s="284">
        <v>111.23073049307997</v>
      </c>
      <c r="D9" s="285">
        <f>C9/B9*100-100</f>
        <v>-0.396395800134826</v>
      </c>
      <c r="E9" s="284">
        <v>110.92837454615669</v>
      </c>
      <c r="F9" s="284">
        <v>110.43701696096248</v>
      </c>
      <c r="G9" s="285">
        <f>F9/E9*100-100</f>
        <v>-0.44295031564692522</v>
      </c>
      <c r="H9" s="285">
        <v>112.47111439765264</v>
      </c>
      <c r="I9" s="285">
        <v>110.81423161593169</v>
      </c>
      <c r="J9" s="285">
        <f>I9/H9*100-100</f>
        <v>-1.4731629455211817</v>
      </c>
      <c r="K9" s="286" t="s">
        <v>976</v>
      </c>
    </row>
    <row r="10" spans="1:11" s="179" customFormat="1" ht="16.5" customHeight="1" x14ac:dyDescent="0.2">
      <c r="A10" s="287" t="s">
        <v>977</v>
      </c>
      <c r="B10" s="288">
        <v>101.8815303133352</v>
      </c>
      <c r="C10" s="289">
        <v>104.59665191117023</v>
      </c>
      <c r="D10" s="290">
        <f t="shared" ref="D10:D26" si="0">C10/B10*100-100</f>
        <v>2.6649792062258086</v>
      </c>
      <c r="E10" s="289">
        <v>100.93034944967594</v>
      </c>
      <c r="F10" s="289">
        <v>103.64343695503253</v>
      </c>
      <c r="G10" s="290">
        <f t="shared" ref="G10:G26" si="1">F10/E10*100-100</f>
        <v>2.6880789773836398</v>
      </c>
      <c r="H10" s="290">
        <v>100.9829809489482</v>
      </c>
      <c r="I10" s="290">
        <v>103.69618100633447</v>
      </c>
      <c r="J10" s="290">
        <f t="shared" ref="J10:J18" si="2">I10/H10*100-100</f>
        <v>2.6867894291592762</v>
      </c>
      <c r="K10" s="291" t="s">
        <v>978</v>
      </c>
    </row>
    <row r="11" spans="1:11" s="179" customFormat="1" ht="16.5" customHeight="1" x14ac:dyDescent="0.2">
      <c r="A11" s="287" t="s">
        <v>979</v>
      </c>
      <c r="B11" s="288">
        <v>112.0390387949199</v>
      </c>
      <c r="C11" s="289">
        <v>114.37397091346612</v>
      </c>
      <c r="D11" s="290">
        <f t="shared" si="0"/>
        <v>2.0840344077033279</v>
      </c>
      <c r="E11" s="289">
        <v>111.91653281700162</v>
      </c>
      <c r="F11" s="289">
        <v>114.29353936105927</v>
      </c>
      <c r="G11" s="290">
        <f t="shared" si="1"/>
        <v>2.123910099988862</v>
      </c>
      <c r="H11" s="290">
        <v>113.85912760970605</v>
      </c>
      <c r="I11" s="290">
        <v>115.56895397779648</v>
      </c>
      <c r="J11" s="290">
        <f t="shared" si="2"/>
        <v>1.5017033802959361</v>
      </c>
      <c r="K11" s="292" t="s">
        <v>980</v>
      </c>
    </row>
    <row r="12" spans="1:11" s="179" customFormat="1" ht="16.5" customHeight="1" x14ac:dyDescent="0.2">
      <c r="A12" s="287" t="s">
        <v>962</v>
      </c>
      <c r="B12" s="288">
        <v>104.16078939831317</v>
      </c>
      <c r="C12" s="289">
        <v>116.77610137975444</v>
      </c>
      <c r="D12" s="290">
        <f t="shared" si="0"/>
        <v>12.111382847916062</v>
      </c>
      <c r="E12" s="289">
        <v>104.16078939831317</v>
      </c>
      <c r="F12" s="289">
        <v>116.77610137975444</v>
      </c>
      <c r="G12" s="290">
        <f t="shared" si="1"/>
        <v>12.111382847916062</v>
      </c>
      <c r="H12" s="290">
        <v>104.07481777982777</v>
      </c>
      <c r="I12" s="290">
        <v>116.52591841080267</v>
      </c>
      <c r="J12" s="290">
        <f t="shared" si="2"/>
        <v>11.963605506680253</v>
      </c>
      <c r="K12" s="293" t="s">
        <v>1139</v>
      </c>
    </row>
    <row r="13" spans="1:11" s="179" customFormat="1" ht="16.5" customHeight="1" x14ac:dyDescent="0.2">
      <c r="A13" s="287" t="s">
        <v>981</v>
      </c>
      <c r="B13" s="288">
        <v>105.38395152379508</v>
      </c>
      <c r="C13" s="289">
        <v>107.87885924529826</v>
      </c>
      <c r="D13" s="290">
        <f t="shared" si="0"/>
        <v>2.3674455981467446</v>
      </c>
      <c r="E13" s="289">
        <v>104.89066625449749</v>
      </c>
      <c r="F13" s="289">
        <v>107.34213736056995</v>
      </c>
      <c r="G13" s="290">
        <f t="shared" si="1"/>
        <v>2.3371680184816768</v>
      </c>
      <c r="H13" s="290">
        <v>104.88081546043431</v>
      </c>
      <c r="I13" s="290">
        <v>107.73744441147765</v>
      </c>
      <c r="J13" s="290">
        <f t="shared" si="2"/>
        <v>2.7236906373225196</v>
      </c>
      <c r="K13" s="291" t="s">
        <v>982</v>
      </c>
    </row>
    <row r="14" spans="1:11" s="179" customFormat="1" ht="16.5" customHeight="1" x14ac:dyDescent="0.2">
      <c r="A14" s="287" t="s">
        <v>963</v>
      </c>
      <c r="B14" s="288">
        <v>120.49848637828036</v>
      </c>
      <c r="C14" s="289">
        <v>112.35903012765645</v>
      </c>
      <c r="D14" s="290">
        <f t="shared" si="0"/>
        <v>-6.754820326183804</v>
      </c>
      <c r="E14" s="289">
        <v>120.49848637828036</v>
      </c>
      <c r="F14" s="289">
        <v>112.35903012765645</v>
      </c>
      <c r="G14" s="290">
        <f t="shared" si="1"/>
        <v>-6.754820326183804</v>
      </c>
      <c r="H14" s="290">
        <v>120.49868869548196</v>
      </c>
      <c r="I14" s="290">
        <v>112.3593748446293</v>
      </c>
      <c r="J14" s="290">
        <f t="shared" si="2"/>
        <v>-6.7546908094758749</v>
      </c>
      <c r="K14" s="291" t="s">
        <v>964</v>
      </c>
    </row>
    <row r="15" spans="1:11" s="179" customFormat="1" ht="16.5" customHeight="1" x14ac:dyDescent="0.2">
      <c r="A15" s="294" t="s">
        <v>983</v>
      </c>
      <c r="B15" s="288">
        <v>124.96520427646709</v>
      </c>
      <c r="C15" s="289">
        <v>127.01299996914452</v>
      </c>
      <c r="D15" s="290">
        <f t="shared" si="0"/>
        <v>1.6386927101299023</v>
      </c>
      <c r="E15" s="289">
        <v>124.96520427646709</v>
      </c>
      <c r="F15" s="289">
        <v>127.01299996914452</v>
      </c>
      <c r="G15" s="290">
        <f t="shared" si="1"/>
        <v>1.6386927101299023</v>
      </c>
      <c r="H15" s="290" t="s">
        <v>81</v>
      </c>
      <c r="I15" s="290" t="s">
        <v>81</v>
      </c>
      <c r="J15" s="290" t="s">
        <v>81</v>
      </c>
      <c r="K15" s="292" t="s">
        <v>984</v>
      </c>
    </row>
    <row r="16" spans="1:11" s="179" customFormat="1" ht="16.5" customHeight="1" x14ac:dyDescent="0.2">
      <c r="A16" s="287" t="s">
        <v>985</v>
      </c>
      <c r="B16" s="288">
        <v>120.54530369836908</v>
      </c>
      <c r="C16" s="289">
        <v>120.22506319906994</v>
      </c>
      <c r="D16" s="290">
        <f t="shared" si="0"/>
        <v>-0.26565987182749495</v>
      </c>
      <c r="E16" s="289">
        <v>120.54530369836908</v>
      </c>
      <c r="F16" s="289">
        <v>120.22506319906994</v>
      </c>
      <c r="G16" s="290">
        <f t="shared" si="1"/>
        <v>-0.26565987182749495</v>
      </c>
      <c r="H16" s="290" t="s">
        <v>81</v>
      </c>
      <c r="I16" s="290" t="s">
        <v>81</v>
      </c>
      <c r="J16" s="290" t="s">
        <v>81</v>
      </c>
      <c r="K16" s="292" t="s">
        <v>986</v>
      </c>
    </row>
    <row r="17" spans="1:11" s="179" customFormat="1" ht="16.5" customHeight="1" x14ac:dyDescent="0.2">
      <c r="A17" s="287" t="s">
        <v>987</v>
      </c>
      <c r="B17" s="288">
        <v>113.31802020988465</v>
      </c>
      <c r="C17" s="289">
        <v>114.3436060273694</v>
      </c>
      <c r="D17" s="290">
        <f t="shared" si="0"/>
        <v>0.90505094916517237</v>
      </c>
      <c r="E17" s="289">
        <v>113.31802020988465</v>
      </c>
      <c r="F17" s="289">
        <v>114.3436060273694</v>
      </c>
      <c r="G17" s="290">
        <f t="shared" si="1"/>
        <v>0.90505094916517237</v>
      </c>
      <c r="H17" s="290" t="s">
        <v>81</v>
      </c>
      <c r="I17" s="290" t="s">
        <v>81</v>
      </c>
      <c r="J17" s="290" t="s">
        <v>81</v>
      </c>
      <c r="K17" s="293" t="s">
        <v>988</v>
      </c>
    </row>
    <row r="18" spans="1:11" s="179" customFormat="1" ht="16.5" customHeight="1" x14ac:dyDescent="0.2">
      <c r="A18" s="287" t="s">
        <v>989</v>
      </c>
      <c r="B18" s="288">
        <v>127.21941657922319</v>
      </c>
      <c r="C18" s="289">
        <v>121.43378099640286</v>
      </c>
      <c r="D18" s="290">
        <f t="shared" si="0"/>
        <v>-4.5477614489903431</v>
      </c>
      <c r="E18" s="289">
        <v>127.57693172471511</v>
      </c>
      <c r="F18" s="289">
        <v>121.14850417889903</v>
      </c>
      <c r="G18" s="290">
        <f t="shared" si="1"/>
        <v>-5.0388635773803543</v>
      </c>
      <c r="H18" s="290">
        <v>135.08474978004566</v>
      </c>
      <c r="I18" s="290">
        <v>115.15769101131787</v>
      </c>
      <c r="J18" s="290">
        <f t="shared" si="2"/>
        <v>-14.751523618450207</v>
      </c>
      <c r="K18" s="292" t="s">
        <v>990</v>
      </c>
    </row>
    <row r="19" spans="1:11" s="179" customFormat="1" ht="16.5" customHeight="1" x14ac:dyDescent="0.2">
      <c r="A19" s="287" t="s">
        <v>991</v>
      </c>
      <c r="B19" s="288">
        <v>120.99554553982439</v>
      </c>
      <c r="C19" s="289">
        <v>122.1037877387683</v>
      </c>
      <c r="D19" s="290">
        <f t="shared" si="0"/>
        <v>0.91593636278051349</v>
      </c>
      <c r="E19" s="289">
        <v>120.34972810480006</v>
      </c>
      <c r="F19" s="289">
        <v>121.5889140019721</v>
      </c>
      <c r="G19" s="290">
        <f t="shared" si="1"/>
        <v>1.0296540895322579</v>
      </c>
      <c r="H19" s="290" t="s">
        <v>81</v>
      </c>
      <c r="I19" s="290" t="s">
        <v>81</v>
      </c>
      <c r="J19" s="295" t="s">
        <v>81</v>
      </c>
      <c r="K19" s="291" t="s">
        <v>992</v>
      </c>
    </row>
    <row r="20" spans="1:11" s="179" customFormat="1" ht="16.5" customHeight="1" x14ac:dyDescent="0.2">
      <c r="A20" s="287" t="s">
        <v>993</v>
      </c>
      <c r="B20" s="288">
        <v>108.71697656282699</v>
      </c>
      <c r="C20" s="289">
        <v>108.74915043440342</v>
      </c>
      <c r="D20" s="290">
        <f t="shared" si="0"/>
        <v>2.9594155939236089E-2</v>
      </c>
      <c r="E20" s="289">
        <v>111.26047670296906</v>
      </c>
      <c r="F20" s="289">
        <v>110.7669634904661</v>
      </c>
      <c r="G20" s="290">
        <f t="shared" si="1"/>
        <v>-0.44356561029348995</v>
      </c>
      <c r="H20" s="290" t="s">
        <v>81</v>
      </c>
      <c r="I20" s="290" t="s">
        <v>81</v>
      </c>
      <c r="J20" s="295" t="s">
        <v>81</v>
      </c>
      <c r="K20" s="293" t="s">
        <v>994</v>
      </c>
    </row>
    <row r="21" spans="1:11" s="179" customFormat="1" ht="16.5" customHeight="1" x14ac:dyDescent="0.2">
      <c r="A21" s="287" t="s">
        <v>995</v>
      </c>
      <c r="B21" s="288">
        <v>99.142908688008049</v>
      </c>
      <c r="C21" s="289">
        <v>99.390358219505401</v>
      </c>
      <c r="D21" s="290">
        <f t="shared" si="0"/>
        <v>0.24958873485954314</v>
      </c>
      <c r="E21" s="289">
        <v>98.786945918802743</v>
      </c>
      <c r="F21" s="289">
        <v>99.865254631541646</v>
      </c>
      <c r="G21" s="290">
        <f t="shared" si="1"/>
        <v>1.0915498021623335</v>
      </c>
      <c r="H21" s="290" t="s">
        <v>81</v>
      </c>
      <c r="I21" s="290" t="s">
        <v>81</v>
      </c>
      <c r="J21" s="295" t="s">
        <v>81</v>
      </c>
      <c r="K21" s="291" t="s">
        <v>996</v>
      </c>
    </row>
    <row r="22" spans="1:11" s="179" customFormat="1" ht="16.5" customHeight="1" x14ac:dyDescent="0.2">
      <c r="A22" s="294" t="s">
        <v>997</v>
      </c>
      <c r="B22" s="288">
        <v>104.29250293968202</v>
      </c>
      <c r="C22" s="289">
        <v>104.18665726682137</v>
      </c>
      <c r="D22" s="290">
        <f t="shared" si="0"/>
        <v>-0.10148924407525328</v>
      </c>
      <c r="E22" s="289">
        <v>104.29250293968204</v>
      </c>
      <c r="F22" s="289">
        <v>104.18665726682137</v>
      </c>
      <c r="G22" s="290">
        <f t="shared" si="1"/>
        <v>-0.10148924407526749</v>
      </c>
      <c r="H22" s="290" t="s">
        <v>81</v>
      </c>
      <c r="I22" s="290" t="s">
        <v>81</v>
      </c>
      <c r="J22" s="295" t="s">
        <v>81</v>
      </c>
      <c r="K22" s="293" t="s">
        <v>998</v>
      </c>
    </row>
    <row r="23" spans="1:11" s="179" customFormat="1" ht="16.5" customHeight="1" x14ac:dyDescent="0.2">
      <c r="A23" s="287" t="s">
        <v>960</v>
      </c>
      <c r="B23" s="288">
        <v>105.28631063313622</v>
      </c>
      <c r="C23" s="289">
        <v>107.91690792180601</v>
      </c>
      <c r="D23" s="290">
        <f t="shared" si="0"/>
        <v>2.4985178726947339</v>
      </c>
      <c r="E23" s="289">
        <v>105.28631063313622</v>
      </c>
      <c r="F23" s="289">
        <v>107.91690792180601</v>
      </c>
      <c r="G23" s="290">
        <f t="shared" si="1"/>
        <v>2.4985178726947339</v>
      </c>
      <c r="H23" s="290" t="s">
        <v>81</v>
      </c>
      <c r="I23" s="290" t="s">
        <v>81</v>
      </c>
      <c r="J23" s="295" t="s">
        <v>81</v>
      </c>
      <c r="K23" s="291" t="s">
        <v>961</v>
      </c>
    </row>
    <row r="24" spans="1:11" s="207" customFormat="1" ht="16.5" customHeight="1" x14ac:dyDescent="0.2">
      <c r="A24" s="282" t="s">
        <v>999</v>
      </c>
      <c r="B24" s="296">
        <v>104.59789486984312</v>
      </c>
      <c r="C24" s="297">
        <v>106.92071170213787</v>
      </c>
      <c r="D24" s="298">
        <f t="shared" si="0"/>
        <v>2.2207108806397571</v>
      </c>
      <c r="E24" s="297">
        <v>105.06283114693626</v>
      </c>
      <c r="F24" s="297">
        <v>107.29325068132142</v>
      </c>
      <c r="G24" s="298">
        <f t="shared" si="1"/>
        <v>2.122938731077781</v>
      </c>
      <c r="H24" s="298">
        <v>104.64655099186452</v>
      </c>
      <c r="I24" s="298">
        <v>106.9596983394943</v>
      </c>
      <c r="J24" s="299">
        <f>I24/H24*100-100</f>
        <v>2.2104382091002748</v>
      </c>
      <c r="K24" s="286" t="s">
        <v>1000</v>
      </c>
    </row>
    <row r="25" spans="1:11" s="207" customFormat="1" ht="16.5" customHeight="1" x14ac:dyDescent="0.2">
      <c r="A25" s="282" t="s">
        <v>1001</v>
      </c>
      <c r="B25" s="296">
        <v>139.36668866586766</v>
      </c>
      <c r="C25" s="297">
        <v>145.70384721742204</v>
      </c>
      <c r="D25" s="298">
        <f t="shared" si="0"/>
        <v>4.5471113737571329</v>
      </c>
      <c r="E25" s="297">
        <v>139.36668866586766</v>
      </c>
      <c r="F25" s="297">
        <v>145.70384721742204</v>
      </c>
      <c r="G25" s="298">
        <f t="shared" si="1"/>
        <v>4.5471113737571329</v>
      </c>
      <c r="H25" s="298">
        <v>145.18612012531091</v>
      </c>
      <c r="I25" s="298">
        <v>150.3828794583529</v>
      </c>
      <c r="J25" s="299">
        <f>I25/H25*100-100</f>
        <v>3.5793775111261539</v>
      </c>
      <c r="K25" s="286" t="s">
        <v>1140</v>
      </c>
    </row>
    <row r="26" spans="1:11" s="210" customFormat="1" ht="16.5" customHeight="1" x14ac:dyDescent="0.2">
      <c r="A26" s="300" t="s">
        <v>1002</v>
      </c>
      <c r="B26" s="301">
        <v>118.9684697402293</v>
      </c>
      <c r="C26" s="302">
        <v>120.48899341294593</v>
      </c>
      <c r="D26" s="303">
        <f t="shared" si="0"/>
        <v>1.2780896283164083</v>
      </c>
      <c r="E26" s="302">
        <v>118.15121827395865</v>
      </c>
      <c r="F26" s="302">
        <v>119.52496521773232</v>
      </c>
      <c r="G26" s="303">
        <f t="shared" si="1"/>
        <v>1.1627023096692426</v>
      </c>
      <c r="H26" s="303">
        <v>120.04322518266741</v>
      </c>
      <c r="I26" s="303">
        <v>120.21475381562033</v>
      </c>
      <c r="J26" s="304">
        <f>I26/H26*100-100</f>
        <v>0.14288905741402402</v>
      </c>
      <c r="K26" s="305" t="s">
        <v>1156</v>
      </c>
    </row>
    <row r="27" spans="1:11" ht="17.649999999999999" customHeight="1" x14ac:dyDescent="0.2">
      <c r="A27" s="452" t="s">
        <v>1150</v>
      </c>
      <c r="B27" s="453"/>
      <c r="C27" s="453"/>
      <c r="D27" s="453"/>
      <c r="E27" s="453"/>
      <c r="F27" s="453"/>
      <c r="G27" s="446" t="s">
        <v>1151</v>
      </c>
      <c r="H27" s="446"/>
      <c r="I27" s="446"/>
      <c r="J27" s="446"/>
      <c r="K27" s="446"/>
    </row>
    <row r="28" spans="1:11" ht="9.75" customHeight="1" x14ac:dyDescent="0.2">
      <c r="A28" s="454"/>
      <c r="B28" s="454"/>
      <c r="C28" s="454"/>
      <c r="D28" s="454"/>
      <c r="E28" s="454"/>
      <c r="F28" s="454"/>
      <c r="G28" s="447"/>
      <c r="H28" s="447"/>
      <c r="I28" s="447"/>
      <c r="J28" s="447"/>
      <c r="K28" s="447"/>
    </row>
    <row r="29" spans="1:11" ht="16.5" customHeight="1" x14ac:dyDescent="0.2">
      <c r="A29" s="450" t="s">
        <v>1166</v>
      </c>
      <c r="B29" s="450"/>
      <c r="C29" s="450"/>
      <c r="D29" s="450"/>
      <c r="E29" s="450"/>
      <c r="F29" s="450"/>
      <c r="G29" s="451" t="s">
        <v>1167</v>
      </c>
      <c r="H29" s="451"/>
      <c r="I29" s="451"/>
      <c r="J29" s="451"/>
      <c r="K29" s="451"/>
    </row>
  </sheetData>
  <mergeCells count="20">
    <mergeCell ref="G27:K28"/>
    <mergeCell ref="H7:I7"/>
    <mergeCell ref="B7:C7"/>
    <mergeCell ref="E7:F7"/>
    <mergeCell ref="A29:F29"/>
    <mergeCell ref="G29:K29"/>
    <mergeCell ref="A27:F28"/>
    <mergeCell ref="A5:A8"/>
    <mergeCell ref="D7:D8"/>
    <mergeCell ref="G7:G8"/>
    <mergeCell ref="J7:J8"/>
    <mergeCell ref="K5:K8"/>
    <mergeCell ref="B6:C6"/>
    <mergeCell ref="E6:F6"/>
    <mergeCell ref="H6:I6"/>
    <mergeCell ref="A1:K1"/>
    <mergeCell ref="A2:K2"/>
    <mergeCell ref="A3:K3"/>
    <mergeCell ref="B5:E5"/>
    <mergeCell ref="F5:J5"/>
  </mergeCells>
  <printOptions horizontalCentered="1"/>
  <pageMargins left="0.39370078740157483" right="0.39370078740157483" top="0.78740157480314965" bottom="0.59055118110236227" header="0.39370078740157483" footer="0.39370078740157483"/>
  <pageSetup paperSize="9" firstPageNumber="83" orientation="landscape" useFirstPageNumber="1" r:id="rId1"/>
  <headerFooter alignWithMargins="0">
    <oddHeader>&amp;L&amp;8PCBS: Prices and Price Indices Annual Bulletin, 2023&amp;R&amp;1&amp;K00+000ء&amp;8&amp;K01+000 PCBS&amp;K000000: الأسعار والأرقام القياسية النشرة السنوية، 2023</oddHead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rightToLeft="1" view="pageBreakPreview" topLeftCell="C10" zoomScaleNormal="100" zoomScaleSheetLayoutView="100" workbookViewId="0">
      <selection activeCell="B28" sqref="B28"/>
    </sheetView>
  </sheetViews>
  <sheetFormatPr defaultRowHeight="12.75" x14ac:dyDescent="0.2"/>
  <cols>
    <col min="1" max="1" width="10.7109375" style="1" customWidth="1"/>
    <col min="2" max="2" width="11.5703125" style="2" customWidth="1"/>
    <col min="3" max="14" width="9.7109375" customWidth="1"/>
    <col min="15" max="15" width="12.7109375" customWidth="1"/>
  </cols>
  <sheetData>
    <row r="1" spans="1:15" ht="19.899999999999999" customHeight="1" x14ac:dyDescent="0.2">
      <c r="A1" s="340" t="s">
        <v>1292</v>
      </c>
      <c r="B1" s="340"/>
      <c r="C1" s="340"/>
      <c r="D1" s="340"/>
      <c r="E1" s="340"/>
      <c r="F1" s="340"/>
      <c r="G1" s="340"/>
      <c r="H1" s="340"/>
      <c r="I1" s="340"/>
      <c r="J1" s="340"/>
      <c r="K1" s="340"/>
      <c r="L1" s="340"/>
      <c r="M1" s="340"/>
      <c r="N1" s="340"/>
      <c r="O1" s="340"/>
    </row>
    <row r="2" spans="1:15" ht="19.899999999999999" customHeight="1" x14ac:dyDescent="0.2">
      <c r="A2" s="341" t="s">
        <v>1293</v>
      </c>
      <c r="B2" s="341"/>
      <c r="C2" s="341"/>
      <c r="D2" s="341"/>
      <c r="E2" s="341"/>
      <c r="F2" s="341"/>
      <c r="G2" s="341"/>
      <c r="H2" s="341"/>
      <c r="I2" s="341"/>
      <c r="J2" s="341"/>
      <c r="K2" s="341"/>
      <c r="L2" s="341"/>
      <c r="M2" s="341"/>
      <c r="N2" s="341"/>
      <c r="O2" s="341"/>
    </row>
    <row r="3" spans="1:15" ht="19.899999999999999" customHeight="1" x14ac:dyDescent="0.2">
      <c r="A3" s="341" t="s">
        <v>1132</v>
      </c>
      <c r="B3" s="341"/>
      <c r="C3" s="341"/>
      <c r="D3" s="341"/>
      <c r="E3" s="341"/>
      <c r="F3" s="341"/>
      <c r="G3" s="341"/>
      <c r="H3" s="341"/>
      <c r="I3" s="341"/>
      <c r="J3" s="341"/>
      <c r="K3" s="341"/>
      <c r="L3" s="341"/>
      <c r="M3" s="341"/>
      <c r="N3" s="341"/>
      <c r="O3" s="341"/>
    </row>
    <row r="4" spans="1:15" ht="4.9000000000000004" customHeight="1" x14ac:dyDescent="0.2">
      <c r="A4" s="352"/>
      <c r="B4" s="352"/>
      <c r="C4" s="352"/>
      <c r="D4" s="352"/>
      <c r="E4" s="352"/>
      <c r="F4" s="352"/>
      <c r="G4" s="352"/>
      <c r="H4" s="352"/>
      <c r="I4" s="352"/>
      <c r="J4" s="352"/>
      <c r="K4" s="352"/>
      <c r="L4" s="352"/>
      <c r="M4" s="352"/>
      <c r="N4" s="352"/>
      <c r="O4" s="352"/>
    </row>
    <row r="5" spans="1:15" ht="18" customHeight="1" x14ac:dyDescent="0.2">
      <c r="A5" s="342" t="s">
        <v>21</v>
      </c>
      <c r="B5" s="23" t="s">
        <v>0</v>
      </c>
      <c r="C5" s="345" t="s">
        <v>24</v>
      </c>
      <c r="D5" s="346"/>
      <c r="E5" s="346"/>
      <c r="F5" s="346"/>
      <c r="G5" s="346"/>
      <c r="H5" s="346"/>
      <c r="I5" s="347" t="s">
        <v>23</v>
      </c>
      <c r="J5" s="347"/>
      <c r="K5" s="347"/>
      <c r="L5" s="347"/>
      <c r="M5" s="347"/>
      <c r="N5" s="348"/>
      <c r="O5" s="349" t="s">
        <v>20</v>
      </c>
    </row>
    <row r="6" spans="1:15" ht="18" customHeight="1" x14ac:dyDescent="0.55000000000000004">
      <c r="A6" s="343"/>
      <c r="B6" s="357" t="s">
        <v>22</v>
      </c>
      <c r="C6" s="24" t="s">
        <v>1</v>
      </c>
      <c r="D6" s="24" t="s">
        <v>2</v>
      </c>
      <c r="E6" s="24" t="s">
        <v>3</v>
      </c>
      <c r="F6" s="24" t="s">
        <v>4</v>
      </c>
      <c r="G6" s="24" t="s">
        <v>27</v>
      </c>
      <c r="H6" s="24" t="s">
        <v>5</v>
      </c>
      <c r="I6" s="24" t="s">
        <v>6</v>
      </c>
      <c r="J6" s="24" t="s">
        <v>28</v>
      </c>
      <c r="K6" s="24" t="s">
        <v>29</v>
      </c>
      <c r="L6" s="24" t="s">
        <v>30</v>
      </c>
      <c r="M6" s="24" t="s">
        <v>7</v>
      </c>
      <c r="N6" s="24" t="s">
        <v>31</v>
      </c>
      <c r="O6" s="350"/>
    </row>
    <row r="7" spans="1:15" ht="18" customHeight="1" x14ac:dyDescent="0.2">
      <c r="A7" s="344"/>
      <c r="B7" s="358"/>
      <c r="C7" s="25" t="s">
        <v>8</v>
      </c>
      <c r="D7" s="25" t="s">
        <v>10</v>
      </c>
      <c r="E7" s="25" t="s">
        <v>9</v>
      </c>
      <c r="F7" s="25" t="s">
        <v>11</v>
      </c>
      <c r="G7" s="25" t="s">
        <v>12</v>
      </c>
      <c r="H7" s="25" t="s">
        <v>13</v>
      </c>
      <c r="I7" s="25" t="s">
        <v>14</v>
      </c>
      <c r="J7" s="25" t="s">
        <v>15</v>
      </c>
      <c r="K7" s="25" t="s">
        <v>16</v>
      </c>
      <c r="L7" s="25" t="s">
        <v>17</v>
      </c>
      <c r="M7" s="25" t="s">
        <v>18</v>
      </c>
      <c r="N7" s="25" t="s">
        <v>19</v>
      </c>
      <c r="O7" s="351"/>
    </row>
    <row r="8" spans="1:15" ht="16.5" customHeight="1" x14ac:dyDescent="0.2">
      <c r="A8" s="252"/>
      <c r="B8" s="460" t="s">
        <v>969</v>
      </c>
      <c r="C8" s="461"/>
      <c r="D8" s="461"/>
      <c r="E8" s="461"/>
      <c r="F8" s="461"/>
      <c r="G8" s="461"/>
      <c r="H8" s="461"/>
      <c r="I8" s="462" t="s">
        <v>972</v>
      </c>
      <c r="J8" s="462"/>
      <c r="K8" s="462"/>
      <c r="L8" s="462"/>
      <c r="M8" s="462"/>
      <c r="N8" s="463"/>
      <c r="O8" s="253"/>
    </row>
    <row r="9" spans="1:15" ht="15.95" customHeight="1" x14ac:dyDescent="0.2">
      <c r="A9" s="6">
        <v>2013</v>
      </c>
      <c r="B9" s="21">
        <f t="shared" ref="B9:B11" si="0">AVERAGE(C9:N9)</f>
        <v>100</v>
      </c>
      <c r="C9" s="15">
        <v>99.698934886285215</v>
      </c>
      <c r="D9" s="15">
        <v>100.00258418190596</v>
      </c>
      <c r="E9" s="15">
        <v>100.35325223142848</v>
      </c>
      <c r="F9" s="15">
        <v>100.14139205295942</v>
      </c>
      <c r="G9" s="15">
        <v>99.980332654175996</v>
      </c>
      <c r="H9" s="15">
        <v>99.798816285302095</v>
      </c>
      <c r="I9" s="15">
        <v>99.775283589549048</v>
      </c>
      <c r="J9" s="15">
        <v>99.943721559438643</v>
      </c>
      <c r="K9" s="15">
        <v>100.21162691134251</v>
      </c>
      <c r="L9" s="15">
        <v>99.992728945831757</v>
      </c>
      <c r="M9" s="15">
        <v>100.06897978487237</v>
      </c>
      <c r="N9" s="16">
        <v>100.03234691690844</v>
      </c>
      <c r="O9" s="9">
        <v>2013</v>
      </c>
    </row>
    <row r="10" spans="1:15" ht="15.95" customHeight="1" x14ac:dyDescent="0.2">
      <c r="A10" s="6">
        <v>2014</v>
      </c>
      <c r="B10" s="21">
        <f t="shared" si="0"/>
        <v>100.89062296292893</v>
      </c>
      <c r="C10" s="15">
        <v>100.14824764246696</v>
      </c>
      <c r="D10" s="15">
        <v>100.37486646908486</v>
      </c>
      <c r="E10" s="15">
        <v>100.53432063967824</v>
      </c>
      <c r="F10" s="15">
        <v>100.70648902666342</v>
      </c>
      <c r="G10" s="15">
        <v>100.63072047326364</v>
      </c>
      <c r="H10" s="15">
        <v>100.77157038868957</v>
      </c>
      <c r="I10" s="15">
        <v>100.70735200604248</v>
      </c>
      <c r="J10" s="15">
        <v>100.71224091200705</v>
      </c>
      <c r="K10" s="15">
        <v>101.55856916810495</v>
      </c>
      <c r="L10" s="15">
        <v>101.62598947501823</v>
      </c>
      <c r="M10" s="15">
        <v>101.44527359016745</v>
      </c>
      <c r="N10" s="16">
        <v>101.47183576396006</v>
      </c>
      <c r="O10" s="9">
        <v>2014</v>
      </c>
    </row>
    <row r="11" spans="1:15" ht="15.95" customHeight="1" x14ac:dyDescent="0.2">
      <c r="A11" s="6">
        <v>2015</v>
      </c>
      <c r="B11" s="21">
        <f t="shared" si="0"/>
        <v>100.48563594116199</v>
      </c>
      <c r="C11" s="15">
        <v>101.00965364754943</v>
      </c>
      <c r="D11" s="15">
        <v>100.7795736289478</v>
      </c>
      <c r="E11" s="15">
        <v>100.53676122739731</v>
      </c>
      <c r="F11" s="15">
        <v>100.61981514523151</v>
      </c>
      <c r="G11" s="15">
        <v>100.63523508519607</v>
      </c>
      <c r="H11" s="15">
        <v>100.89440687665983</v>
      </c>
      <c r="I11" s="15">
        <v>100.92013419897725</v>
      </c>
      <c r="J11" s="15">
        <v>100.3476227953025</v>
      </c>
      <c r="K11" s="15">
        <v>100.33811888775949</v>
      </c>
      <c r="L11" s="15">
        <v>100.27533719981363</v>
      </c>
      <c r="M11" s="15">
        <v>99.744372529939014</v>
      </c>
      <c r="N11" s="16">
        <v>99.726600071169969</v>
      </c>
      <c r="O11" s="9">
        <v>2015</v>
      </c>
    </row>
    <row r="12" spans="1:15" ht="15.95" customHeight="1" x14ac:dyDescent="0.2">
      <c r="A12" s="6">
        <v>2016</v>
      </c>
      <c r="B12" s="21">
        <f t="shared" ref="B12:B17" si="1">AVERAGE(C12:N12)</f>
        <v>101.78553735787187</v>
      </c>
      <c r="C12" s="15">
        <v>99.466246076538596</v>
      </c>
      <c r="D12" s="15">
        <v>99.225944402442266</v>
      </c>
      <c r="E12" s="15">
        <v>100.87654654686521</v>
      </c>
      <c r="F12" s="15">
        <v>101.61748684803796</v>
      </c>
      <c r="G12" s="15">
        <v>102.59790992435988</v>
      </c>
      <c r="H12" s="15">
        <v>103.11848936964124</v>
      </c>
      <c r="I12" s="15">
        <v>102.65601836980242</v>
      </c>
      <c r="J12" s="15">
        <v>102.20148068058498</v>
      </c>
      <c r="K12" s="15">
        <v>102.22868068659346</v>
      </c>
      <c r="L12" s="15">
        <v>102.03061644140278</v>
      </c>
      <c r="M12" s="15">
        <v>102.39100846500617</v>
      </c>
      <c r="N12" s="16">
        <v>103.01602048318749</v>
      </c>
      <c r="O12" s="9">
        <v>2016</v>
      </c>
    </row>
    <row r="13" spans="1:15" ht="15.95" customHeight="1" x14ac:dyDescent="0.2">
      <c r="A13" s="8">
        <v>2017</v>
      </c>
      <c r="B13" s="21">
        <f t="shared" si="1"/>
        <v>104.14513638660964</v>
      </c>
      <c r="C13" s="15">
        <v>103.29188945768284</v>
      </c>
      <c r="D13" s="15">
        <v>103.26857868181428</v>
      </c>
      <c r="E13" s="15">
        <v>103.72012639611208</v>
      </c>
      <c r="F13" s="15">
        <v>103.56475328896362</v>
      </c>
      <c r="G13" s="15">
        <v>103.62857771493594</v>
      </c>
      <c r="H13" s="15">
        <v>103.67877050114714</v>
      </c>
      <c r="I13" s="15">
        <v>103.94930179801915</v>
      </c>
      <c r="J13" s="15">
        <v>104.1707841553668</v>
      </c>
      <c r="K13" s="15">
        <v>104.71318821096733</v>
      </c>
      <c r="L13" s="15">
        <v>105.07766393123933</v>
      </c>
      <c r="M13" s="15">
        <v>105.06860100967897</v>
      </c>
      <c r="N13" s="16">
        <v>105.60940149338785</v>
      </c>
      <c r="O13" s="265">
        <v>2017</v>
      </c>
    </row>
    <row r="14" spans="1:15" ht="15.95" customHeight="1" x14ac:dyDescent="0.2">
      <c r="A14" s="8">
        <v>2018</v>
      </c>
      <c r="B14" s="21">
        <f t="shared" si="1"/>
        <v>105.83979721978523</v>
      </c>
      <c r="C14" s="15">
        <v>105.57307937652439</v>
      </c>
      <c r="D14" s="15">
        <v>105.71889096303759</v>
      </c>
      <c r="E14" s="15">
        <v>105.86934540269804</v>
      </c>
      <c r="F14" s="15">
        <v>105.8783920849127</v>
      </c>
      <c r="G14" s="15">
        <v>105.89350676763426</v>
      </c>
      <c r="H14" s="15">
        <v>105.93124631780607</v>
      </c>
      <c r="I14" s="15">
        <v>105.86523684888331</v>
      </c>
      <c r="J14" s="15">
        <v>105.78889063957159</v>
      </c>
      <c r="K14" s="15">
        <v>105.78811504610947</v>
      </c>
      <c r="L14" s="15">
        <v>105.86104704447085</v>
      </c>
      <c r="M14" s="15">
        <v>105.90580665944331</v>
      </c>
      <c r="N14" s="16">
        <v>106.00400948633111</v>
      </c>
      <c r="O14" s="265">
        <v>2018</v>
      </c>
    </row>
    <row r="15" spans="1:15" ht="15.95" customHeight="1" x14ac:dyDescent="0.2">
      <c r="A15" s="8">
        <v>2019</v>
      </c>
      <c r="B15" s="21">
        <f t="shared" si="1"/>
        <v>105.81044608909279</v>
      </c>
      <c r="C15" s="15">
        <v>105.96511276683144</v>
      </c>
      <c r="D15" s="15">
        <v>105.96500073323762</v>
      </c>
      <c r="E15" s="15">
        <v>106.08253655739141</v>
      </c>
      <c r="F15" s="15">
        <v>105.94640639053293</v>
      </c>
      <c r="G15" s="15">
        <v>105.95009668677082</v>
      </c>
      <c r="H15" s="15">
        <v>105.96565713210146</v>
      </c>
      <c r="I15" s="15">
        <v>105.97073255196312</v>
      </c>
      <c r="J15" s="15">
        <v>105.73185669035499</v>
      </c>
      <c r="K15" s="15">
        <v>105.89190865315796</v>
      </c>
      <c r="L15" s="15">
        <v>105.38012601536174</v>
      </c>
      <c r="M15" s="15">
        <v>105.27027410006966</v>
      </c>
      <c r="N15" s="16">
        <v>105.60564479134008</v>
      </c>
      <c r="O15" s="265">
        <v>2019</v>
      </c>
    </row>
    <row r="16" spans="1:15" ht="15.95" customHeight="1" x14ac:dyDescent="0.2">
      <c r="A16" s="8">
        <v>2020</v>
      </c>
      <c r="B16" s="21">
        <f t="shared" si="1"/>
        <v>105.98026722590141</v>
      </c>
      <c r="C16" s="15">
        <v>105.51774093748909</v>
      </c>
      <c r="D16" s="15">
        <v>105.43767339072123</v>
      </c>
      <c r="E16" s="15">
        <v>106.00121783261426</v>
      </c>
      <c r="F16" s="15">
        <v>105.98454069114645</v>
      </c>
      <c r="G16" s="15">
        <v>105.76215972567428</v>
      </c>
      <c r="H16" s="15">
        <v>105.80516504173654</v>
      </c>
      <c r="I16" s="15">
        <v>105.7932126494313</v>
      </c>
      <c r="J16" s="15">
        <v>105.82865991229478</v>
      </c>
      <c r="K16" s="15">
        <v>105.96847714209277</v>
      </c>
      <c r="L16" s="15">
        <v>105.97873096203699</v>
      </c>
      <c r="M16" s="15">
        <v>106.20460591893288</v>
      </c>
      <c r="N16" s="16">
        <v>107.48102250664634</v>
      </c>
      <c r="O16" s="265">
        <v>2020</v>
      </c>
    </row>
    <row r="17" spans="1:15" ht="15.95" customHeight="1" x14ac:dyDescent="0.2">
      <c r="A17" s="8">
        <v>2021</v>
      </c>
      <c r="B17" s="21">
        <f t="shared" si="1"/>
        <v>112.39657828500187</v>
      </c>
      <c r="C17" s="15">
        <v>108.74176977731697</v>
      </c>
      <c r="D17" s="15">
        <v>108.57322821815619</v>
      </c>
      <c r="E17" s="15">
        <v>109.28971069685544</v>
      </c>
      <c r="F17" s="15">
        <v>110.25719610363373</v>
      </c>
      <c r="G17" s="15">
        <v>111.14250720856685</v>
      </c>
      <c r="H17" s="15">
        <v>113.02760889257306</v>
      </c>
      <c r="I17" s="15">
        <v>113.58889960505186</v>
      </c>
      <c r="J17" s="15">
        <v>113.50959231018294</v>
      </c>
      <c r="K17" s="15">
        <v>114.20646641014687</v>
      </c>
      <c r="L17" s="15">
        <v>114.70861593233887</v>
      </c>
      <c r="M17" s="15">
        <v>116.01845336665373</v>
      </c>
      <c r="N17" s="16">
        <v>115.69489089854582</v>
      </c>
      <c r="O17" s="265">
        <v>2021</v>
      </c>
    </row>
    <row r="18" spans="1:15" ht="15.95" customHeight="1" x14ac:dyDescent="0.2">
      <c r="A18" s="8">
        <v>2022</v>
      </c>
      <c r="B18" s="21">
        <f>AVERAGE(C18:N18)</f>
        <v>118.9684697402293</v>
      </c>
      <c r="C18" s="15">
        <v>115.70836203861873</v>
      </c>
      <c r="D18" s="15">
        <v>115.42717381397082</v>
      </c>
      <c r="E18" s="15">
        <v>119.58057262181808</v>
      </c>
      <c r="F18" s="15">
        <v>120.38179995623138</v>
      </c>
      <c r="G18" s="15">
        <v>120.44192670895983</v>
      </c>
      <c r="H18" s="15">
        <v>119.39772221349527</v>
      </c>
      <c r="I18" s="15">
        <v>119.39260274539586</v>
      </c>
      <c r="J18" s="15">
        <v>119.50568344900253</v>
      </c>
      <c r="K18" s="15">
        <v>119.2725088441359</v>
      </c>
      <c r="L18" s="15">
        <v>119.73824104681401</v>
      </c>
      <c r="M18" s="15">
        <v>119.54109950736378</v>
      </c>
      <c r="N18" s="16">
        <v>119.23394393694541</v>
      </c>
      <c r="O18" s="265">
        <v>2022</v>
      </c>
    </row>
    <row r="19" spans="1:15" ht="15.95" customHeight="1" x14ac:dyDescent="0.2">
      <c r="A19" s="8">
        <v>2023</v>
      </c>
      <c r="B19" s="21">
        <f>AVERAGE(C19:N19)</f>
        <v>120.48899341294593</v>
      </c>
      <c r="C19" s="15">
        <v>119.5697897934806</v>
      </c>
      <c r="D19" s="15">
        <v>119.73309780252237</v>
      </c>
      <c r="E19" s="15">
        <v>121.21231684269793</v>
      </c>
      <c r="F19" s="15">
        <v>121.13935985990935</v>
      </c>
      <c r="G19" s="15">
        <v>120.54673382365208</v>
      </c>
      <c r="H19" s="15">
        <v>120.03984203260968</v>
      </c>
      <c r="I19" s="15">
        <v>120.10491090072452</v>
      </c>
      <c r="J19" s="15">
        <v>119.77097230103213</v>
      </c>
      <c r="K19" s="15">
        <v>120.52160298043249</v>
      </c>
      <c r="L19" s="15">
        <v>120.90835318704154</v>
      </c>
      <c r="M19" s="15">
        <v>121.39397314434827</v>
      </c>
      <c r="N19" s="16">
        <v>120.92696828690015</v>
      </c>
      <c r="O19" s="265">
        <v>2023</v>
      </c>
    </row>
    <row r="20" spans="1:15" ht="16.5" customHeight="1" x14ac:dyDescent="0.2">
      <c r="A20" s="254"/>
      <c r="B20" s="464" t="s">
        <v>970</v>
      </c>
      <c r="C20" s="465"/>
      <c r="D20" s="465"/>
      <c r="E20" s="465"/>
      <c r="F20" s="465"/>
      <c r="G20" s="465"/>
      <c r="H20" s="465"/>
      <c r="I20" s="466" t="s">
        <v>973</v>
      </c>
      <c r="J20" s="466"/>
      <c r="K20" s="466"/>
      <c r="L20" s="466"/>
      <c r="M20" s="466"/>
      <c r="N20" s="467"/>
      <c r="O20" s="255"/>
    </row>
    <row r="21" spans="1:15" ht="15.95" customHeight="1" x14ac:dyDescent="0.2">
      <c r="A21" s="6">
        <v>2013</v>
      </c>
      <c r="B21" s="21">
        <f t="shared" ref="B21:B23" si="2">AVERAGE(C21:N21)</f>
        <v>100</v>
      </c>
      <c r="C21" s="15">
        <v>99.726745455424236</v>
      </c>
      <c r="D21" s="15">
        <v>100.04799977164384</v>
      </c>
      <c r="E21" s="15">
        <v>100.43369755883442</v>
      </c>
      <c r="F21" s="15">
        <v>100.11150702947026</v>
      </c>
      <c r="G21" s="15">
        <v>100.03437349129251</v>
      </c>
      <c r="H21" s="15">
        <v>99.717949959773804</v>
      </c>
      <c r="I21" s="15">
        <v>99.656109943589144</v>
      </c>
      <c r="J21" s="15">
        <v>99.865873880238482</v>
      </c>
      <c r="K21" s="15">
        <v>100.20165243093902</v>
      </c>
      <c r="L21" s="15">
        <v>100.03286153465956</v>
      </c>
      <c r="M21" s="15">
        <v>100.11664977926779</v>
      </c>
      <c r="N21" s="16">
        <v>100.05457916486682</v>
      </c>
      <c r="O21" s="9">
        <v>2013</v>
      </c>
    </row>
    <row r="22" spans="1:15" ht="15.95" customHeight="1" x14ac:dyDescent="0.2">
      <c r="A22" s="6">
        <v>2014</v>
      </c>
      <c r="B22" s="21">
        <f t="shared" si="2"/>
        <v>100.98723217755952</v>
      </c>
      <c r="C22" s="15">
        <v>100.09613689825586</v>
      </c>
      <c r="D22" s="15">
        <v>100.32233942918694</v>
      </c>
      <c r="E22" s="15">
        <v>100.49738868504338</v>
      </c>
      <c r="F22" s="15">
        <v>100.67809466520154</v>
      </c>
      <c r="G22" s="15">
        <v>100.62959308171857</v>
      </c>
      <c r="H22" s="15">
        <v>100.90774237580639</v>
      </c>
      <c r="I22" s="15">
        <v>100.85186245811843</v>
      </c>
      <c r="J22" s="15">
        <v>100.90121899417935</v>
      </c>
      <c r="K22" s="15">
        <v>101.76249945556839</v>
      </c>
      <c r="L22" s="15">
        <v>101.848487739519</v>
      </c>
      <c r="M22" s="15">
        <v>101.6106881959396</v>
      </c>
      <c r="N22" s="16">
        <v>101.74073415217696</v>
      </c>
      <c r="O22" s="9">
        <v>2014</v>
      </c>
    </row>
    <row r="23" spans="1:15" ht="15.95" customHeight="1" x14ac:dyDescent="0.2">
      <c r="A23" s="6">
        <v>2015</v>
      </c>
      <c r="B23" s="21">
        <f t="shared" si="2"/>
        <v>100.6906304039628</v>
      </c>
      <c r="C23" s="15">
        <v>101.18822630168646</v>
      </c>
      <c r="D23" s="15">
        <v>100.84609509948135</v>
      </c>
      <c r="E23" s="15">
        <v>100.64508170092233</v>
      </c>
      <c r="F23" s="15">
        <v>100.75296724782211</v>
      </c>
      <c r="G23" s="15">
        <v>100.80671172493953</v>
      </c>
      <c r="H23" s="15">
        <v>101.13114967898191</v>
      </c>
      <c r="I23" s="15">
        <v>101.18656650351596</v>
      </c>
      <c r="J23" s="15">
        <v>100.63988337332397</v>
      </c>
      <c r="K23" s="15">
        <v>100.59027581120748</v>
      </c>
      <c r="L23" s="15">
        <v>100.54736790807516</v>
      </c>
      <c r="M23" s="15">
        <v>99.987244968530092</v>
      </c>
      <c r="N23" s="16">
        <v>99.965994529067146</v>
      </c>
      <c r="O23" s="9">
        <v>2015</v>
      </c>
    </row>
    <row r="24" spans="1:15" ht="15.95" customHeight="1" x14ac:dyDescent="0.2">
      <c r="A24" s="6">
        <v>2016</v>
      </c>
      <c r="B24" s="21">
        <f t="shared" ref="B24:B29" si="3">AVERAGE(C24:N24)</f>
        <v>101.94898104305059</v>
      </c>
      <c r="C24" s="15">
        <v>99.745372028167949</v>
      </c>
      <c r="D24" s="15">
        <v>99.510001394306499</v>
      </c>
      <c r="E24" s="15">
        <v>101.0538093714616</v>
      </c>
      <c r="F24" s="15">
        <v>101.77503616131374</v>
      </c>
      <c r="G24" s="15">
        <v>102.74834513774695</v>
      </c>
      <c r="H24" s="15">
        <v>103.27631741934741</v>
      </c>
      <c r="I24" s="15">
        <v>102.76771096888548</v>
      </c>
      <c r="J24" s="15">
        <v>102.34111965297794</v>
      </c>
      <c r="K24" s="15">
        <v>102.37282955199241</v>
      </c>
      <c r="L24" s="15">
        <v>102.16315739763441</v>
      </c>
      <c r="M24" s="15">
        <v>102.5556827855071</v>
      </c>
      <c r="N24" s="16">
        <v>103.07839064726571</v>
      </c>
      <c r="O24" s="9">
        <v>2016</v>
      </c>
    </row>
    <row r="25" spans="1:15" ht="15.95" customHeight="1" x14ac:dyDescent="0.2">
      <c r="A25" s="6">
        <v>2017</v>
      </c>
      <c r="B25" s="21">
        <f t="shared" si="3"/>
        <v>104.16390386684532</v>
      </c>
      <c r="C25" s="15">
        <v>103.3038364428961</v>
      </c>
      <c r="D25" s="15">
        <v>103.39131372133166</v>
      </c>
      <c r="E25" s="15">
        <v>103.7408127561565</v>
      </c>
      <c r="F25" s="15">
        <v>103.56939706841084</v>
      </c>
      <c r="G25" s="15">
        <v>103.62261619775295</v>
      </c>
      <c r="H25" s="15">
        <v>103.73831083809351</v>
      </c>
      <c r="I25" s="15">
        <v>103.91612142084902</v>
      </c>
      <c r="J25" s="15">
        <v>104.18847978324885</v>
      </c>
      <c r="K25" s="15">
        <v>104.71959498561657</v>
      </c>
      <c r="L25" s="15">
        <v>105.11939950847649</v>
      </c>
      <c r="M25" s="15">
        <v>105.08066807293493</v>
      </c>
      <c r="N25" s="15">
        <v>105.57629560637639</v>
      </c>
      <c r="O25" s="9">
        <v>2017</v>
      </c>
    </row>
    <row r="26" spans="1:15" ht="15.95" customHeight="1" x14ac:dyDescent="0.2">
      <c r="A26" s="6">
        <v>2018</v>
      </c>
      <c r="B26" s="21">
        <f t="shared" si="3"/>
        <v>105.78221455738121</v>
      </c>
      <c r="C26" s="15">
        <v>105.53271290751697</v>
      </c>
      <c r="D26" s="15">
        <v>105.72832869008855</v>
      </c>
      <c r="E26" s="15">
        <v>105.85149046285977</v>
      </c>
      <c r="F26" s="15">
        <v>105.83718971829499</v>
      </c>
      <c r="G26" s="15">
        <v>105.79687145718866</v>
      </c>
      <c r="H26" s="15">
        <v>105.82627675859959</v>
      </c>
      <c r="I26" s="15">
        <v>105.7454282320263</v>
      </c>
      <c r="J26" s="15">
        <v>105.69312520179588</v>
      </c>
      <c r="K26" s="15">
        <v>105.72117012441709</v>
      </c>
      <c r="L26" s="15">
        <v>105.8356585033857</v>
      </c>
      <c r="M26" s="15">
        <v>105.84890682999968</v>
      </c>
      <c r="N26" s="15">
        <v>105.96941580240143</v>
      </c>
      <c r="O26" s="9">
        <v>2018</v>
      </c>
    </row>
    <row r="27" spans="1:15" ht="15.95" customHeight="1" x14ac:dyDescent="0.2">
      <c r="A27" s="6">
        <v>2019</v>
      </c>
      <c r="B27" s="21">
        <f t="shared" si="3"/>
        <v>105.67836848939491</v>
      </c>
      <c r="C27" s="15">
        <v>105.94616209254559</v>
      </c>
      <c r="D27" s="15">
        <v>105.89303581051338</v>
      </c>
      <c r="E27" s="15">
        <v>105.98662409771428</v>
      </c>
      <c r="F27" s="15">
        <v>105.84474623091333</v>
      </c>
      <c r="G27" s="15">
        <v>105.82770165963753</v>
      </c>
      <c r="H27" s="15">
        <v>105.85506311779508</v>
      </c>
      <c r="I27" s="15">
        <v>105.82257923253346</v>
      </c>
      <c r="J27" s="15">
        <v>105.56805508300744</v>
      </c>
      <c r="K27" s="15">
        <v>105.6607456078662</v>
      </c>
      <c r="L27" s="15">
        <v>105.21313221344953</v>
      </c>
      <c r="M27" s="15">
        <v>105.11792065420319</v>
      </c>
      <c r="N27" s="16">
        <v>105.40465607255979</v>
      </c>
      <c r="O27" s="9">
        <v>2019</v>
      </c>
    </row>
    <row r="28" spans="1:15" ht="15.95" customHeight="1" x14ac:dyDescent="0.2">
      <c r="A28" s="6">
        <v>2020</v>
      </c>
      <c r="B28" s="21">
        <f t="shared" si="3"/>
        <v>105.70249064337084</v>
      </c>
      <c r="C28" s="15">
        <v>105.33268302659421</v>
      </c>
      <c r="D28" s="15">
        <v>105.1830228177687</v>
      </c>
      <c r="E28" s="15">
        <v>105.75277279282754</v>
      </c>
      <c r="F28" s="15">
        <v>105.71082640143052</v>
      </c>
      <c r="G28" s="15">
        <v>105.49520933924187</v>
      </c>
      <c r="H28" s="15">
        <v>105.540886975688</v>
      </c>
      <c r="I28" s="15">
        <v>105.52408381594768</v>
      </c>
      <c r="J28" s="15">
        <v>105.54988658793928</v>
      </c>
      <c r="K28" s="15">
        <v>105.69167743997521</v>
      </c>
      <c r="L28" s="15">
        <v>105.61059901408692</v>
      </c>
      <c r="M28" s="15">
        <v>105.89438628860886</v>
      </c>
      <c r="N28" s="16">
        <v>107.14385322034144</v>
      </c>
      <c r="O28" s="9">
        <v>2020</v>
      </c>
    </row>
    <row r="29" spans="1:15" ht="15.95" customHeight="1" x14ac:dyDescent="0.2">
      <c r="A29" s="6">
        <v>2021</v>
      </c>
      <c r="B29" s="21">
        <f t="shared" si="3"/>
        <v>111.9191385585587</v>
      </c>
      <c r="C29" s="15">
        <v>108.38700215097124</v>
      </c>
      <c r="D29" s="15">
        <v>108.20346237601377</v>
      </c>
      <c r="E29" s="15">
        <v>108.89483217060905</v>
      </c>
      <c r="F29" s="15">
        <v>109.83544392535413</v>
      </c>
      <c r="G29" s="15">
        <v>110.70323525373658</v>
      </c>
      <c r="H29" s="15">
        <v>112.57351952023491</v>
      </c>
      <c r="I29" s="15">
        <v>113.1118832715093</v>
      </c>
      <c r="J29" s="15">
        <v>113.014666660771</v>
      </c>
      <c r="K29" s="15">
        <v>113.66486648023131</v>
      </c>
      <c r="L29" s="15">
        <v>114.14644163664902</v>
      </c>
      <c r="M29" s="15">
        <v>115.39530206283543</v>
      </c>
      <c r="N29" s="16">
        <v>115.09900719378857</v>
      </c>
      <c r="O29" s="9">
        <v>2021</v>
      </c>
    </row>
    <row r="30" spans="1:15" ht="15.95" customHeight="1" x14ac:dyDescent="0.2">
      <c r="A30" s="6">
        <v>2022</v>
      </c>
      <c r="B30" s="21">
        <f t="shared" ref="B30:B31" si="4">AVERAGE(C30:N30)</f>
        <v>118.15166666666666</v>
      </c>
      <c r="C30" s="15">
        <v>115.03</v>
      </c>
      <c r="D30" s="15">
        <v>114.77</v>
      </c>
      <c r="E30" s="15">
        <v>118.83</v>
      </c>
      <c r="F30" s="15">
        <v>119.62</v>
      </c>
      <c r="G30" s="15">
        <v>119.62</v>
      </c>
      <c r="H30" s="15">
        <v>118.5</v>
      </c>
      <c r="I30" s="15">
        <v>118.56</v>
      </c>
      <c r="J30" s="15">
        <v>118.67</v>
      </c>
      <c r="K30" s="15">
        <v>118.4</v>
      </c>
      <c r="L30" s="15">
        <v>118.84</v>
      </c>
      <c r="M30" s="15">
        <v>118.65</v>
      </c>
      <c r="N30" s="15">
        <v>118.33</v>
      </c>
      <c r="O30" s="9">
        <v>2022</v>
      </c>
    </row>
    <row r="31" spans="1:15" ht="15.95" customHeight="1" x14ac:dyDescent="0.2">
      <c r="A31" s="256">
        <v>2023</v>
      </c>
      <c r="B31" s="21">
        <f t="shared" si="4"/>
        <v>119.52496521773232</v>
      </c>
      <c r="C31" s="73">
        <v>118.61503549742963</v>
      </c>
      <c r="D31" s="73">
        <v>118.8450805161786</v>
      </c>
      <c r="E31" s="73">
        <v>120.26235801117703</v>
      </c>
      <c r="F31" s="73">
        <v>120.20138825748312</v>
      </c>
      <c r="G31" s="73">
        <v>119.63113102360744</v>
      </c>
      <c r="H31" s="73">
        <v>119.12332720483576</v>
      </c>
      <c r="I31" s="73">
        <v>119.159945600458</v>
      </c>
      <c r="J31" s="73">
        <v>118.78870301966421</v>
      </c>
      <c r="K31" s="73">
        <v>119.53735856682634</v>
      </c>
      <c r="L31" s="73">
        <v>119.90523275665856</v>
      </c>
      <c r="M31" s="73">
        <v>120.33132019020246</v>
      </c>
      <c r="N31" s="73">
        <v>119.89870196826668</v>
      </c>
      <c r="O31" s="22">
        <v>2023</v>
      </c>
    </row>
    <row r="32" spans="1:15" ht="18.600000000000001" customHeight="1" x14ac:dyDescent="0.2">
      <c r="A32" s="356" t="s">
        <v>1150</v>
      </c>
      <c r="B32" s="356"/>
      <c r="C32" s="356"/>
      <c r="D32" s="356"/>
      <c r="E32" s="356"/>
      <c r="F32" s="356"/>
      <c r="G32" s="356"/>
      <c r="H32" s="459" t="s">
        <v>1151</v>
      </c>
      <c r="I32" s="459"/>
      <c r="J32" s="459"/>
      <c r="K32" s="459"/>
      <c r="L32" s="459"/>
      <c r="M32" s="459"/>
      <c r="N32" s="459"/>
      <c r="O32" s="459"/>
    </row>
    <row r="33" spans="2:14" x14ac:dyDescent="0.2">
      <c r="B33"/>
    </row>
    <row r="34" spans="2:14" x14ac:dyDescent="0.2">
      <c r="B34" s="281"/>
      <c r="C34" s="281"/>
      <c r="D34" s="281"/>
      <c r="E34" s="281"/>
      <c r="F34" s="281"/>
      <c r="G34" s="281"/>
      <c r="H34" s="281"/>
      <c r="I34" s="281"/>
      <c r="J34" s="281"/>
      <c r="K34" s="281"/>
      <c r="L34" s="281"/>
      <c r="M34" s="281"/>
      <c r="N34" s="281"/>
    </row>
  </sheetData>
  <mergeCells count="15">
    <mergeCell ref="A32:G32"/>
    <mergeCell ref="H32:O32"/>
    <mergeCell ref="B8:H8"/>
    <mergeCell ref="I8:N8"/>
    <mergeCell ref="B20:H20"/>
    <mergeCell ref="I20:N20"/>
    <mergeCell ref="A1:O1"/>
    <mergeCell ref="A2:O2"/>
    <mergeCell ref="A4:O4"/>
    <mergeCell ref="A5:A7"/>
    <mergeCell ref="C5:H5"/>
    <mergeCell ref="I5:N5"/>
    <mergeCell ref="O5:O7"/>
    <mergeCell ref="B6:B7"/>
    <mergeCell ref="A3:O3"/>
  </mergeCells>
  <printOptions horizontalCentered="1"/>
  <pageMargins left="0.39370078740157483" right="0.39370078740157483" top="0.78740157480314965" bottom="0.59055118110236227" header="0.39370078740157483" footer="0.39370078740157483"/>
  <pageSetup paperSize="9" scale="93" firstPageNumber="84" orientation="landscape" useFirstPageNumber="1" r:id="rId1"/>
  <headerFooter alignWithMargins="0">
    <oddHeader>&amp;L&amp;8PCBS: Price and Price Indices Annual Bulletin, 2023&amp;R&amp;1&amp;K00+000ء&amp;8&amp;K000000 PCBS: الأسعار والأرقام القياسية النشرة السنوية، 2023</oddHeader>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5"/>
  <sheetViews>
    <sheetView rightToLeft="1" view="pageBreakPreview" topLeftCell="A13" zoomScaleNormal="100" zoomScaleSheetLayoutView="100" workbookViewId="0">
      <selection activeCell="B27" sqref="B27:B28"/>
    </sheetView>
  </sheetViews>
  <sheetFormatPr defaultRowHeight="12.75" x14ac:dyDescent="0.2"/>
  <cols>
    <col min="1" max="1" width="14.42578125" style="1" customWidth="1"/>
    <col min="2" max="2" width="11.5703125" style="2" customWidth="1"/>
    <col min="3" max="3" width="9.42578125" customWidth="1"/>
    <col min="4" max="4" width="8.7109375" customWidth="1"/>
    <col min="5" max="5" width="8.5703125" customWidth="1"/>
    <col min="6" max="10" width="8.85546875" customWidth="1"/>
    <col min="11" max="11" width="9.5703125" customWidth="1"/>
    <col min="12" max="12" width="8.7109375" customWidth="1"/>
    <col min="13" max="13" width="9.5703125" customWidth="1"/>
    <col min="14" max="14" width="9" customWidth="1"/>
    <col min="15" max="15" width="13.85546875" customWidth="1"/>
  </cols>
  <sheetData>
    <row r="1" spans="1:15" ht="15.95" customHeight="1" x14ac:dyDescent="0.2">
      <c r="A1" s="340" t="s">
        <v>1297</v>
      </c>
      <c r="B1" s="340"/>
      <c r="C1" s="340"/>
      <c r="D1" s="340"/>
      <c r="E1" s="340"/>
      <c r="F1" s="340"/>
      <c r="G1" s="340"/>
      <c r="H1" s="340"/>
      <c r="I1" s="340"/>
      <c r="J1" s="340"/>
      <c r="K1" s="340"/>
      <c r="L1" s="340"/>
      <c r="M1" s="340"/>
      <c r="N1" s="340"/>
      <c r="O1" s="340"/>
    </row>
    <row r="2" spans="1:15" ht="15.95" customHeight="1" x14ac:dyDescent="0.2">
      <c r="A2" s="341" t="s">
        <v>1298</v>
      </c>
      <c r="B2" s="341"/>
      <c r="C2" s="341"/>
      <c r="D2" s="341"/>
      <c r="E2" s="341"/>
      <c r="F2" s="341"/>
      <c r="G2" s="341"/>
      <c r="H2" s="341"/>
      <c r="I2" s="341"/>
      <c r="J2" s="341"/>
      <c r="K2" s="341"/>
      <c r="L2" s="341"/>
      <c r="M2" s="341"/>
      <c r="N2" s="341"/>
      <c r="O2" s="341"/>
    </row>
    <row r="3" spans="1:15" ht="15.95" customHeight="1" x14ac:dyDescent="0.2">
      <c r="A3" s="341" t="s">
        <v>1132</v>
      </c>
      <c r="B3" s="341"/>
      <c r="C3" s="341"/>
      <c r="D3" s="341"/>
      <c r="E3" s="341"/>
      <c r="F3" s="341"/>
      <c r="G3" s="341"/>
      <c r="H3" s="341"/>
      <c r="I3" s="341"/>
      <c r="J3" s="341"/>
      <c r="K3" s="341"/>
      <c r="L3" s="341"/>
      <c r="M3" s="341"/>
      <c r="N3" s="341"/>
      <c r="O3" s="341"/>
    </row>
    <row r="4" spans="1:15" ht="4.9000000000000004" customHeight="1" x14ac:dyDescent="0.2">
      <c r="A4" s="352"/>
      <c r="B4" s="352"/>
      <c r="C4" s="352"/>
      <c r="D4" s="352"/>
      <c r="E4" s="352"/>
      <c r="F4" s="352"/>
      <c r="G4" s="352"/>
      <c r="H4" s="352"/>
      <c r="I4" s="352"/>
      <c r="J4" s="352"/>
      <c r="K4" s="352"/>
      <c r="L4" s="352"/>
      <c r="M4" s="352"/>
      <c r="N4" s="352"/>
      <c r="O4" s="352"/>
    </row>
    <row r="5" spans="1:15" ht="15.6" customHeight="1" x14ac:dyDescent="0.2">
      <c r="A5" s="342" t="s">
        <v>21</v>
      </c>
      <c r="B5" s="23" t="s">
        <v>0</v>
      </c>
      <c r="C5" s="345" t="s">
        <v>24</v>
      </c>
      <c r="D5" s="346"/>
      <c r="E5" s="346"/>
      <c r="F5" s="346"/>
      <c r="G5" s="346"/>
      <c r="H5" s="346"/>
      <c r="I5" s="347" t="s">
        <v>23</v>
      </c>
      <c r="J5" s="347"/>
      <c r="K5" s="347"/>
      <c r="L5" s="347"/>
      <c r="M5" s="347"/>
      <c r="N5" s="348"/>
      <c r="O5" s="349" t="s">
        <v>20</v>
      </c>
    </row>
    <row r="6" spans="1:15" ht="15.6" customHeight="1" x14ac:dyDescent="0.55000000000000004">
      <c r="A6" s="343"/>
      <c r="B6" s="357" t="s">
        <v>22</v>
      </c>
      <c r="C6" s="24" t="s">
        <v>1</v>
      </c>
      <c r="D6" s="24" t="s">
        <v>2</v>
      </c>
      <c r="E6" s="24" t="s">
        <v>3</v>
      </c>
      <c r="F6" s="24" t="s">
        <v>4</v>
      </c>
      <c r="G6" s="24" t="s">
        <v>27</v>
      </c>
      <c r="H6" s="24" t="s">
        <v>5</v>
      </c>
      <c r="I6" s="24" t="s">
        <v>6</v>
      </c>
      <c r="J6" s="24" t="s">
        <v>28</v>
      </c>
      <c r="K6" s="24" t="s">
        <v>29</v>
      </c>
      <c r="L6" s="24" t="s">
        <v>30</v>
      </c>
      <c r="M6" s="24" t="s">
        <v>7</v>
      </c>
      <c r="N6" s="24" t="s">
        <v>31</v>
      </c>
      <c r="O6" s="350"/>
    </row>
    <row r="7" spans="1:15" ht="15.6" customHeight="1" x14ac:dyDescent="0.2">
      <c r="A7" s="344"/>
      <c r="B7" s="358"/>
      <c r="C7" s="25" t="s">
        <v>8</v>
      </c>
      <c r="D7" s="25" t="s">
        <v>10</v>
      </c>
      <c r="E7" s="25" t="s">
        <v>9</v>
      </c>
      <c r="F7" s="25" t="s">
        <v>11</v>
      </c>
      <c r="G7" s="25" t="s">
        <v>12</v>
      </c>
      <c r="H7" s="25" t="s">
        <v>13</v>
      </c>
      <c r="I7" s="25" t="s">
        <v>14</v>
      </c>
      <c r="J7" s="25" t="s">
        <v>15</v>
      </c>
      <c r="K7" s="25" t="s">
        <v>16</v>
      </c>
      <c r="L7" s="25" t="s">
        <v>17</v>
      </c>
      <c r="M7" s="25" t="s">
        <v>18</v>
      </c>
      <c r="N7" s="25" t="s">
        <v>19</v>
      </c>
      <c r="O7" s="351"/>
    </row>
    <row r="8" spans="1:15" ht="14.25" customHeight="1" x14ac:dyDescent="0.2">
      <c r="A8" s="252"/>
      <c r="B8" s="460" t="s">
        <v>971</v>
      </c>
      <c r="C8" s="461"/>
      <c r="D8" s="461"/>
      <c r="E8" s="461"/>
      <c r="F8" s="461"/>
      <c r="G8" s="461"/>
      <c r="H8" s="461"/>
      <c r="I8" s="462" t="s">
        <v>974</v>
      </c>
      <c r="J8" s="462"/>
      <c r="K8" s="462"/>
      <c r="L8" s="462"/>
      <c r="M8" s="462"/>
      <c r="N8" s="463"/>
      <c r="O8" s="253"/>
    </row>
    <row r="9" spans="1:15" ht="15.6" customHeight="1" x14ac:dyDescent="0.2">
      <c r="A9" s="6">
        <v>2014</v>
      </c>
      <c r="B9" s="21">
        <f t="shared" ref="B9:B15" si="0">AVERAGE(C9:N9)</f>
        <v>100.27827004776111</v>
      </c>
      <c r="C9" s="15">
        <v>99.808417200660259</v>
      </c>
      <c r="D9" s="15">
        <v>100.33767621860692</v>
      </c>
      <c r="E9" s="15">
        <v>100.41768475671319</v>
      </c>
      <c r="F9" s="15">
        <v>100.52277797838801</v>
      </c>
      <c r="G9" s="15">
        <v>100.19971226079389</v>
      </c>
      <c r="H9" s="15">
        <v>100.12358352810848</v>
      </c>
      <c r="I9" s="15">
        <v>99.85740912138516</v>
      </c>
      <c r="J9" s="15">
        <v>99.812264765652799</v>
      </c>
      <c r="K9" s="15">
        <v>100.61697078342495</v>
      </c>
      <c r="L9" s="15">
        <v>100.74667177342612</v>
      </c>
      <c r="M9" s="15">
        <v>100.503024165521</v>
      </c>
      <c r="N9" s="16">
        <v>100.39304802045271</v>
      </c>
      <c r="O9" s="9">
        <v>2014</v>
      </c>
    </row>
    <row r="10" spans="1:15" ht="15.6" customHeight="1" x14ac:dyDescent="0.2">
      <c r="A10" s="6">
        <v>2015</v>
      </c>
      <c r="B10" s="21">
        <f t="shared" si="0"/>
        <v>98.284310575172469</v>
      </c>
      <c r="C10" s="15">
        <v>99.777460737152751</v>
      </c>
      <c r="D10" s="15">
        <v>99.605852406505733</v>
      </c>
      <c r="E10" s="15">
        <v>99.309696480452629</v>
      </c>
      <c r="F10" s="15">
        <v>99.124529331491232</v>
      </c>
      <c r="G10" s="15">
        <v>98.934532968613695</v>
      </c>
      <c r="H10" s="15">
        <v>98.856859281814621</v>
      </c>
      <c r="I10" s="15">
        <v>98.796215637595097</v>
      </c>
      <c r="J10" s="15">
        <v>97.493222256892395</v>
      </c>
      <c r="K10" s="15">
        <v>97.593847006144998</v>
      </c>
      <c r="L10" s="15">
        <v>97.209938018305493</v>
      </c>
      <c r="M10" s="15">
        <v>96.404736416811275</v>
      </c>
      <c r="N10" s="16">
        <v>96.304836360289698</v>
      </c>
      <c r="O10" s="9">
        <v>2015</v>
      </c>
    </row>
    <row r="11" spans="1:15" ht="15.6" customHeight="1" x14ac:dyDescent="0.2">
      <c r="A11" s="6">
        <v>2016</v>
      </c>
      <c r="B11" s="21">
        <f t="shared" si="0"/>
        <v>99.219956214525027</v>
      </c>
      <c r="C11" s="15">
        <v>95.702522566829359</v>
      </c>
      <c r="D11" s="15">
        <v>95.36587947173669</v>
      </c>
      <c r="E11" s="15">
        <v>97.887664522340614</v>
      </c>
      <c r="F11" s="15">
        <v>99.805179862087229</v>
      </c>
      <c r="G11" s="15">
        <v>101.86155969352208</v>
      </c>
      <c r="H11" s="15">
        <v>101.16419218736</v>
      </c>
      <c r="I11" s="15">
        <v>100.20083877664221</v>
      </c>
      <c r="J11" s="15">
        <v>99.44802846968598</v>
      </c>
      <c r="K11" s="15">
        <v>99.499017024502621</v>
      </c>
      <c r="L11" s="15">
        <v>99.025379246820549</v>
      </c>
      <c r="M11" s="15">
        <v>99.754100231810739</v>
      </c>
      <c r="N11" s="16">
        <v>100.92511252096234</v>
      </c>
      <c r="O11" s="9">
        <v>2016</v>
      </c>
    </row>
    <row r="12" spans="1:15" ht="15.6" customHeight="1" x14ac:dyDescent="0.2">
      <c r="A12" s="6">
        <v>2017</v>
      </c>
      <c r="B12" s="21">
        <f t="shared" si="0"/>
        <v>102.60962255402406</v>
      </c>
      <c r="C12" s="15">
        <v>101.58053124470651</v>
      </c>
      <c r="D12" s="15">
        <v>101.66536505867975</v>
      </c>
      <c r="E12" s="15">
        <v>101.81373517368134</v>
      </c>
      <c r="F12" s="15">
        <v>101.59775424687322</v>
      </c>
      <c r="G12" s="15">
        <v>101.69145680277032</v>
      </c>
      <c r="H12" s="15">
        <v>101.65441749038868</v>
      </c>
      <c r="I12" s="15">
        <v>101.93567940338613</v>
      </c>
      <c r="J12" s="15">
        <v>102.48640776662154</v>
      </c>
      <c r="K12" s="15">
        <v>103.53835172282386</v>
      </c>
      <c r="L12" s="15">
        <v>104.12983967081344</v>
      </c>
      <c r="M12" s="15">
        <v>104.11854378072583</v>
      </c>
      <c r="N12" s="15">
        <v>105.10338828681806</v>
      </c>
      <c r="O12" s="9">
        <v>2017</v>
      </c>
    </row>
    <row r="13" spans="1:15" ht="15.6" customHeight="1" x14ac:dyDescent="0.2">
      <c r="A13" s="6">
        <v>2018</v>
      </c>
      <c r="B13" s="21">
        <f t="shared" si="0"/>
        <v>105.52611878016602</v>
      </c>
      <c r="C13" s="15">
        <v>105.1037428900536</v>
      </c>
      <c r="D13" s="15">
        <v>105.34053132786053</v>
      </c>
      <c r="E13" s="15">
        <v>105.73831124551765</v>
      </c>
      <c r="F13" s="15">
        <v>105.73297409754782</v>
      </c>
      <c r="G13" s="15">
        <v>105.67991995820933</v>
      </c>
      <c r="H13" s="15">
        <v>105.609029917461</v>
      </c>
      <c r="I13" s="15">
        <v>105.54381689597425</v>
      </c>
      <c r="J13" s="15">
        <v>105.52151786218583</v>
      </c>
      <c r="K13" s="15">
        <v>105.46371344234559</v>
      </c>
      <c r="L13" s="15">
        <v>105.46648202336495</v>
      </c>
      <c r="M13" s="15">
        <v>105.50737866421524</v>
      </c>
      <c r="N13" s="15">
        <v>105.60600703725646</v>
      </c>
      <c r="O13" s="9">
        <v>2018</v>
      </c>
    </row>
    <row r="14" spans="1:15" ht="15.6" customHeight="1" x14ac:dyDescent="0.2">
      <c r="A14" s="6">
        <v>2019</v>
      </c>
      <c r="B14" s="21">
        <f t="shared" si="0"/>
        <v>104.50314869144036</v>
      </c>
      <c r="C14" s="15">
        <v>105.34620539782568</v>
      </c>
      <c r="D14" s="15">
        <v>105.08811552227853</v>
      </c>
      <c r="E14" s="15">
        <v>105.39882528062526</v>
      </c>
      <c r="F14" s="15">
        <v>104.97673018614783</v>
      </c>
      <c r="G14" s="15">
        <v>104.87109485029711</v>
      </c>
      <c r="H14" s="15">
        <v>104.87618060900715</v>
      </c>
      <c r="I14" s="15">
        <v>104.87299606619501</v>
      </c>
      <c r="J14" s="15">
        <v>104.4239742471529</v>
      </c>
      <c r="K14" s="15">
        <v>104.55497755666136</v>
      </c>
      <c r="L14" s="15">
        <v>103.21384523752062</v>
      </c>
      <c r="M14" s="15">
        <v>103.03387493420625</v>
      </c>
      <c r="N14" s="15">
        <v>103.38096440936664</v>
      </c>
      <c r="O14" s="9">
        <v>2019</v>
      </c>
    </row>
    <row r="15" spans="1:15" ht="15.6" customHeight="1" x14ac:dyDescent="0.2">
      <c r="A15" s="6">
        <v>2020</v>
      </c>
      <c r="B15" s="21">
        <f t="shared" si="0"/>
        <v>103.37489337700005</v>
      </c>
      <c r="C15" s="15">
        <v>103.19615846902816</v>
      </c>
      <c r="D15" s="15">
        <v>103.02828345087542</v>
      </c>
      <c r="E15" s="15">
        <v>103.61276146634908</v>
      </c>
      <c r="F15" s="15">
        <v>103.70925901712525</v>
      </c>
      <c r="G15" s="15">
        <v>103.11758482766457</v>
      </c>
      <c r="H15" s="15">
        <v>102.9578238503567</v>
      </c>
      <c r="I15" s="15">
        <v>102.94432491426463</v>
      </c>
      <c r="J15" s="15">
        <v>102.89447388116498</v>
      </c>
      <c r="K15" s="15">
        <v>103.15961818533754</v>
      </c>
      <c r="L15" s="15">
        <v>103.11992993215694</v>
      </c>
      <c r="M15" s="15">
        <v>103.16086292714118</v>
      </c>
      <c r="N15" s="15">
        <v>105.59763960253619</v>
      </c>
      <c r="O15" s="9">
        <v>2020</v>
      </c>
    </row>
    <row r="16" spans="1:15" ht="15.6" customHeight="1" x14ac:dyDescent="0.2">
      <c r="A16" s="6">
        <v>2021</v>
      </c>
      <c r="B16" s="21">
        <f t="shared" ref="B16" si="1">AVERAGE(C16:N16)</f>
        <v>112.80939257229386</v>
      </c>
      <c r="C16" s="15">
        <v>108.3117047793197</v>
      </c>
      <c r="D16" s="15">
        <v>107.82888954763979</v>
      </c>
      <c r="E16" s="15">
        <v>108.60749782533962</v>
      </c>
      <c r="F16" s="15">
        <v>110.26251293831103</v>
      </c>
      <c r="G16" s="15">
        <v>111.94519057967722</v>
      </c>
      <c r="H16" s="15">
        <v>114.32863518618669</v>
      </c>
      <c r="I16" s="15">
        <v>114.55580761097551</v>
      </c>
      <c r="J16" s="15">
        <v>114.12227108671912</v>
      </c>
      <c r="K16" s="15">
        <v>114.44096111794424</v>
      </c>
      <c r="L16" s="15">
        <v>114.93624846309706</v>
      </c>
      <c r="M16" s="15">
        <v>117.41876029863124</v>
      </c>
      <c r="N16" s="15">
        <v>116.95423143368509</v>
      </c>
      <c r="O16" s="9">
        <v>2021</v>
      </c>
    </row>
    <row r="17" spans="1:28" ht="15.6" customHeight="1" x14ac:dyDescent="0.2">
      <c r="A17" s="6">
        <v>2022</v>
      </c>
      <c r="B17" s="21">
        <f t="shared" ref="B17:B18" si="2">AVERAGE(C17:N17)</f>
        <v>120.04416666666664</v>
      </c>
      <c r="C17" s="15">
        <v>116.76</v>
      </c>
      <c r="D17" s="15">
        <v>116.3</v>
      </c>
      <c r="E17" s="15">
        <v>122.44</v>
      </c>
      <c r="F17" s="15">
        <v>123.45</v>
      </c>
      <c r="G17" s="15">
        <v>123.06</v>
      </c>
      <c r="H17" s="15">
        <v>120.85</v>
      </c>
      <c r="I17" s="15">
        <v>120.03</v>
      </c>
      <c r="J17" s="15">
        <v>119.53</v>
      </c>
      <c r="K17" s="15">
        <v>118.96</v>
      </c>
      <c r="L17" s="15">
        <v>120.26</v>
      </c>
      <c r="M17" s="15">
        <v>120.02</v>
      </c>
      <c r="N17" s="15">
        <v>118.87</v>
      </c>
      <c r="O17" s="9">
        <v>2022</v>
      </c>
    </row>
    <row r="18" spans="1:28" ht="15.6" customHeight="1" x14ac:dyDescent="0.2">
      <c r="A18" s="256">
        <v>2023</v>
      </c>
      <c r="B18" s="21">
        <f t="shared" si="2"/>
        <v>120.21475381562033</v>
      </c>
      <c r="C18" s="73">
        <v>119.65713049061775</v>
      </c>
      <c r="D18" s="73">
        <v>119.8315864915</v>
      </c>
      <c r="E18" s="73">
        <v>122.30016234134037</v>
      </c>
      <c r="F18" s="73">
        <v>122.19023157354042</v>
      </c>
      <c r="G18" s="73">
        <v>121.007608228121</v>
      </c>
      <c r="H18" s="73">
        <v>119.77762995432683</v>
      </c>
      <c r="I18" s="73">
        <v>119.63036859805361</v>
      </c>
      <c r="J18" s="73">
        <v>118.67561114735395</v>
      </c>
      <c r="K18" s="73">
        <v>119.02880196305536</v>
      </c>
      <c r="L18" s="73">
        <v>119.63139563623804</v>
      </c>
      <c r="M18" s="73">
        <v>120.5211992159099</v>
      </c>
      <c r="N18" s="73">
        <v>120.32532014738663</v>
      </c>
      <c r="O18" s="22">
        <v>2023</v>
      </c>
    </row>
    <row r="19" spans="1:28" ht="17.100000000000001" customHeight="1" x14ac:dyDescent="0.2">
      <c r="A19" s="356" t="s">
        <v>1150</v>
      </c>
      <c r="B19" s="356"/>
      <c r="C19" s="356"/>
      <c r="D19" s="356"/>
      <c r="E19" s="356"/>
      <c r="F19" s="356"/>
      <c r="G19" s="356"/>
      <c r="H19" s="459" t="s">
        <v>1151</v>
      </c>
      <c r="I19" s="459"/>
      <c r="J19" s="459"/>
      <c r="K19" s="459"/>
      <c r="L19" s="459"/>
      <c r="M19" s="459"/>
      <c r="N19" s="459"/>
      <c r="O19" s="459"/>
    </row>
    <row r="20" spans="1:28" ht="12.75" customHeight="1" x14ac:dyDescent="0.2">
      <c r="A20" s="361"/>
      <c r="B20" s="361"/>
      <c r="C20" s="361"/>
      <c r="D20" s="361"/>
      <c r="E20" s="361"/>
      <c r="F20" s="361"/>
      <c r="G20" s="361"/>
      <c r="H20" s="468"/>
      <c r="I20" s="468"/>
      <c r="J20" s="468"/>
      <c r="K20" s="468"/>
      <c r="L20" s="468"/>
      <c r="M20" s="468"/>
      <c r="N20" s="468"/>
      <c r="O20" s="468"/>
    </row>
    <row r="21" spans="1:28" ht="3" customHeight="1" x14ac:dyDescent="0.2">
      <c r="A21" s="244"/>
      <c r="B21" s="244"/>
      <c r="C21" s="244"/>
      <c r="D21" s="244"/>
      <c r="E21" s="244"/>
      <c r="F21" s="244"/>
      <c r="G21" s="244"/>
      <c r="H21" s="245"/>
      <c r="I21" s="245"/>
      <c r="J21" s="245"/>
      <c r="K21" s="245"/>
      <c r="L21" s="245"/>
      <c r="M21" s="245"/>
      <c r="N21" s="245"/>
      <c r="O21" s="245"/>
    </row>
    <row r="22" spans="1:28" ht="15.95" customHeight="1" x14ac:dyDescent="0.2">
      <c r="A22" s="340" t="s">
        <v>1295</v>
      </c>
      <c r="B22" s="340"/>
      <c r="C22" s="340"/>
      <c r="D22" s="340"/>
      <c r="E22" s="340"/>
      <c r="F22" s="340"/>
      <c r="G22" s="340"/>
      <c r="H22" s="340"/>
      <c r="I22" s="340"/>
      <c r="J22" s="340"/>
      <c r="K22" s="340"/>
      <c r="L22" s="340"/>
      <c r="M22" s="340"/>
      <c r="N22" s="340"/>
      <c r="O22" s="340"/>
    </row>
    <row r="23" spans="1:28" ht="15.95" customHeight="1" x14ac:dyDescent="0.2">
      <c r="A23" s="341" t="s">
        <v>1296</v>
      </c>
      <c r="B23" s="341"/>
      <c r="C23" s="341"/>
      <c r="D23" s="341"/>
      <c r="E23" s="341"/>
      <c r="F23" s="341"/>
      <c r="G23" s="341"/>
      <c r="H23" s="341"/>
      <c r="I23" s="341"/>
      <c r="J23" s="341"/>
      <c r="K23" s="341"/>
      <c r="L23" s="341"/>
      <c r="M23" s="341"/>
      <c r="N23" s="341"/>
      <c r="O23" s="341"/>
      <c r="P23" s="280"/>
      <c r="Q23" s="280"/>
      <c r="R23" s="280"/>
      <c r="S23" s="280"/>
      <c r="T23" s="280"/>
      <c r="U23" s="280"/>
      <c r="V23" s="280"/>
      <c r="W23" s="280"/>
      <c r="X23" s="280"/>
      <c r="Y23" s="280"/>
      <c r="Z23" s="280"/>
      <c r="AA23" s="280"/>
      <c r="AB23" s="280"/>
    </row>
    <row r="24" spans="1:28" ht="15.95" customHeight="1" x14ac:dyDescent="0.2">
      <c r="A24" s="341" t="s">
        <v>1133</v>
      </c>
      <c r="B24" s="341"/>
      <c r="C24" s="341"/>
      <c r="D24" s="341"/>
      <c r="E24" s="341"/>
      <c r="F24" s="341"/>
      <c r="G24" s="341"/>
      <c r="H24" s="341"/>
      <c r="I24" s="341"/>
      <c r="J24" s="341"/>
      <c r="K24" s="341"/>
      <c r="L24" s="341"/>
      <c r="M24" s="341"/>
      <c r="N24" s="341"/>
      <c r="O24" s="341"/>
    </row>
    <row r="25" spans="1:28" ht="5.0999999999999996" customHeight="1" x14ac:dyDescent="0.2">
      <c r="A25" s="352"/>
      <c r="B25" s="352"/>
      <c r="C25" s="352"/>
      <c r="D25" s="352"/>
      <c r="E25" s="352"/>
      <c r="F25" s="352"/>
      <c r="G25" s="352"/>
      <c r="H25" s="352"/>
      <c r="I25" s="352"/>
      <c r="J25" s="352"/>
      <c r="K25" s="352"/>
      <c r="L25" s="352"/>
      <c r="M25" s="352"/>
      <c r="N25" s="352"/>
      <c r="O25" s="352"/>
    </row>
    <row r="26" spans="1:28" ht="15.6" customHeight="1" x14ac:dyDescent="0.2">
      <c r="A26" s="342" t="s">
        <v>21</v>
      </c>
      <c r="B26" s="23" t="s">
        <v>0</v>
      </c>
      <c r="C26" s="345" t="s">
        <v>24</v>
      </c>
      <c r="D26" s="346"/>
      <c r="E26" s="346"/>
      <c r="F26" s="346"/>
      <c r="G26" s="346"/>
      <c r="H26" s="346"/>
      <c r="I26" s="347" t="s">
        <v>23</v>
      </c>
      <c r="J26" s="347"/>
      <c r="K26" s="347"/>
      <c r="L26" s="347"/>
      <c r="M26" s="347"/>
      <c r="N26" s="348"/>
      <c r="O26" s="349" t="s">
        <v>20</v>
      </c>
    </row>
    <row r="27" spans="1:28" ht="15.6" customHeight="1" x14ac:dyDescent="0.55000000000000004">
      <c r="A27" s="343"/>
      <c r="B27" s="357" t="s">
        <v>22</v>
      </c>
      <c r="C27" s="24" t="s">
        <v>1</v>
      </c>
      <c r="D27" s="24" t="s">
        <v>2</v>
      </c>
      <c r="E27" s="24" t="s">
        <v>3</v>
      </c>
      <c r="F27" s="24" t="s">
        <v>4</v>
      </c>
      <c r="G27" s="24" t="s">
        <v>27</v>
      </c>
      <c r="H27" s="24" t="s">
        <v>5</v>
      </c>
      <c r="I27" s="24" t="s">
        <v>6</v>
      </c>
      <c r="J27" s="24" t="s">
        <v>28</v>
      </c>
      <c r="K27" s="24" t="s">
        <v>29</v>
      </c>
      <c r="L27" s="24" t="s">
        <v>30</v>
      </c>
      <c r="M27" s="24" t="s">
        <v>7</v>
      </c>
      <c r="N27" s="24" t="s">
        <v>31</v>
      </c>
      <c r="O27" s="350"/>
    </row>
    <row r="28" spans="1:28" ht="15.6" customHeight="1" x14ac:dyDescent="0.2">
      <c r="A28" s="344"/>
      <c r="B28" s="358"/>
      <c r="C28" s="25" t="s">
        <v>8</v>
      </c>
      <c r="D28" s="25" t="s">
        <v>10</v>
      </c>
      <c r="E28" s="25" t="s">
        <v>9</v>
      </c>
      <c r="F28" s="25" t="s">
        <v>11</v>
      </c>
      <c r="G28" s="25" t="s">
        <v>12</v>
      </c>
      <c r="H28" s="25" t="s">
        <v>13</v>
      </c>
      <c r="I28" s="25" t="s">
        <v>14</v>
      </c>
      <c r="J28" s="25" t="s">
        <v>15</v>
      </c>
      <c r="K28" s="25" t="s">
        <v>16</v>
      </c>
      <c r="L28" s="25" t="s">
        <v>17</v>
      </c>
      <c r="M28" s="25" t="s">
        <v>18</v>
      </c>
      <c r="N28" s="25" t="s">
        <v>19</v>
      </c>
      <c r="O28" s="351"/>
    </row>
    <row r="29" spans="1:28" ht="15" customHeight="1" x14ac:dyDescent="0.2">
      <c r="A29" s="6">
        <v>2013</v>
      </c>
      <c r="B29" s="21">
        <f t="shared" ref="B29:B31" si="3">AVERAGE(C29:N29)</f>
        <v>116.97485519520751</v>
      </c>
      <c r="C29" s="15">
        <v>116.14579783720127</v>
      </c>
      <c r="D29" s="15">
        <v>116.8836642223341</v>
      </c>
      <c r="E29" s="15">
        <v>117.297757895394</v>
      </c>
      <c r="F29" s="15">
        <v>116.98916926096292</v>
      </c>
      <c r="G29" s="15">
        <v>116.52522730245322</v>
      </c>
      <c r="H29" s="15">
        <v>116.94608397911054</v>
      </c>
      <c r="I29" s="15">
        <v>117.06032443600627</v>
      </c>
      <c r="J29" s="15">
        <v>117.26229048301744</v>
      </c>
      <c r="K29" s="15">
        <v>117.36210536155889</v>
      </c>
      <c r="L29" s="15">
        <v>117.13672032264839</v>
      </c>
      <c r="M29" s="15">
        <v>117.0022736165031</v>
      </c>
      <c r="N29" s="16">
        <v>117.08684762529998</v>
      </c>
      <c r="O29" s="9">
        <v>2013</v>
      </c>
    </row>
    <row r="30" spans="1:28" ht="15" customHeight="1" x14ac:dyDescent="0.2">
      <c r="A30" s="6">
        <v>2014</v>
      </c>
      <c r="B30" s="21">
        <f t="shared" si="3"/>
        <v>117.02653974861757</v>
      </c>
      <c r="C30" s="15">
        <v>117.02535394958234</v>
      </c>
      <c r="D30" s="15">
        <v>117.19293943786207</v>
      </c>
      <c r="E30" s="15">
        <v>117.74679983152319</v>
      </c>
      <c r="F30" s="15">
        <v>117.63053958744025</v>
      </c>
      <c r="G30" s="15">
        <v>117.09211827425801</v>
      </c>
      <c r="H30" s="15">
        <v>117.31087031133708</v>
      </c>
      <c r="I30" s="15">
        <v>117.48320042812587</v>
      </c>
      <c r="J30" s="15">
        <v>116.84959285489919</v>
      </c>
      <c r="K30" s="15">
        <v>117.28441359749456</v>
      </c>
      <c r="L30" s="15">
        <v>116.63898759074074</v>
      </c>
      <c r="M30" s="15">
        <v>116.02080380602155</v>
      </c>
      <c r="N30" s="16">
        <v>116.04285731412574</v>
      </c>
      <c r="O30" s="9">
        <v>2014</v>
      </c>
    </row>
    <row r="31" spans="1:28" ht="15" customHeight="1" x14ac:dyDescent="0.2">
      <c r="A31" s="6">
        <v>2015</v>
      </c>
      <c r="B31" s="21">
        <f t="shared" si="3"/>
        <v>111.7405846825424</v>
      </c>
      <c r="C31" s="15">
        <v>114.31704011214337</v>
      </c>
      <c r="D31" s="15">
        <v>111.98487548063135</v>
      </c>
      <c r="E31" s="15">
        <v>113.02437371895307</v>
      </c>
      <c r="F31" s="15">
        <v>112.74813850887128</v>
      </c>
      <c r="G31" s="15">
        <v>112.8955529724286</v>
      </c>
      <c r="H31" s="15">
        <v>112.74197282986319</v>
      </c>
      <c r="I31" s="15">
        <v>112.49109440348508</v>
      </c>
      <c r="J31" s="15">
        <v>110.99994375974809</v>
      </c>
      <c r="K31" s="15">
        <v>109.68793028212113</v>
      </c>
      <c r="L31" s="15">
        <v>110.47017603788206</v>
      </c>
      <c r="M31" s="15">
        <v>110.14848147611167</v>
      </c>
      <c r="N31" s="16">
        <v>109.37743660826993</v>
      </c>
      <c r="O31" s="9">
        <v>2015</v>
      </c>
    </row>
    <row r="32" spans="1:28" ht="15" customHeight="1" x14ac:dyDescent="0.2">
      <c r="A32" s="6">
        <v>2016</v>
      </c>
      <c r="B32" s="21">
        <f t="shared" ref="B32:B37" si="4">AVERAGE(C32:N32)</f>
        <v>107.46538588219494</v>
      </c>
      <c r="C32" s="15">
        <v>108.25334169065957</v>
      </c>
      <c r="D32" s="15">
        <v>106.80529483290307</v>
      </c>
      <c r="E32" s="15">
        <v>107.24282908623861</v>
      </c>
      <c r="F32" s="15">
        <v>107.23906534009836</v>
      </c>
      <c r="G32" s="15">
        <v>107.96928932535498</v>
      </c>
      <c r="H32" s="15">
        <v>108.05219686815536</v>
      </c>
      <c r="I32" s="15">
        <v>107.72465078147866</v>
      </c>
      <c r="J32" s="15">
        <v>106.44750977951045</v>
      </c>
      <c r="K32" s="15">
        <v>107.01800883529226</v>
      </c>
      <c r="L32" s="15">
        <v>106.88142581510981</v>
      </c>
      <c r="M32" s="15">
        <v>107.95947366549797</v>
      </c>
      <c r="N32" s="16">
        <v>107.99154456603991</v>
      </c>
      <c r="O32" s="9">
        <v>2016</v>
      </c>
    </row>
    <row r="33" spans="1:15" ht="15" customHeight="1" x14ac:dyDescent="0.2">
      <c r="A33" s="6">
        <v>2017</v>
      </c>
      <c r="B33" s="21">
        <f t="shared" si="4"/>
        <v>108.05027215322256</v>
      </c>
      <c r="C33" s="15">
        <v>108.50595958942077</v>
      </c>
      <c r="D33" s="15">
        <v>107.76935801458241</v>
      </c>
      <c r="E33" s="15">
        <v>107.37911975811326</v>
      </c>
      <c r="F33" s="15">
        <v>106.90326976246885</v>
      </c>
      <c r="G33" s="15">
        <v>107.06749477790073</v>
      </c>
      <c r="H33" s="15">
        <v>107.53365193318142</v>
      </c>
      <c r="I33" s="15">
        <v>107.59170882105902</v>
      </c>
      <c r="J33" s="15">
        <v>108.30562631499792</v>
      </c>
      <c r="K33" s="15">
        <v>108.18762797189569</v>
      </c>
      <c r="L33" s="15">
        <v>109.18136293401945</v>
      </c>
      <c r="M33" s="15">
        <v>108.80576168913046</v>
      </c>
      <c r="N33" s="16">
        <v>109.37232427190062</v>
      </c>
      <c r="O33" s="9">
        <v>2017</v>
      </c>
    </row>
    <row r="34" spans="1:15" ht="15" customHeight="1" x14ac:dyDescent="0.2">
      <c r="A34" s="6">
        <v>2018</v>
      </c>
      <c r="B34" s="21">
        <f t="shared" si="4"/>
        <v>110.08329481442259</v>
      </c>
      <c r="C34" s="15">
        <v>109.40092204995888</v>
      </c>
      <c r="D34" s="15">
        <v>109.84296113650045</v>
      </c>
      <c r="E34" s="15">
        <v>110.19938303779665</v>
      </c>
      <c r="F34" s="15">
        <v>109.63416564406583</v>
      </c>
      <c r="G34" s="15">
        <v>109.7380950444328</v>
      </c>
      <c r="H34" s="15">
        <v>111.10833928487844</v>
      </c>
      <c r="I34" s="15">
        <v>110.92272030228136</v>
      </c>
      <c r="J34" s="15">
        <v>110.05366398116428</v>
      </c>
      <c r="K34" s="15">
        <v>109.94783345999859</v>
      </c>
      <c r="L34" s="15">
        <v>110.00328921838289</v>
      </c>
      <c r="M34" s="15">
        <v>110.74057767739797</v>
      </c>
      <c r="N34" s="15">
        <v>109.40758693621264</v>
      </c>
      <c r="O34" s="9">
        <v>2018</v>
      </c>
    </row>
    <row r="35" spans="1:15" ht="15" customHeight="1" x14ac:dyDescent="0.2">
      <c r="A35" s="6">
        <v>2019</v>
      </c>
      <c r="B35" s="21">
        <f t="shared" si="4"/>
        <v>109.21316926470963</v>
      </c>
      <c r="C35" s="15">
        <v>108.87106763985649</v>
      </c>
      <c r="D35" s="15">
        <v>108.77271182796183</v>
      </c>
      <c r="E35" s="15">
        <v>108.98451541814693</v>
      </c>
      <c r="F35" s="15">
        <v>109.02071881019396</v>
      </c>
      <c r="G35" s="15">
        <v>109.04149049697311</v>
      </c>
      <c r="H35" s="15">
        <v>109.3874236848803</v>
      </c>
      <c r="I35" s="15">
        <v>109.62148022329004</v>
      </c>
      <c r="J35" s="15">
        <v>109.81945206446731</v>
      </c>
      <c r="K35" s="15">
        <v>109.52225300024656</v>
      </c>
      <c r="L35" s="15">
        <v>109.12641068788106</v>
      </c>
      <c r="M35" s="15">
        <v>109.16755254906423</v>
      </c>
      <c r="N35" s="15">
        <v>109.22295477355364</v>
      </c>
      <c r="O35" s="9">
        <v>2019</v>
      </c>
    </row>
    <row r="36" spans="1:15" ht="15" customHeight="1" x14ac:dyDescent="0.2">
      <c r="A36" s="6">
        <v>2020</v>
      </c>
      <c r="B36" s="21">
        <f t="shared" si="4"/>
        <v>108.05502104011281</v>
      </c>
      <c r="C36" s="15">
        <v>109.39153746816822</v>
      </c>
      <c r="D36" s="15">
        <v>108.63160125727426</v>
      </c>
      <c r="E36" s="15">
        <v>109.08574443764779</v>
      </c>
      <c r="F36" s="15">
        <v>108.91998960093147</v>
      </c>
      <c r="G36" s="15">
        <v>108.58333048238894</v>
      </c>
      <c r="H36" s="15">
        <v>107.72030672804712</v>
      </c>
      <c r="I36" s="15">
        <v>107.4470845668386</v>
      </c>
      <c r="J36" s="15">
        <v>108.21994410152054</v>
      </c>
      <c r="K36" s="15">
        <v>107.77380175105691</v>
      </c>
      <c r="L36" s="15">
        <v>107.00429211531032</v>
      </c>
      <c r="M36" s="15">
        <v>106.6996659521751</v>
      </c>
      <c r="N36" s="15">
        <v>107.18295401999417</v>
      </c>
      <c r="O36" s="9">
        <v>2020</v>
      </c>
    </row>
    <row r="37" spans="1:15" ht="15" customHeight="1" x14ac:dyDescent="0.2">
      <c r="A37" s="6">
        <v>2021</v>
      </c>
      <c r="B37" s="21">
        <f t="shared" si="4"/>
        <v>108.89730788487678</v>
      </c>
      <c r="C37" s="15">
        <v>107.96896043046088</v>
      </c>
      <c r="D37" s="15">
        <v>107.5322433298147</v>
      </c>
      <c r="E37" s="15">
        <v>107.54515048384457</v>
      </c>
      <c r="F37" s="15">
        <v>107.91896411592269</v>
      </c>
      <c r="G37" s="15">
        <v>108.1893821256359</v>
      </c>
      <c r="H37" s="15">
        <v>109.09051184155827</v>
      </c>
      <c r="I37" s="15">
        <v>108.92198477747768</v>
      </c>
      <c r="J37" s="15">
        <v>108.94978216357889</v>
      </c>
      <c r="K37" s="15">
        <v>109.15948164919149</v>
      </c>
      <c r="L37" s="15">
        <v>109.59890490298925</v>
      </c>
      <c r="M37" s="15">
        <v>110.93193378764963</v>
      </c>
      <c r="N37" s="15">
        <v>110.96039501039735</v>
      </c>
      <c r="O37" s="9">
        <v>2021</v>
      </c>
    </row>
    <row r="38" spans="1:15" ht="15" customHeight="1" x14ac:dyDescent="0.2">
      <c r="A38" s="6">
        <v>2022</v>
      </c>
      <c r="B38" s="21">
        <f t="shared" ref="B38:B39" si="5">AVERAGE(C38:N38)</f>
        <v>114.35338710316898</v>
      </c>
      <c r="C38" s="15">
        <v>110.73894699692706</v>
      </c>
      <c r="D38" s="15">
        <v>110.6751872908976</v>
      </c>
      <c r="E38" s="15">
        <v>113.60617506672585</v>
      </c>
      <c r="F38" s="15">
        <v>114.49850505084612</v>
      </c>
      <c r="G38" s="15">
        <v>115.1863881595019</v>
      </c>
      <c r="H38" s="15">
        <v>114.72634762116603</v>
      </c>
      <c r="I38" s="15">
        <v>115.59118103611664</v>
      </c>
      <c r="J38" s="15">
        <v>115.20781609087385</v>
      </c>
      <c r="K38" s="15">
        <v>115.32430563845111</v>
      </c>
      <c r="L38" s="15">
        <v>115.43052808484323</v>
      </c>
      <c r="M38" s="15">
        <v>115.73790724085124</v>
      </c>
      <c r="N38" s="15">
        <v>115.51735696082733</v>
      </c>
      <c r="O38" s="9">
        <v>2022</v>
      </c>
    </row>
    <row r="39" spans="1:15" ht="15" customHeight="1" x14ac:dyDescent="0.2">
      <c r="A39" s="256">
        <v>2023</v>
      </c>
      <c r="B39" s="332">
        <f t="shared" si="5"/>
        <v>117.00916303702445</v>
      </c>
      <c r="C39" s="73">
        <v>115.58873839321417</v>
      </c>
      <c r="D39" s="73">
        <v>115.84937698066088</v>
      </c>
      <c r="E39" s="73">
        <v>116.83140423619578</v>
      </c>
      <c r="F39" s="73">
        <v>116.67164600920688</v>
      </c>
      <c r="G39" s="73">
        <v>116.65795272910276</v>
      </c>
      <c r="H39" s="73">
        <v>116.55240607144395</v>
      </c>
      <c r="I39" s="73">
        <v>116.47265447184284</v>
      </c>
      <c r="J39" s="73">
        <v>116.72595691322486</v>
      </c>
      <c r="K39" s="73">
        <v>118.24052987138832</v>
      </c>
      <c r="L39" s="73">
        <v>117.83586572954351</v>
      </c>
      <c r="M39" s="73">
        <v>118.65170624290336</v>
      </c>
      <c r="N39" s="81">
        <v>118.03171879556605</v>
      </c>
      <c r="O39" s="22">
        <v>2023</v>
      </c>
    </row>
    <row r="40" spans="1:15" ht="16.5" customHeight="1" x14ac:dyDescent="0.2">
      <c r="A40" s="356" t="s">
        <v>1150</v>
      </c>
      <c r="B40" s="356"/>
      <c r="C40" s="356"/>
      <c r="D40" s="356"/>
      <c r="E40" s="356"/>
      <c r="F40" s="356"/>
      <c r="G40" s="356"/>
      <c r="H40" s="459" t="s">
        <v>1151</v>
      </c>
      <c r="I40" s="459"/>
      <c r="J40" s="459"/>
      <c r="K40" s="459"/>
      <c r="L40" s="459"/>
      <c r="M40" s="459"/>
      <c r="N40" s="459"/>
      <c r="O40" s="459"/>
    </row>
    <row r="41" spans="1:15" ht="3" customHeight="1" x14ac:dyDescent="0.2">
      <c r="A41" s="361"/>
      <c r="B41" s="361"/>
      <c r="C41" s="361"/>
      <c r="D41" s="361"/>
      <c r="E41" s="361"/>
      <c r="F41" s="361"/>
      <c r="G41" s="361"/>
      <c r="H41" s="468"/>
      <c r="I41" s="468"/>
      <c r="J41" s="468"/>
      <c r="K41" s="468"/>
      <c r="L41" s="468"/>
      <c r="M41" s="468"/>
      <c r="N41" s="468"/>
      <c r="O41" s="468"/>
    </row>
    <row r="43" spans="1:15" x14ac:dyDescent="0.2">
      <c r="B43"/>
    </row>
    <row r="44" spans="1:15" x14ac:dyDescent="0.2">
      <c r="B44" s="281"/>
      <c r="C44" s="281"/>
      <c r="D44" s="281"/>
      <c r="E44" s="281"/>
      <c r="F44" s="281"/>
      <c r="G44" s="281"/>
      <c r="H44" s="281"/>
      <c r="I44" s="281"/>
      <c r="J44" s="281"/>
      <c r="K44" s="281"/>
      <c r="L44" s="281"/>
      <c r="M44" s="281"/>
      <c r="N44" s="281"/>
    </row>
    <row r="45" spans="1:15" x14ac:dyDescent="0.2">
      <c r="D45" s="280"/>
    </row>
  </sheetData>
  <mergeCells count="24">
    <mergeCell ref="B8:H8"/>
    <mergeCell ref="I8:N8"/>
    <mergeCell ref="C26:H26"/>
    <mergeCell ref="I26:N26"/>
    <mergeCell ref="O26:O28"/>
    <mergeCell ref="B27:B28"/>
    <mergeCell ref="A19:G20"/>
    <mergeCell ref="H19:O20"/>
    <mergeCell ref="A40:G41"/>
    <mergeCell ref="H40:O41"/>
    <mergeCell ref="A22:O22"/>
    <mergeCell ref="A23:O23"/>
    <mergeCell ref="A24:O24"/>
    <mergeCell ref="A25:O25"/>
    <mergeCell ref="A26:A28"/>
    <mergeCell ref="A1:O1"/>
    <mergeCell ref="A2:O2"/>
    <mergeCell ref="A4:O4"/>
    <mergeCell ref="A5:A7"/>
    <mergeCell ref="C5:H5"/>
    <mergeCell ref="I5:N5"/>
    <mergeCell ref="A3:O3"/>
    <mergeCell ref="O5:O7"/>
    <mergeCell ref="B6:B7"/>
  </mergeCells>
  <printOptions horizontalCentered="1"/>
  <pageMargins left="0.39370078740157483" right="0.39370078740157483" top="0.78740157480314965" bottom="0.59055118110236227" header="0.39370078740157483" footer="0.39370078740157483"/>
  <pageSetup paperSize="9" scale="87" firstPageNumber="85" orientation="landscape" useFirstPageNumber="1" r:id="rId1"/>
  <headerFooter alignWithMargins="0">
    <oddHeader>&amp;L&amp;8PCBS: Price and Price Indices Annual Bulletin, 2023&amp;R&amp;1&amp;K00+000ء&amp;8&amp;K000000 PCBS: الأسعار والأرقام القياسية النشرة السنوية، 2023</oddHeader>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rightToLeft="1" view="pageBreakPreview" zoomScaleNormal="100" zoomScaleSheetLayoutView="100" workbookViewId="0">
      <selection activeCell="B28" sqref="B28"/>
    </sheetView>
  </sheetViews>
  <sheetFormatPr defaultColWidth="9.140625" defaultRowHeight="16.5" customHeight="1" x14ac:dyDescent="0.2"/>
  <cols>
    <col min="1" max="1" width="31.42578125" style="204" customWidth="1"/>
    <col min="2" max="2" width="20.28515625" style="221" customWidth="1"/>
    <col min="3" max="3" width="20.28515625" style="204" customWidth="1"/>
    <col min="4" max="4" width="20.28515625" style="205" customWidth="1"/>
    <col min="5" max="5" width="42.85546875" style="205" customWidth="1"/>
    <col min="6" max="6" width="11.140625" style="205" customWidth="1"/>
    <col min="7" max="7" width="8.140625" style="205" bestFit="1" customWidth="1"/>
    <col min="8" max="8" width="11.85546875" style="205" bestFit="1" customWidth="1"/>
    <col min="9" max="9" width="10.85546875" style="205" customWidth="1"/>
    <col min="10" max="10" width="8.140625" style="205" bestFit="1" customWidth="1"/>
    <col min="11" max="11" width="33.7109375" style="205" customWidth="1"/>
    <col min="12" max="12" width="7.85546875" style="196" customWidth="1"/>
    <col min="13" max="16384" width="9.140625" style="196"/>
  </cols>
  <sheetData>
    <row r="1" spans="1:8" ht="19.149999999999999" customHeight="1" x14ac:dyDescent="0.2">
      <c r="A1" s="340" t="s">
        <v>1299</v>
      </c>
      <c r="B1" s="340"/>
      <c r="C1" s="340"/>
      <c r="D1" s="340"/>
      <c r="E1" s="340"/>
    </row>
    <row r="2" spans="1:8" ht="19.149999999999999" customHeight="1" x14ac:dyDescent="0.2">
      <c r="A2" s="341" t="s">
        <v>1300</v>
      </c>
      <c r="B2" s="471"/>
      <c r="C2" s="471"/>
      <c r="D2" s="471"/>
      <c r="E2" s="471"/>
    </row>
    <row r="3" spans="1:8" ht="19.149999999999999" customHeight="1" x14ac:dyDescent="0.2">
      <c r="A3" s="341" t="s">
        <v>1003</v>
      </c>
      <c r="B3" s="471"/>
      <c r="C3" s="471"/>
      <c r="D3" s="471"/>
      <c r="E3" s="471"/>
    </row>
    <row r="4" spans="1:8" ht="4.9000000000000004" customHeight="1" x14ac:dyDescent="0.25">
      <c r="A4" s="211"/>
      <c r="B4" s="212"/>
      <c r="C4" s="212"/>
      <c r="D4" s="212"/>
      <c r="E4" s="212"/>
    </row>
    <row r="5" spans="1:8" ht="18" customHeight="1" x14ac:dyDescent="0.2">
      <c r="A5" s="397" t="s">
        <v>1004</v>
      </c>
      <c r="B5" s="472">
        <v>2022</v>
      </c>
      <c r="C5" s="472">
        <v>2023</v>
      </c>
      <c r="D5" s="213" t="s">
        <v>40</v>
      </c>
      <c r="E5" s="373" t="s">
        <v>968</v>
      </c>
    </row>
    <row r="6" spans="1:8" ht="18" customHeight="1" x14ac:dyDescent="0.2">
      <c r="A6" s="399"/>
      <c r="B6" s="473"/>
      <c r="C6" s="473"/>
      <c r="D6" s="214" t="s">
        <v>42</v>
      </c>
      <c r="E6" s="351"/>
    </row>
    <row r="7" spans="1:8" ht="18" customHeight="1" x14ac:dyDescent="0.2">
      <c r="A7" s="215" t="s">
        <v>1005</v>
      </c>
      <c r="B7" s="75">
        <v>112.66635062130759</v>
      </c>
      <c r="C7" s="76">
        <v>114.10012100434135</v>
      </c>
      <c r="D7" s="77">
        <f>C7/B7*100-100</f>
        <v>1.2725808328104335</v>
      </c>
      <c r="E7" s="216" t="s">
        <v>1006</v>
      </c>
      <c r="H7" s="306"/>
    </row>
    <row r="8" spans="1:8" ht="18" customHeight="1" x14ac:dyDescent="0.2">
      <c r="A8" s="219" t="s">
        <v>977</v>
      </c>
      <c r="B8" s="21">
        <v>122.30528422614066</v>
      </c>
      <c r="C8" s="15">
        <v>121.26979870547247</v>
      </c>
      <c r="D8" s="16">
        <f t="shared" ref="D8:D24" si="0">C8/B8*100-100</f>
        <v>-0.84664005093483752</v>
      </c>
      <c r="E8" s="10" t="s">
        <v>1007</v>
      </c>
      <c r="H8" s="306"/>
    </row>
    <row r="9" spans="1:8" ht="18" customHeight="1" x14ac:dyDescent="0.2">
      <c r="A9" s="219" t="s">
        <v>1008</v>
      </c>
      <c r="B9" s="21">
        <v>106.59056861823774</v>
      </c>
      <c r="C9" s="15">
        <v>111.21468168025346</v>
      </c>
      <c r="D9" s="16">
        <f t="shared" si="0"/>
        <v>4.3382009515094495</v>
      </c>
      <c r="E9" s="208" t="s">
        <v>1147</v>
      </c>
      <c r="H9" s="306"/>
    </row>
    <row r="10" spans="1:8" ht="18" customHeight="1" x14ac:dyDescent="0.2">
      <c r="A10" s="219" t="s">
        <v>1009</v>
      </c>
      <c r="B10" s="21">
        <v>144.11389434743955</v>
      </c>
      <c r="C10" s="15">
        <v>149.16846741947126</v>
      </c>
      <c r="D10" s="16">
        <f t="shared" si="0"/>
        <v>3.5073461132385972</v>
      </c>
      <c r="E10" s="10" t="s">
        <v>1010</v>
      </c>
      <c r="H10" s="306"/>
    </row>
    <row r="11" spans="1:8" ht="18" customHeight="1" x14ac:dyDescent="0.2">
      <c r="A11" s="219" t="s">
        <v>1011</v>
      </c>
      <c r="B11" s="21">
        <v>115.40375797989527</v>
      </c>
      <c r="C11" s="15">
        <v>122.65210879519971</v>
      </c>
      <c r="D11" s="16">
        <f t="shared" si="0"/>
        <v>6.280862029265279</v>
      </c>
      <c r="E11" s="10" t="s">
        <v>1012</v>
      </c>
      <c r="H11" s="306"/>
    </row>
    <row r="12" spans="1:8" ht="18" customHeight="1" x14ac:dyDescent="0.2">
      <c r="A12" s="219" t="s">
        <v>1013</v>
      </c>
      <c r="B12" s="21">
        <v>103.5793046427281</v>
      </c>
      <c r="C12" s="15">
        <v>116.11087298883569</v>
      </c>
      <c r="D12" s="16">
        <f t="shared" si="0"/>
        <v>12.098525269437005</v>
      </c>
      <c r="E12" s="10" t="s">
        <v>1014</v>
      </c>
      <c r="H12" s="306"/>
    </row>
    <row r="13" spans="1:8" ht="18" customHeight="1" x14ac:dyDescent="0.2">
      <c r="A13" s="219" t="s">
        <v>1015</v>
      </c>
      <c r="B13" s="21">
        <v>105.85330637663714</v>
      </c>
      <c r="C13" s="15">
        <v>107.87830530555055</v>
      </c>
      <c r="D13" s="16">
        <f t="shared" si="0"/>
        <v>1.9130237856796555</v>
      </c>
      <c r="E13" s="10" t="s">
        <v>1016</v>
      </c>
      <c r="H13" s="306"/>
    </row>
    <row r="14" spans="1:8" ht="18" customHeight="1" x14ac:dyDescent="0.2">
      <c r="A14" s="219" t="s">
        <v>963</v>
      </c>
      <c r="B14" s="21">
        <v>134.59355263474379</v>
      </c>
      <c r="C14" s="15">
        <v>125.54017654196598</v>
      </c>
      <c r="D14" s="16">
        <f t="shared" si="0"/>
        <v>-6.7264559970020343</v>
      </c>
      <c r="E14" s="10" t="s">
        <v>1017</v>
      </c>
      <c r="H14" s="306"/>
    </row>
    <row r="15" spans="1:8" ht="18" customHeight="1" x14ac:dyDescent="0.2">
      <c r="A15" s="219" t="s">
        <v>1018</v>
      </c>
      <c r="B15" s="21">
        <v>105.78653781387494</v>
      </c>
      <c r="C15" s="15">
        <v>106.63780965941787</v>
      </c>
      <c r="D15" s="16">
        <f t="shared" si="0"/>
        <v>0.80470716135987175</v>
      </c>
      <c r="E15" s="10" t="s">
        <v>1019</v>
      </c>
      <c r="H15" s="306"/>
    </row>
    <row r="16" spans="1:8" ht="18" customHeight="1" x14ac:dyDescent="0.2">
      <c r="A16" s="219" t="s">
        <v>1020</v>
      </c>
      <c r="B16" s="21">
        <v>88.435066601223028</v>
      </c>
      <c r="C16" s="15">
        <v>90.465124379170049</v>
      </c>
      <c r="D16" s="16">
        <f t="shared" si="0"/>
        <v>2.2955348550830905</v>
      </c>
      <c r="E16" s="10" t="s">
        <v>1021</v>
      </c>
      <c r="H16" s="306"/>
    </row>
    <row r="17" spans="1:8" ht="18" customHeight="1" x14ac:dyDescent="0.2">
      <c r="A17" s="220" t="s">
        <v>1022</v>
      </c>
      <c r="B17" s="21">
        <v>118.5896517430017</v>
      </c>
      <c r="C17" s="15">
        <v>120.21947561678776</v>
      </c>
      <c r="D17" s="16">
        <f t="shared" si="0"/>
        <v>1.3743390336604477</v>
      </c>
      <c r="E17" s="10" t="s">
        <v>1023</v>
      </c>
      <c r="H17" s="306"/>
    </row>
    <row r="18" spans="1:8" ht="18" customHeight="1" x14ac:dyDescent="0.2">
      <c r="A18" s="219" t="s">
        <v>69</v>
      </c>
      <c r="B18" s="21">
        <v>109.12359189006095</v>
      </c>
      <c r="C18" s="15">
        <v>111.56301132803743</v>
      </c>
      <c r="D18" s="16">
        <f t="shared" si="0"/>
        <v>2.2354647567265999</v>
      </c>
      <c r="E18" s="10" t="s">
        <v>1024</v>
      </c>
      <c r="H18" s="306"/>
    </row>
    <row r="19" spans="1:8" ht="18" customHeight="1" x14ac:dyDescent="0.2">
      <c r="A19" s="217" t="s">
        <v>1025</v>
      </c>
      <c r="B19" s="78">
        <v>94.210852125239398</v>
      </c>
      <c r="C19" s="71">
        <v>97.745759601445073</v>
      </c>
      <c r="D19" s="79">
        <f t="shared" si="0"/>
        <v>3.7521234512416299</v>
      </c>
      <c r="E19" s="218" t="s">
        <v>1026</v>
      </c>
      <c r="H19" s="306"/>
    </row>
    <row r="20" spans="1:8" ht="18" customHeight="1" x14ac:dyDescent="0.2">
      <c r="A20" s="217" t="s">
        <v>999</v>
      </c>
      <c r="B20" s="78">
        <v>120.77173110204031</v>
      </c>
      <c r="C20" s="71">
        <v>123.9963021718134</v>
      </c>
      <c r="D20" s="79">
        <f t="shared" si="0"/>
        <v>2.6699717229760012</v>
      </c>
      <c r="E20" s="218" t="s">
        <v>1027</v>
      </c>
      <c r="H20" s="306"/>
    </row>
    <row r="21" spans="1:8" ht="18" customHeight="1" x14ac:dyDescent="0.2">
      <c r="A21" s="217" t="s">
        <v>1028</v>
      </c>
      <c r="B21" s="78">
        <v>118.72528655395955</v>
      </c>
      <c r="C21" s="71">
        <v>122.32942696662316</v>
      </c>
      <c r="D21" s="79">
        <f t="shared" si="0"/>
        <v>3.0356973794504682</v>
      </c>
      <c r="E21" s="218" t="s">
        <v>1029</v>
      </c>
      <c r="H21" s="306"/>
    </row>
    <row r="22" spans="1:8" ht="18" customHeight="1" x14ac:dyDescent="0.2">
      <c r="A22" s="217" t="s">
        <v>1001</v>
      </c>
      <c r="B22" s="78">
        <v>127.36579548611071</v>
      </c>
      <c r="C22" s="71">
        <v>138.09361383360178</v>
      </c>
      <c r="D22" s="79">
        <f t="shared" si="0"/>
        <v>8.4228409256556773</v>
      </c>
      <c r="E22" s="218" t="s">
        <v>1141</v>
      </c>
      <c r="H22" s="306"/>
    </row>
    <row r="23" spans="1:8" ht="18" customHeight="1" x14ac:dyDescent="0.2">
      <c r="A23" s="217" t="s">
        <v>1030</v>
      </c>
      <c r="B23" s="78">
        <v>100.00600835163586</v>
      </c>
      <c r="C23" s="71">
        <v>100.00600835163586</v>
      </c>
      <c r="D23" s="79">
        <f t="shared" si="0"/>
        <v>0</v>
      </c>
      <c r="E23" s="218" t="s">
        <v>1031</v>
      </c>
      <c r="H23" s="306"/>
    </row>
    <row r="24" spans="1:8" ht="18" customHeight="1" x14ac:dyDescent="0.2">
      <c r="A24" s="209" t="s">
        <v>1032</v>
      </c>
      <c r="B24" s="51">
        <v>114.35338710316898</v>
      </c>
      <c r="C24" s="52">
        <v>117.00916303702445</v>
      </c>
      <c r="D24" s="61">
        <f t="shared" si="0"/>
        <v>2.3224287457785948</v>
      </c>
      <c r="E24" s="194" t="s">
        <v>1157</v>
      </c>
      <c r="H24" s="306"/>
    </row>
    <row r="25" spans="1:8" ht="18" customHeight="1" x14ac:dyDescent="0.2">
      <c r="A25" s="356" t="s">
        <v>1150</v>
      </c>
      <c r="B25" s="356"/>
      <c r="C25" s="356"/>
      <c r="D25" s="469" t="s">
        <v>1151</v>
      </c>
      <c r="E25" s="469"/>
      <c r="H25" s="306"/>
    </row>
    <row r="26" spans="1:8" ht="18" customHeight="1" x14ac:dyDescent="0.2">
      <c r="A26" s="361"/>
      <c r="B26" s="361"/>
      <c r="C26" s="361"/>
      <c r="D26" s="470"/>
      <c r="E26" s="470"/>
    </row>
  </sheetData>
  <mergeCells count="9">
    <mergeCell ref="A25:C26"/>
    <mergeCell ref="D25:E26"/>
    <mergeCell ref="A1:E1"/>
    <mergeCell ref="A2:E2"/>
    <mergeCell ref="A3:E3"/>
    <mergeCell ref="A5:A6"/>
    <mergeCell ref="B5:B6"/>
    <mergeCell ref="C5:C6"/>
    <mergeCell ref="E5:E6"/>
  </mergeCells>
  <printOptions horizontalCentered="1"/>
  <pageMargins left="0.39370078740157483" right="0.39370078740157483" top="0.78740157480314965" bottom="0.59055118110236227" header="0.39370078740157483" footer="0.39370078740157483"/>
  <pageSetup paperSize="9" firstPageNumber="86" orientation="landscape" useFirstPageNumber="1" r:id="rId1"/>
  <headerFooter alignWithMargins="0">
    <oddHeader>&amp;L&amp;8PCBS: Prices and Price Indices Annual Bulletin, 2023&amp;R&amp;1&amp;K00+000ء&amp;10&amp;K000000 &amp;8PCBS: الأسعار والأرقام القياسية النشرة السنوية، 2023</oddHeader>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rightToLeft="1" view="pageBreakPreview" topLeftCell="A4" zoomScaleNormal="100" zoomScaleSheetLayoutView="100" workbookViewId="0">
      <selection activeCell="B28" sqref="B28"/>
    </sheetView>
  </sheetViews>
  <sheetFormatPr defaultColWidth="9.140625" defaultRowHeight="16.5" customHeight="1" x14ac:dyDescent="0.2"/>
  <cols>
    <col min="1" max="1" width="38.5703125" style="204" customWidth="1"/>
    <col min="2" max="2" width="17.42578125" style="221" customWidth="1"/>
    <col min="3" max="3" width="17.42578125" style="204" customWidth="1"/>
    <col min="4" max="4" width="17.42578125" style="205" customWidth="1"/>
    <col min="5" max="5" width="44.7109375" style="205" customWidth="1"/>
    <col min="6" max="6" width="11.140625" style="205" customWidth="1"/>
    <col min="7" max="7" width="8.140625" style="205" bestFit="1" customWidth="1"/>
    <col min="8" max="8" width="11.85546875" style="205" bestFit="1" customWidth="1"/>
    <col min="9" max="9" width="10.85546875" style="205" customWidth="1"/>
    <col min="10" max="10" width="8.140625" style="205" bestFit="1" customWidth="1"/>
    <col min="11" max="11" width="33.7109375" style="205" customWidth="1"/>
    <col min="12" max="12" width="7.85546875" style="196" customWidth="1"/>
    <col min="13" max="16384" width="9.140625" style="196"/>
  </cols>
  <sheetData>
    <row r="1" spans="1:5" ht="19.899999999999999" customHeight="1" x14ac:dyDescent="0.2">
      <c r="A1" s="340" t="s">
        <v>1301</v>
      </c>
      <c r="B1" s="340"/>
      <c r="C1" s="340"/>
      <c r="D1" s="340"/>
      <c r="E1" s="340"/>
    </row>
    <row r="2" spans="1:5" ht="19.899999999999999" customHeight="1" x14ac:dyDescent="0.2">
      <c r="A2" s="341" t="s">
        <v>1303</v>
      </c>
      <c r="B2" s="471"/>
      <c r="C2" s="471"/>
      <c r="D2" s="471"/>
      <c r="E2" s="471"/>
    </row>
    <row r="3" spans="1:5" ht="17.25" customHeight="1" x14ac:dyDescent="0.2">
      <c r="A3" s="341" t="s">
        <v>1033</v>
      </c>
      <c r="B3" s="471"/>
      <c r="C3" s="471"/>
      <c r="D3" s="471"/>
      <c r="E3" s="471"/>
    </row>
    <row r="4" spans="1:5" ht="4.9000000000000004" customHeight="1" x14ac:dyDescent="0.2">
      <c r="A4" s="475"/>
      <c r="B4" s="475"/>
      <c r="C4" s="475"/>
      <c r="D4" s="475"/>
      <c r="E4" s="475"/>
    </row>
    <row r="5" spans="1:5" ht="16.5" customHeight="1" x14ac:dyDescent="0.2">
      <c r="A5" s="476" t="s">
        <v>1034</v>
      </c>
      <c r="B5" s="472">
        <v>2022</v>
      </c>
      <c r="C5" s="472">
        <v>2023</v>
      </c>
      <c r="D5" s="213" t="s">
        <v>40</v>
      </c>
      <c r="E5" s="349" t="s">
        <v>1035</v>
      </c>
    </row>
    <row r="6" spans="1:5" ht="16.5" customHeight="1" x14ac:dyDescent="0.2">
      <c r="A6" s="477"/>
      <c r="B6" s="473"/>
      <c r="C6" s="473"/>
      <c r="D6" s="222" t="s">
        <v>949</v>
      </c>
      <c r="E6" s="351"/>
    </row>
    <row r="7" spans="1:5" ht="16.5" customHeight="1" x14ac:dyDescent="0.2">
      <c r="A7" s="266" t="s">
        <v>1036</v>
      </c>
      <c r="B7" s="12">
        <v>114.38232927750333</v>
      </c>
      <c r="C7" s="12">
        <v>116.20382656267823</v>
      </c>
      <c r="D7" s="13">
        <f t="shared" ref="D7:D12" si="0">C7/B7*100-100</f>
        <v>1.592463885532311</v>
      </c>
      <c r="E7" s="223" t="s">
        <v>1148</v>
      </c>
    </row>
    <row r="8" spans="1:5" ht="16.5" customHeight="1" x14ac:dyDescent="0.2">
      <c r="A8" s="70" t="s">
        <v>1037</v>
      </c>
      <c r="B8" s="15">
        <v>113.30593681805597</v>
      </c>
      <c r="C8" s="15">
        <v>116.10303534696639</v>
      </c>
      <c r="D8" s="16">
        <f t="shared" si="0"/>
        <v>2.4686248642045427</v>
      </c>
      <c r="E8" s="224" t="s">
        <v>1038</v>
      </c>
    </row>
    <row r="9" spans="1:5" ht="16.5" customHeight="1" x14ac:dyDescent="0.2">
      <c r="A9" s="70" t="s">
        <v>1039</v>
      </c>
      <c r="B9" s="15">
        <v>113.22310337119235</v>
      </c>
      <c r="C9" s="15">
        <v>115.6882362693983</v>
      </c>
      <c r="D9" s="16">
        <f t="shared" si="0"/>
        <v>2.1772348794611531</v>
      </c>
      <c r="E9" s="224" t="s">
        <v>1040</v>
      </c>
    </row>
    <row r="10" spans="1:5" ht="16.5" customHeight="1" x14ac:dyDescent="0.2">
      <c r="A10" s="70" t="s">
        <v>1041</v>
      </c>
      <c r="B10" s="15">
        <v>113.34175982405894</v>
      </c>
      <c r="C10" s="15">
        <v>116.15380236641495</v>
      </c>
      <c r="D10" s="16">
        <f t="shared" si="0"/>
        <v>2.4810295399693416</v>
      </c>
      <c r="E10" s="224" t="s">
        <v>1149</v>
      </c>
    </row>
    <row r="11" spans="1:5" ht="16.5" customHeight="1" x14ac:dyDescent="0.2">
      <c r="A11" s="70" t="s">
        <v>1042</v>
      </c>
      <c r="B11" s="15">
        <v>114.78963375449284</v>
      </c>
      <c r="C11" s="15">
        <v>117.40057145833653</v>
      </c>
      <c r="D11" s="16">
        <f t="shared" si="0"/>
        <v>2.27454136618978</v>
      </c>
      <c r="E11" s="224" t="s">
        <v>1043</v>
      </c>
    </row>
    <row r="12" spans="1:5" ht="16.5" customHeight="1" x14ac:dyDescent="0.2">
      <c r="A12" s="209" t="s">
        <v>1044</v>
      </c>
      <c r="B12" s="52">
        <v>114.35338710316898</v>
      </c>
      <c r="C12" s="52">
        <v>117.00916303702445</v>
      </c>
      <c r="D12" s="61">
        <f t="shared" si="0"/>
        <v>2.3224287457785948</v>
      </c>
      <c r="E12" s="225" t="s">
        <v>1157</v>
      </c>
    </row>
    <row r="13" spans="1:5" ht="18" customHeight="1" x14ac:dyDescent="0.2">
      <c r="A13" s="356" t="s">
        <v>1150</v>
      </c>
      <c r="B13" s="356"/>
      <c r="C13" s="356"/>
      <c r="D13" s="469" t="s">
        <v>1151</v>
      </c>
      <c r="E13" s="469"/>
    </row>
    <row r="14" spans="1:5" ht="18" customHeight="1" x14ac:dyDescent="0.2">
      <c r="A14" s="361"/>
      <c r="B14" s="361"/>
      <c r="C14" s="361"/>
      <c r="D14" s="470"/>
      <c r="E14" s="470"/>
    </row>
    <row r="15" spans="1:5" ht="10.15" customHeight="1" x14ac:dyDescent="0.2">
      <c r="A15" s="226"/>
      <c r="B15" s="226"/>
      <c r="C15" s="226"/>
      <c r="D15" s="227"/>
      <c r="E15" s="227"/>
    </row>
    <row r="16" spans="1:5" ht="19.899999999999999" customHeight="1" x14ac:dyDescent="0.2">
      <c r="A16" s="340" t="s">
        <v>1302</v>
      </c>
      <c r="B16" s="340"/>
      <c r="C16" s="340"/>
      <c r="D16" s="340"/>
      <c r="E16" s="340"/>
    </row>
    <row r="17" spans="1:5" ht="19.899999999999999" customHeight="1" x14ac:dyDescent="0.2">
      <c r="A17" s="341" t="s">
        <v>1304</v>
      </c>
      <c r="B17" s="471"/>
      <c r="C17" s="471"/>
      <c r="D17" s="471"/>
      <c r="E17" s="471"/>
    </row>
    <row r="18" spans="1:5" ht="17.25" customHeight="1" x14ac:dyDescent="0.2">
      <c r="A18" s="341" t="s">
        <v>1045</v>
      </c>
      <c r="B18" s="471"/>
      <c r="C18" s="471"/>
      <c r="D18" s="471"/>
      <c r="E18" s="471"/>
    </row>
    <row r="19" spans="1:5" ht="4.9000000000000004" customHeight="1" x14ac:dyDescent="0.25">
      <c r="A19" s="211"/>
      <c r="B19" s="212"/>
      <c r="C19" s="212"/>
      <c r="D19" s="212"/>
      <c r="E19" s="212"/>
    </row>
    <row r="20" spans="1:5" ht="16.5" customHeight="1" x14ac:dyDescent="0.2">
      <c r="A20" s="397" t="s">
        <v>1046</v>
      </c>
      <c r="B20" s="472">
        <v>2022</v>
      </c>
      <c r="C20" s="472">
        <v>2023</v>
      </c>
      <c r="D20" s="213" t="s">
        <v>40</v>
      </c>
      <c r="E20" s="373" t="s">
        <v>1047</v>
      </c>
    </row>
    <row r="21" spans="1:5" ht="16.5" customHeight="1" x14ac:dyDescent="0.2">
      <c r="A21" s="398"/>
      <c r="B21" s="474"/>
      <c r="C21" s="474"/>
      <c r="D21" s="279" t="s">
        <v>42</v>
      </c>
      <c r="E21" s="350"/>
    </row>
    <row r="22" spans="1:5" ht="16.5" customHeight="1" x14ac:dyDescent="0.2">
      <c r="A22" s="228" t="s">
        <v>1048</v>
      </c>
      <c r="B22" s="40">
        <v>129.80376055151751</v>
      </c>
      <c r="C22" s="12">
        <v>132.14996685884816</v>
      </c>
      <c r="D22" s="13">
        <f>C22/B22*100-100</f>
        <v>1.8075025695418674</v>
      </c>
      <c r="E22" s="229" t="s">
        <v>1049</v>
      </c>
    </row>
    <row r="23" spans="1:5" ht="16.5" customHeight="1" x14ac:dyDescent="0.2">
      <c r="A23" s="230" t="s">
        <v>1050</v>
      </c>
      <c r="B23" s="21">
        <v>101.51818422095675</v>
      </c>
      <c r="C23" s="15">
        <v>103.99916804722561</v>
      </c>
      <c r="D23" s="16">
        <f t="shared" ref="D23:D29" si="1">C23/B23*100-100</f>
        <v>2.4438812073992011</v>
      </c>
      <c r="E23" s="231" t="s">
        <v>1051</v>
      </c>
    </row>
    <row r="24" spans="1:5" ht="16.5" customHeight="1" x14ac:dyDescent="0.2">
      <c r="A24" s="230" t="s">
        <v>1008</v>
      </c>
      <c r="B24" s="21">
        <v>89.118933697181205</v>
      </c>
      <c r="C24" s="15">
        <v>93.019796755866267</v>
      </c>
      <c r="D24" s="16">
        <f t="shared" si="1"/>
        <v>4.3771428773372349</v>
      </c>
      <c r="E24" s="231" t="s">
        <v>1052</v>
      </c>
    </row>
    <row r="25" spans="1:5" ht="16.5" customHeight="1" x14ac:dyDescent="0.2">
      <c r="A25" s="230" t="s">
        <v>1053</v>
      </c>
      <c r="B25" s="21">
        <v>112.10536288909418</v>
      </c>
      <c r="C25" s="15">
        <v>114.15906426710812</v>
      </c>
      <c r="D25" s="16">
        <f t="shared" si="1"/>
        <v>1.8319385666193853</v>
      </c>
      <c r="E25" s="231" t="s">
        <v>1054</v>
      </c>
    </row>
    <row r="26" spans="1:5" ht="16.5" customHeight="1" x14ac:dyDescent="0.2">
      <c r="A26" s="80" t="s">
        <v>1055</v>
      </c>
      <c r="B26" s="21">
        <v>103.06171486229745</v>
      </c>
      <c r="C26" s="15">
        <v>102.63893213165041</v>
      </c>
      <c r="D26" s="16">
        <f t="shared" si="1"/>
        <v>-0.41022287588745598</v>
      </c>
      <c r="E26" s="231" t="s">
        <v>1056</v>
      </c>
    </row>
    <row r="27" spans="1:5" ht="16.5" customHeight="1" x14ac:dyDescent="0.2">
      <c r="A27" s="230" t="s">
        <v>1057</v>
      </c>
      <c r="B27" s="21">
        <v>126.921985386119</v>
      </c>
      <c r="C27" s="15">
        <v>126.82975076825876</v>
      </c>
      <c r="D27" s="16">
        <f t="shared" si="1"/>
        <v>-7.2670323884111099E-2</v>
      </c>
      <c r="E27" s="231" t="s">
        <v>1058</v>
      </c>
    </row>
    <row r="28" spans="1:5" ht="16.5" customHeight="1" x14ac:dyDescent="0.2">
      <c r="A28" s="230" t="s">
        <v>1059</v>
      </c>
      <c r="B28" s="21">
        <v>161.71310508694944</v>
      </c>
      <c r="C28" s="15">
        <v>169.99811394610083</v>
      </c>
      <c r="D28" s="16">
        <f t="shared" si="1"/>
        <v>5.1232760973185947</v>
      </c>
      <c r="E28" s="231" t="s">
        <v>1060</v>
      </c>
    </row>
    <row r="29" spans="1:5" ht="16.5" customHeight="1" x14ac:dyDescent="0.2">
      <c r="A29" s="232" t="s">
        <v>1061</v>
      </c>
      <c r="B29" s="51">
        <v>113.9343576567166</v>
      </c>
      <c r="C29" s="52">
        <v>116.14260355839112</v>
      </c>
      <c r="D29" s="61">
        <f t="shared" si="1"/>
        <v>1.9381738284143637</v>
      </c>
      <c r="E29" s="233" t="s">
        <v>1159</v>
      </c>
    </row>
    <row r="30" spans="1:5" ht="23.25" customHeight="1" x14ac:dyDescent="0.2">
      <c r="A30" s="356" t="s">
        <v>1150</v>
      </c>
      <c r="B30" s="356"/>
      <c r="C30" s="356"/>
      <c r="D30" s="469" t="s">
        <v>1151</v>
      </c>
      <c r="E30" s="469"/>
    </row>
    <row r="31" spans="1:5" ht="16.5" customHeight="1" x14ac:dyDescent="0.2">
      <c r="A31" s="361"/>
      <c r="B31" s="361"/>
      <c r="C31" s="361"/>
      <c r="D31" s="470"/>
      <c r="E31" s="470"/>
    </row>
  </sheetData>
  <mergeCells count="19">
    <mergeCell ref="A1:E1"/>
    <mergeCell ref="A2:E2"/>
    <mergeCell ref="A3:E3"/>
    <mergeCell ref="A4:E4"/>
    <mergeCell ref="A5:A6"/>
    <mergeCell ref="B5:B6"/>
    <mergeCell ref="C5:C6"/>
    <mergeCell ref="E5:E6"/>
    <mergeCell ref="A30:C31"/>
    <mergeCell ref="D30:E31"/>
    <mergeCell ref="A13:C14"/>
    <mergeCell ref="D13:E14"/>
    <mergeCell ref="A16:E16"/>
    <mergeCell ref="A17:E17"/>
    <mergeCell ref="A18:E18"/>
    <mergeCell ref="A20:A21"/>
    <mergeCell ref="B20:B21"/>
    <mergeCell ref="C20:C21"/>
    <mergeCell ref="E20:E21"/>
  </mergeCells>
  <printOptions horizontalCentered="1"/>
  <pageMargins left="0.39370078740157483" right="0.39370078740157483" top="0.78740157480314965" bottom="0.59055118110236227" header="0.39370078740157483" footer="0.39370078740157483"/>
  <pageSetup paperSize="9" firstPageNumber="87" orientation="landscape" useFirstPageNumber="1" r:id="rId1"/>
  <headerFooter alignWithMargins="0">
    <oddHeader>&amp;L&amp;8PCBS: Prices and Price Indices Annual Bulletin, 2023&amp;R&amp;1&amp;K00+000ء&amp;10&amp;K000000 &amp;8PCBS: الأسعار والأرقام القياسية النشرة السنوية، 2023</oddHead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rightToLeft="1" view="pageBreakPreview" zoomScaleNormal="100" zoomScaleSheetLayoutView="100" workbookViewId="0">
      <selection activeCell="B28" sqref="B28"/>
    </sheetView>
  </sheetViews>
  <sheetFormatPr defaultColWidth="9.140625" defaultRowHeight="16.5" customHeight="1" x14ac:dyDescent="0.2"/>
  <cols>
    <col min="1" max="1" width="33.28515625" style="204" customWidth="1"/>
    <col min="2" max="2" width="17.42578125" style="221" customWidth="1"/>
    <col min="3" max="3" width="17.42578125" style="204" customWidth="1"/>
    <col min="4" max="4" width="21.140625" style="205" customWidth="1"/>
    <col min="5" max="5" width="47.5703125" style="205" customWidth="1"/>
    <col min="6" max="6" width="11.140625" style="205" customWidth="1"/>
    <col min="7" max="7" width="8.140625" style="205" bestFit="1" customWidth="1"/>
    <col min="8" max="8" width="11.85546875" style="205" bestFit="1" customWidth="1"/>
    <col min="9" max="9" width="10.85546875" style="205" customWidth="1"/>
    <col min="10" max="10" width="8.140625" style="205" bestFit="1" customWidth="1"/>
    <col min="11" max="11" width="33.7109375" style="205" customWidth="1"/>
    <col min="12" max="12" width="7.85546875" style="196" customWidth="1"/>
    <col min="13" max="16384" width="9.140625" style="196"/>
  </cols>
  <sheetData>
    <row r="1" spans="1:11" ht="20.25" customHeight="1" x14ac:dyDescent="0.2">
      <c r="A1" s="340" t="s">
        <v>1305</v>
      </c>
      <c r="B1" s="340"/>
      <c r="C1" s="340"/>
      <c r="D1" s="340"/>
      <c r="E1" s="340"/>
    </row>
    <row r="2" spans="1:11" ht="20.25" customHeight="1" x14ac:dyDescent="0.2">
      <c r="A2" s="341" t="s">
        <v>1331</v>
      </c>
      <c r="B2" s="471"/>
      <c r="C2" s="471"/>
      <c r="D2" s="471"/>
      <c r="E2" s="471"/>
    </row>
    <row r="3" spans="1:11" ht="18.95" customHeight="1" x14ac:dyDescent="0.2">
      <c r="A3" s="341" t="s">
        <v>1045</v>
      </c>
      <c r="B3" s="471"/>
      <c r="C3" s="471"/>
      <c r="D3" s="471"/>
      <c r="E3" s="471"/>
    </row>
    <row r="4" spans="1:11" ht="5.0999999999999996" customHeight="1" x14ac:dyDescent="0.25">
      <c r="A4" s="211"/>
      <c r="B4" s="212"/>
      <c r="C4" s="212"/>
      <c r="D4" s="212"/>
      <c r="E4" s="212"/>
    </row>
    <row r="5" spans="1:11" ht="18" customHeight="1" x14ac:dyDescent="0.2">
      <c r="A5" s="397" t="s">
        <v>1004</v>
      </c>
      <c r="B5" s="472">
        <v>2022</v>
      </c>
      <c r="C5" s="472">
        <v>2023</v>
      </c>
      <c r="D5" s="213" t="s">
        <v>40</v>
      </c>
      <c r="E5" s="373" t="s">
        <v>968</v>
      </c>
    </row>
    <row r="6" spans="1:11" ht="18" customHeight="1" x14ac:dyDescent="0.2">
      <c r="A6" s="398"/>
      <c r="B6" s="474"/>
      <c r="C6" s="474"/>
      <c r="D6" s="214" t="s">
        <v>42</v>
      </c>
      <c r="E6" s="350"/>
    </row>
    <row r="7" spans="1:11" ht="18" customHeight="1" x14ac:dyDescent="0.2">
      <c r="A7" s="234" t="s">
        <v>1062</v>
      </c>
      <c r="B7" s="76">
        <v>123.00183910469566</v>
      </c>
      <c r="C7" s="76">
        <v>121.48117644783861</v>
      </c>
      <c r="D7" s="76">
        <f>C7/B7*100-100</f>
        <v>-1.2362926180011868</v>
      </c>
      <c r="E7" s="235" t="s">
        <v>1063</v>
      </c>
    </row>
    <row r="8" spans="1:11" ht="18" customHeight="1" x14ac:dyDescent="0.2">
      <c r="A8" s="230" t="s">
        <v>1048</v>
      </c>
      <c r="B8" s="15">
        <v>129.80376055151751</v>
      </c>
      <c r="C8" s="15">
        <v>132.14996685884816</v>
      </c>
      <c r="D8" s="15">
        <f t="shared" ref="D8:D21" si="0">C8/B8*100-100</f>
        <v>1.8075025695418674</v>
      </c>
      <c r="E8" s="231" t="s">
        <v>1049</v>
      </c>
    </row>
    <row r="9" spans="1:11" ht="18" customHeight="1" x14ac:dyDescent="0.2">
      <c r="A9" s="230" t="s">
        <v>1064</v>
      </c>
      <c r="B9" s="15">
        <v>103.88547487755767</v>
      </c>
      <c r="C9" s="15">
        <v>106.49731955479388</v>
      </c>
      <c r="D9" s="15">
        <f t="shared" si="0"/>
        <v>2.5141577109933735</v>
      </c>
      <c r="E9" s="231" t="s">
        <v>1065</v>
      </c>
    </row>
    <row r="10" spans="1:11" ht="18" customHeight="1" x14ac:dyDescent="0.2">
      <c r="A10" s="230" t="s">
        <v>1066</v>
      </c>
      <c r="B10" s="15">
        <v>145.02549462115854</v>
      </c>
      <c r="C10" s="15">
        <v>135.09387990160178</v>
      </c>
      <c r="D10" s="15">
        <f t="shared" si="0"/>
        <v>-6.8481853797503192</v>
      </c>
      <c r="E10" s="231" t="s">
        <v>1067</v>
      </c>
    </row>
    <row r="11" spans="1:11" ht="18" customHeight="1" x14ac:dyDescent="0.2">
      <c r="A11" s="80" t="s">
        <v>1068</v>
      </c>
      <c r="B11" s="15">
        <v>136.09361520021227</v>
      </c>
      <c r="C11" s="15">
        <v>139.26717743251803</v>
      </c>
      <c r="D11" s="15">
        <f t="shared" si="0"/>
        <v>2.3318964873091375</v>
      </c>
      <c r="E11" s="231" t="s">
        <v>1069</v>
      </c>
    </row>
    <row r="12" spans="1:11" ht="18" customHeight="1" x14ac:dyDescent="0.2">
      <c r="A12" s="230" t="s">
        <v>1070</v>
      </c>
      <c r="B12" s="15">
        <v>113.38506010541103</v>
      </c>
      <c r="C12" s="15">
        <v>115.14381752942781</v>
      </c>
      <c r="D12" s="15">
        <f t="shared" si="0"/>
        <v>1.5511368273577659</v>
      </c>
      <c r="E12" s="231" t="s">
        <v>1071</v>
      </c>
    </row>
    <row r="13" spans="1:11" ht="18" customHeight="1" x14ac:dyDescent="0.2">
      <c r="A13" s="230" t="s">
        <v>1072</v>
      </c>
      <c r="B13" s="15">
        <v>126.921985386119</v>
      </c>
      <c r="C13" s="15">
        <v>126.82975076825876</v>
      </c>
      <c r="D13" s="15">
        <f t="shared" si="0"/>
        <v>-7.2670323884111099E-2</v>
      </c>
      <c r="E13" s="231" t="s">
        <v>1058</v>
      </c>
    </row>
    <row r="14" spans="1:11" s="210" customFormat="1" ht="18" customHeight="1" x14ac:dyDescent="0.2">
      <c r="A14" s="236" t="s">
        <v>1073</v>
      </c>
      <c r="B14" s="71">
        <v>131.49233011123923</v>
      </c>
      <c r="C14" s="71">
        <v>133.13725045441899</v>
      </c>
      <c r="D14" s="71">
        <f t="shared" si="0"/>
        <v>1.2509629586670172</v>
      </c>
      <c r="E14" s="237" t="s">
        <v>1074</v>
      </c>
      <c r="F14" s="238"/>
      <c r="G14" s="238"/>
      <c r="H14" s="238"/>
      <c r="I14" s="238"/>
      <c r="J14" s="238"/>
      <c r="K14" s="238"/>
    </row>
    <row r="15" spans="1:11" ht="18" customHeight="1" x14ac:dyDescent="0.2">
      <c r="A15" s="230" t="s">
        <v>1048</v>
      </c>
      <c r="B15" s="15">
        <v>129.80376055151751</v>
      </c>
      <c r="C15" s="15">
        <v>132.14996685884816</v>
      </c>
      <c r="D15" s="15">
        <f t="shared" si="0"/>
        <v>1.8075025695418674</v>
      </c>
      <c r="E15" s="231" t="s">
        <v>1049</v>
      </c>
    </row>
    <row r="16" spans="1:11" ht="18" customHeight="1" x14ac:dyDescent="0.2">
      <c r="A16" s="230" t="s">
        <v>1050</v>
      </c>
      <c r="B16" s="15">
        <v>101.51818422095675</v>
      </c>
      <c r="C16" s="15">
        <v>103.99916804722561</v>
      </c>
      <c r="D16" s="15">
        <f t="shared" si="0"/>
        <v>2.4438812073992011</v>
      </c>
      <c r="E16" s="231" t="s">
        <v>1075</v>
      </c>
    </row>
    <row r="17" spans="1:11" ht="18" customHeight="1" x14ac:dyDescent="0.2">
      <c r="A17" s="230" t="s">
        <v>1008</v>
      </c>
      <c r="B17" s="15">
        <v>89.118933697181205</v>
      </c>
      <c r="C17" s="15">
        <v>93.019796755866253</v>
      </c>
      <c r="D17" s="15">
        <f t="shared" si="0"/>
        <v>4.3771428773372207</v>
      </c>
      <c r="E17" s="231" t="s">
        <v>1052</v>
      </c>
    </row>
    <row r="18" spans="1:11" ht="18" customHeight="1" x14ac:dyDescent="0.2">
      <c r="A18" s="230" t="s">
        <v>1076</v>
      </c>
      <c r="B18" s="15">
        <v>147.83348620921603</v>
      </c>
      <c r="C18" s="15">
        <v>146.91423915990492</v>
      </c>
      <c r="D18" s="15">
        <f t="shared" si="0"/>
        <v>-0.62181246812387769</v>
      </c>
      <c r="E18" s="231" t="s">
        <v>1077</v>
      </c>
    </row>
    <row r="19" spans="1:11" ht="18" customHeight="1" x14ac:dyDescent="0.2">
      <c r="A19" s="230" t="s">
        <v>1057</v>
      </c>
      <c r="B19" s="15">
        <v>126.921985386119</v>
      </c>
      <c r="C19" s="15">
        <v>126.82975076825876</v>
      </c>
      <c r="D19" s="15">
        <f t="shared" si="0"/>
        <v>-7.2670323884111099E-2</v>
      </c>
      <c r="E19" s="231" t="s">
        <v>1058</v>
      </c>
    </row>
    <row r="20" spans="1:11" ht="18" customHeight="1" x14ac:dyDescent="0.2">
      <c r="A20" s="230" t="s">
        <v>1059</v>
      </c>
      <c r="B20" s="15">
        <v>152.92546176055552</v>
      </c>
      <c r="C20" s="15">
        <v>160.76025538964822</v>
      </c>
      <c r="D20" s="15">
        <f t="shared" si="0"/>
        <v>5.1232760973186373</v>
      </c>
      <c r="E20" s="231" t="s">
        <v>1060</v>
      </c>
    </row>
    <row r="21" spans="1:11" s="210" customFormat="1" ht="18" customHeight="1" x14ac:dyDescent="0.2">
      <c r="A21" s="232" t="s">
        <v>1078</v>
      </c>
      <c r="B21" s="52">
        <v>128.83905167169436</v>
      </c>
      <c r="C21" s="52">
        <v>129.49472732736265</v>
      </c>
      <c r="D21" s="52">
        <f t="shared" si="0"/>
        <v>0.50891065027323634</v>
      </c>
      <c r="E21" s="233" t="s">
        <v>1160</v>
      </c>
      <c r="F21" s="238"/>
      <c r="G21" s="238"/>
      <c r="H21" s="238"/>
      <c r="I21" s="238"/>
      <c r="J21" s="238"/>
      <c r="K21" s="238"/>
    </row>
    <row r="22" spans="1:11" ht="18" customHeight="1" x14ac:dyDescent="0.2">
      <c r="A22" s="356" t="s">
        <v>1150</v>
      </c>
      <c r="B22" s="356"/>
      <c r="C22" s="356"/>
      <c r="D22" s="469" t="s">
        <v>1151</v>
      </c>
      <c r="E22" s="469"/>
    </row>
    <row r="23" spans="1:11" ht="18" customHeight="1" x14ac:dyDescent="0.2">
      <c r="A23" s="361"/>
      <c r="B23" s="361"/>
      <c r="C23" s="361"/>
      <c r="D23" s="470"/>
      <c r="E23" s="470"/>
    </row>
  </sheetData>
  <mergeCells count="9">
    <mergeCell ref="A22:C23"/>
    <mergeCell ref="D22:E23"/>
    <mergeCell ref="A1:E1"/>
    <mergeCell ref="A2:E2"/>
    <mergeCell ref="A3:E3"/>
    <mergeCell ref="A5:A6"/>
    <mergeCell ref="B5:B6"/>
    <mergeCell ref="C5:C6"/>
    <mergeCell ref="E5:E6"/>
  </mergeCells>
  <printOptions horizontalCentered="1"/>
  <pageMargins left="0.39370078740157483" right="0.39370078740157483" top="0.78740157480314965" bottom="0.59055118110236227" header="0.39370078740157483" footer="0.39370078740157483"/>
  <pageSetup paperSize="9" firstPageNumber="88" orientation="landscape" useFirstPageNumber="1" r:id="rId1"/>
  <headerFooter alignWithMargins="0">
    <oddHeader>&amp;L&amp;8PCBS: Prices and Price Indices Annual Bulletin, 2023&amp;R&amp;1&amp;K00+000ء&amp;10&amp;K000000 &amp;8PCBS: الأسعار والأرقام القياسية النشرة السنوية، 2023</oddHeader>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rightToLeft="1" view="pageBreakPreview" zoomScaleNormal="100" zoomScaleSheetLayoutView="100" workbookViewId="0">
      <selection activeCell="B28" sqref="B28"/>
    </sheetView>
  </sheetViews>
  <sheetFormatPr defaultRowHeight="12.75" x14ac:dyDescent="0.2"/>
  <cols>
    <col min="1" max="1" width="11.28515625" style="1" customWidth="1"/>
    <col min="2" max="2" width="11.5703125" style="2" customWidth="1"/>
    <col min="3" max="3" width="9.42578125" customWidth="1"/>
    <col min="4" max="4" width="8.7109375" customWidth="1"/>
    <col min="5" max="5" width="8.5703125" customWidth="1"/>
    <col min="6" max="6" width="7.85546875" customWidth="1"/>
    <col min="7" max="7" width="9" customWidth="1"/>
    <col min="8" max="8" width="8.42578125" customWidth="1"/>
    <col min="9" max="9" width="8.140625" customWidth="1"/>
    <col min="10" max="10" width="8.5703125" customWidth="1"/>
    <col min="11" max="11" width="9.5703125" customWidth="1"/>
    <col min="12" max="12" width="8.7109375" customWidth="1"/>
    <col min="13" max="13" width="9.5703125" customWidth="1"/>
    <col min="14" max="14" width="9" customWidth="1"/>
    <col min="15" max="15" width="12.7109375" customWidth="1"/>
  </cols>
  <sheetData>
    <row r="1" spans="1:15" ht="18" customHeight="1" x14ac:dyDescent="0.2">
      <c r="A1" s="340" t="s">
        <v>1306</v>
      </c>
      <c r="B1" s="340"/>
      <c r="C1" s="340"/>
      <c r="D1" s="340"/>
      <c r="E1" s="340"/>
      <c r="F1" s="340"/>
      <c r="G1" s="340"/>
      <c r="H1" s="340"/>
      <c r="I1" s="340"/>
      <c r="J1" s="340"/>
      <c r="K1" s="340"/>
      <c r="L1" s="340"/>
      <c r="M1" s="340"/>
      <c r="N1" s="340"/>
      <c r="O1" s="340"/>
    </row>
    <row r="2" spans="1:15" ht="18" customHeight="1" x14ac:dyDescent="0.2">
      <c r="A2" s="341" t="s">
        <v>1307</v>
      </c>
      <c r="B2" s="341"/>
      <c r="C2" s="341"/>
      <c r="D2" s="341"/>
      <c r="E2" s="341"/>
      <c r="F2" s="341"/>
      <c r="G2" s="341"/>
      <c r="H2" s="341"/>
      <c r="I2" s="341"/>
      <c r="J2" s="341"/>
      <c r="K2" s="341"/>
      <c r="L2" s="341"/>
      <c r="M2" s="341"/>
      <c r="N2" s="341"/>
      <c r="O2" s="341"/>
    </row>
    <row r="3" spans="1:15" ht="18" customHeight="1" x14ac:dyDescent="0.2">
      <c r="A3" s="341" t="s">
        <v>1146</v>
      </c>
      <c r="B3" s="341"/>
      <c r="C3" s="341"/>
      <c r="D3" s="341"/>
      <c r="E3" s="341"/>
      <c r="F3" s="341"/>
      <c r="G3" s="341"/>
      <c r="H3" s="341"/>
      <c r="I3" s="341"/>
      <c r="J3" s="341"/>
      <c r="K3" s="341"/>
      <c r="L3" s="341"/>
      <c r="M3" s="341"/>
      <c r="N3" s="341"/>
      <c r="O3" s="341"/>
    </row>
    <row r="4" spans="1:15" ht="4.9000000000000004" customHeight="1" x14ac:dyDescent="0.2">
      <c r="A4" s="352"/>
      <c r="B4" s="352"/>
      <c r="C4" s="352"/>
      <c r="D4" s="352"/>
      <c r="E4" s="352"/>
      <c r="F4" s="352"/>
      <c r="G4" s="352"/>
      <c r="H4" s="352"/>
      <c r="I4" s="352"/>
      <c r="J4" s="352"/>
      <c r="K4" s="352"/>
      <c r="L4" s="352"/>
      <c r="M4" s="352"/>
      <c r="N4" s="352"/>
      <c r="O4" s="352"/>
    </row>
    <row r="5" spans="1:15" ht="18" customHeight="1" x14ac:dyDescent="0.2">
      <c r="A5" s="342" t="s">
        <v>21</v>
      </c>
      <c r="B5" s="23" t="s">
        <v>0</v>
      </c>
      <c r="C5" s="345" t="s">
        <v>24</v>
      </c>
      <c r="D5" s="346"/>
      <c r="E5" s="346"/>
      <c r="F5" s="346"/>
      <c r="G5" s="346"/>
      <c r="H5" s="346"/>
      <c r="I5" s="347" t="s">
        <v>23</v>
      </c>
      <c r="J5" s="347"/>
      <c r="K5" s="347"/>
      <c r="L5" s="347"/>
      <c r="M5" s="347"/>
      <c r="N5" s="348"/>
      <c r="O5" s="349" t="s">
        <v>20</v>
      </c>
    </row>
    <row r="6" spans="1:15" ht="18" customHeight="1" x14ac:dyDescent="0.55000000000000004">
      <c r="A6" s="343"/>
      <c r="B6" s="357" t="s">
        <v>22</v>
      </c>
      <c r="C6" s="24" t="s">
        <v>1</v>
      </c>
      <c r="D6" s="24" t="s">
        <v>2</v>
      </c>
      <c r="E6" s="24" t="s">
        <v>3</v>
      </c>
      <c r="F6" s="24" t="s">
        <v>4</v>
      </c>
      <c r="G6" s="24" t="s">
        <v>27</v>
      </c>
      <c r="H6" s="24" t="s">
        <v>5</v>
      </c>
      <c r="I6" s="24" t="s">
        <v>6</v>
      </c>
      <c r="J6" s="24" t="s">
        <v>28</v>
      </c>
      <c r="K6" s="24" t="s">
        <v>29</v>
      </c>
      <c r="L6" s="24" t="s">
        <v>30</v>
      </c>
      <c r="M6" s="24" t="s">
        <v>7</v>
      </c>
      <c r="N6" s="24" t="s">
        <v>31</v>
      </c>
      <c r="O6" s="350"/>
    </row>
    <row r="7" spans="1:15" ht="18" customHeight="1" x14ac:dyDescent="0.2">
      <c r="A7" s="344"/>
      <c r="B7" s="358"/>
      <c r="C7" s="25" t="s">
        <v>8</v>
      </c>
      <c r="D7" s="25" t="s">
        <v>10</v>
      </c>
      <c r="E7" s="25" t="s">
        <v>9</v>
      </c>
      <c r="F7" s="25" t="s">
        <v>11</v>
      </c>
      <c r="G7" s="25" t="s">
        <v>12</v>
      </c>
      <c r="H7" s="25" t="s">
        <v>13</v>
      </c>
      <c r="I7" s="25" t="s">
        <v>14</v>
      </c>
      <c r="J7" s="25" t="s">
        <v>15</v>
      </c>
      <c r="K7" s="25" t="s">
        <v>16</v>
      </c>
      <c r="L7" s="25" t="s">
        <v>17</v>
      </c>
      <c r="M7" s="25" t="s">
        <v>18</v>
      </c>
      <c r="N7" s="25" t="s">
        <v>19</v>
      </c>
      <c r="O7" s="351"/>
    </row>
    <row r="8" spans="1:15" ht="15" customHeight="1" x14ac:dyDescent="0.2">
      <c r="A8" s="252"/>
      <c r="B8" s="460" t="s">
        <v>1073</v>
      </c>
      <c r="C8" s="461"/>
      <c r="D8" s="461"/>
      <c r="E8" s="461"/>
      <c r="F8" s="461"/>
      <c r="G8" s="461"/>
      <c r="H8" s="461"/>
      <c r="I8" s="462" t="s">
        <v>1134</v>
      </c>
      <c r="J8" s="462"/>
      <c r="K8" s="462"/>
      <c r="L8" s="462"/>
      <c r="M8" s="462"/>
      <c r="N8" s="463"/>
      <c r="O8" s="253"/>
    </row>
    <row r="9" spans="1:15" ht="15" customHeight="1" x14ac:dyDescent="0.2">
      <c r="A9" s="6">
        <v>2013</v>
      </c>
      <c r="B9" s="21">
        <f t="shared" ref="B9:B11" si="0">AVERAGE(C9:N9)</f>
        <v>110.41339813815277</v>
      </c>
      <c r="C9" s="15">
        <v>109.76937540113566</v>
      </c>
      <c r="D9" s="15">
        <v>110.33800936462654</v>
      </c>
      <c r="E9" s="15">
        <v>110.63162674347305</v>
      </c>
      <c r="F9" s="15">
        <v>110.59077758520536</v>
      </c>
      <c r="G9" s="15">
        <v>110.09436733309968</v>
      </c>
      <c r="H9" s="15">
        <v>110.14201756922216</v>
      </c>
      <c r="I9" s="15">
        <v>110.0875649742526</v>
      </c>
      <c r="J9" s="15">
        <v>110.44243929250278</v>
      </c>
      <c r="K9" s="15">
        <v>110.86348331454533</v>
      </c>
      <c r="L9" s="15">
        <v>110.61002796369063</v>
      </c>
      <c r="M9" s="15">
        <v>110.65032254773119</v>
      </c>
      <c r="N9" s="16">
        <v>110.74076556834855</v>
      </c>
      <c r="O9" s="9">
        <v>2013</v>
      </c>
    </row>
    <row r="10" spans="1:15" ht="15" customHeight="1" x14ac:dyDescent="0.2">
      <c r="A10" s="6">
        <v>2014</v>
      </c>
      <c r="B10" s="21">
        <f t="shared" si="0"/>
        <v>112.02369864918819</v>
      </c>
      <c r="C10" s="15">
        <v>110.8384831391014</v>
      </c>
      <c r="D10" s="15">
        <v>111.55913259933182</v>
      </c>
      <c r="E10" s="15">
        <v>111.90289879417244</v>
      </c>
      <c r="F10" s="15">
        <v>112.25014569750479</v>
      </c>
      <c r="G10" s="15">
        <v>111.87135639628745</v>
      </c>
      <c r="H10" s="15">
        <v>112.18527459774768</v>
      </c>
      <c r="I10" s="15">
        <v>112.08331525318363</v>
      </c>
      <c r="J10" s="15">
        <v>111.95607185214632</v>
      </c>
      <c r="K10" s="15">
        <v>112.6276288490071</v>
      </c>
      <c r="L10" s="15">
        <v>112.60885022808152</v>
      </c>
      <c r="M10" s="15">
        <v>112.20314402322188</v>
      </c>
      <c r="N10" s="16">
        <v>112.1980823604721</v>
      </c>
      <c r="O10" s="9">
        <v>2014</v>
      </c>
    </row>
    <row r="11" spans="1:15" ht="15" customHeight="1" x14ac:dyDescent="0.2">
      <c r="A11" s="6">
        <v>2015</v>
      </c>
      <c r="B11" s="21">
        <f t="shared" si="0"/>
        <v>109.65478117558182</v>
      </c>
      <c r="C11" s="15">
        <v>110.53136455565787</v>
      </c>
      <c r="D11" s="15">
        <v>109.386194570233</v>
      </c>
      <c r="E11" s="15">
        <v>110.21351438999714</v>
      </c>
      <c r="F11" s="15">
        <v>109.69580489199757</v>
      </c>
      <c r="G11" s="15">
        <v>109.9134927834846</v>
      </c>
      <c r="H11" s="15">
        <v>110.05146604881014</v>
      </c>
      <c r="I11" s="15">
        <v>109.97792549951055</v>
      </c>
      <c r="J11" s="15">
        <v>109.03740177686329</v>
      </c>
      <c r="K11" s="15">
        <v>109.03575816368318</v>
      </c>
      <c r="L11" s="15">
        <v>109.38544589595803</v>
      </c>
      <c r="M11" s="15">
        <v>109.2126965330108</v>
      </c>
      <c r="N11" s="16">
        <v>109.41630899777563</v>
      </c>
      <c r="O11" s="9">
        <v>2015</v>
      </c>
    </row>
    <row r="12" spans="1:15" ht="15" customHeight="1" x14ac:dyDescent="0.2">
      <c r="A12" s="6">
        <v>2016</v>
      </c>
      <c r="B12" s="21">
        <f t="shared" ref="B12:B19" si="1">AVERAGE(C12:N12)</f>
        <v>110.39568543146375</v>
      </c>
      <c r="C12" s="15">
        <v>109.14268504681721</v>
      </c>
      <c r="D12" s="15">
        <v>108.54038883796028</v>
      </c>
      <c r="E12" s="15">
        <v>109.74692185991802</v>
      </c>
      <c r="F12" s="15">
        <v>110.59319266216224</v>
      </c>
      <c r="G12" s="15">
        <v>111.89361672182388</v>
      </c>
      <c r="H12" s="15">
        <v>111.31480251099856</v>
      </c>
      <c r="I12" s="15">
        <v>110.64860310985097</v>
      </c>
      <c r="J12" s="15">
        <v>110.01381996260341</v>
      </c>
      <c r="K12" s="15">
        <v>110.25304001390195</v>
      </c>
      <c r="L12" s="15">
        <v>110.13872591236995</v>
      </c>
      <c r="M12" s="15">
        <v>110.97653897424215</v>
      </c>
      <c r="N12" s="16">
        <v>111.48588956491655</v>
      </c>
      <c r="O12" s="9">
        <v>2016</v>
      </c>
    </row>
    <row r="13" spans="1:15" ht="15" customHeight="1" x14ac:dyDescent="0.2">
      <c r="A13" s="8">
        <v>2017</v>
      </c>
      <c r="B13" s="21">
        <f t="shared" si="1"/>
        <v>111.92399967537955</v>
      </c>
      <c r="C13" s="15">
        <v>111.80221275753304</v>
      </c>
      <c r="D13" s="15">
        <v>111.53733193501594</v>
      </c>
      <c r="E13" s="15">
        <v>111.61275142464594</v>
      </c>
      <c r="F13" s="15">
        <v>111.09137882240117</v>
      </c>
      <c r="G13" s="15">
        <v>110.98877482514388</v>
      </c>
      <c r="H13" s="15">
        <v>111.33072647682636</v>
      </c>
      <c r="I13" s="15">
        <v>111.50099755047752</v>
      </c>
      <c r="J13" s="15">
        <v>111.98362539351362</v>
      </c>
      <c r="K13" s="15">
        <v>112.18236327807762</v>
      </c>
      <c r="L13" s="15">
        <v>112.89151495795133</v>
      </c>
      <c r="M13" s="15">
        <v>112.78083640392549</v>
      </c>
      <c r="N13" s="16">
        <v>113.38548227904248</v>
      </c>
      <c r="O13" s="265">
        <v>2017</v>
      </c>
    </row>
    <row r="14" spans="1:15" ht="15" customHeight="1" x14ac:dyDescent="0.2">
      <c r="A14" s="8">
        <v>2018</v>
      </c>
      <c r="B14" s="21">
        <f t="shared" si="1"/>
        <v>113.90261668462595</v>
      </c>
      <c r="C14" s="15">
        <v>113.47076647897315</v>
      </c>
      <c r="D14" s="15">
        <v>113.4647325626312</v>
      </c>
      <c r="E14" s="15">
        <v>114.04734764394308</v>
      </c>
      <c r="F14" s="15">
        <v>113.89031915983628</v>
      </c>
      <c r="G14" s="15">
        <v>113.8368318548038</v>
      </c>
      <c r="H14" s="15">
        <v>114.30678759999</v>
      </c>
      <c r="I14" s="15">
        <v>114.41640616605757</v>
      </c>
      <c r="J14" s="15">
        <v>113.8211124678254</v>
      </c>
      <c r="K14" s="15">
        <v>113.84284839245724</v>
      </c>
      <c r="L14" s="15">
        <v>113.69099791980861</v>
      </c>
      <c r="M14" s="15">
        <v>114.31877719332633</v>
      </c>
      <c r="N14" s="16">
        <v>113.72447277585894</v>
      </c>
      <c r="O14" s="265">
        <v>2018</v>
      </c>
    </row>
    <row r="15" spans="1:15" ht="15" customHeight="1" x14ac:dyDescent="0.2">
      <c r="A15" s="8">
        <v>2019</v>
      </c>
      <c r="B15" s="21">
        <f t="shared" si="1"/>
        <v>113.54545685019421</v>
      </c>
      <c r="C15" s="15">
        <v>113.63857860448884</v>
      </c>
      <c r="D15" s="15">
        <v>113.19957184864944</v>
      </c>
      <c r="E15" s="15">
        <v>113.24260659875767</v>
      </c>
      <c r="F15" s="15">
        <v>113.24669130422542</v>
      </c>
      <c r="G15" s="15">
        <v>113.44698860241161</v>
      </c>
      <c r="H15" s="15">
        <v>113.61262449510596</v>
      </c>
      <c r="I15" s="15">
        <v>113.67583395236163</v>
      </c>
      <c r="J15" s="15">
        <v>113.66023830259803</v>
      </c>
      <c r="K15" s="15">
        <v>113.79067575396981</v>
      </c>
      <c r="L15" s="15">
        <v>113.37614802261263</v>
      </c>
      <c r="M15" s="15">
        <v>113.07802031963307</v>
      </c>
      <c r="N15" s="16">
        <v>114.57750439751662</v>
      </c>
      <c r="O15" s="265">
        <v>2019</v>
      </c>
    </row>
    <row r="16" spans="1:15" ht="15" customHeight="1" x14ac:dyDescent="0.2">
      <c r="A16" s="8">
        <v>2020</v>
      </c>
      <c r="B16" s="21">
        <f t="shared" si="1"/>
        <v>114.37529217298372</v>
      </c>
      <c r="C16" s="15">
        <v>114.50789817500701</v>
      </c>
      <c r="D16" s="15">
        <v>114.34457370943746</v>
      </c>
      <c r="E16" s="15">
        <v>114.60203302146024</v>
      </c>
      <c r="F16" s="15">
        <v>114.59615897709125</v>
      </c>
      <c r="G16" s="15">
        <v>114.23052417555921</v>
      </c>
      <c r="H16" s="15">
        <v>114.02609731183344</v>
      </c>
      <c r="I16" s="15">
        <v>113.86755919316731</v>
      </c>
      <c r="J16" s="15">
        <v>114.02118400191389</v>
      </c>
      <c r="K16" s="15">
        <v>114.23175435996986</v>
      </c>
      <c r="L16" s="15">
        <v>114.01028619236304</v>
      </c>
      <c r="M16" s="15">
        <v>113.91731704087665</v>
      </c>
      <c r="N16" s="16">
        <v>116.14811991712507</v>
      </c>
      <c r="O16" s="265">
        <v>2020</v>
      </c>
    </row>
    <row r="17" spans="1:15" ht="15" customHeight="1" x14ac:dyDescent="0.2">
      <c r="A17" s="8">
        <v>2021</v>
      </c>
      <c r="B17" s="21">
        <f t="shared" si="1"/>
        <v>121.75710135156014</v>
      </c>
      <c r="C17" s="15">
        <v>118.02042746624761</v>
      </c>
      <c r="D17" s="15">
        <v>117.62897438371034</v>
      </c>
      <c r="E17" s="15">
        <v>118.10738267495049</v>
      </c>
      <c r="F17" s="15">
        <v>119.08630290925011</v>
      </c>
      <c r="G17" s="15">
        <v>120.43232652240218</v>
      </c>
      <c r="H17" s="15">
        <v>122.83569337870158</v>
      </c>
      <c r="I17" s="15">
        <v>122.8696313600261</v>
      </c>
      <c r="J17" s="15">
        <v>122.86499005835967</v>
      </c>
      <c r="K17" s="15">
        <v>123.67207831130517</v>
      </c>
      <c r="L17" s="15">
        <v>124.13515338193174</v>
      </c>
      <c r="M17" s="15">
        <v>125.77241084816883</v>
      </c>
      <c r="N17" s="16">
        <v>125.65984492366779</v>
      </c>
      <c r="O17" s="265">
        <v>2021</v>
      </c>
    </row>
    <row r="18" spans="1:15" ht="15" customHeight="1" x14ac:dyDescent="0.2">
      <c r="A18" s="8">
        <v>2022</v>
      </c>
      <c r="B18" s="21">
        <f t="shared" si="1"/>
        <v>128.83905167169436</v>
      </c>
      <c r="C18" s="15">
        <v>126.18718253171953</v>
      </c>
      <c r="D18" s="15">
        <v>125.92689765663428</v>
      </c>
      <c r="E18" s="15">
        <v>129.39402133332521</v>
      </c>
      <c r="F18" s="15">
        <v>130.43057261875686</v>
      </c>
      <c r="G18" s="15">
        <v>130.39405296621419</v>
      </c>
      <c r="H18" s="15">
        <v>129.61937526700851</v>
      </c>
      <c r="I18" s="15">
        <v>129.20517919881797</v>
      </c>
      <c r="J18" s="15">
        <v>129.20572234612959</v>
      </c>
      <c r="K18" s="15">
        <v>128.79982626120599</v>
      </c>
      <c r="L18" s="15">
        <v>129.11664885430901</v>
      </c>
      <c r="M18" s="15">
        <v>129.31556687246871</v>
      </c>
      <c r="N18" s="16">
        <v>128.47357415374256</v>
      </c>
      <c r="O18" s="265">
        <v>2022</v>
      </c>
    </row>
    <row r="19" spans="1:15" ht="15" customHeight="1" x14ac:dyDescent="0.2">
      <c r="A19" s="8">
        <v>2023</v>
      </c>
      <c r="B19" s="21">
        <f t="shared" si="1"/>
        <v>129.49472732736265</v>
      </c>
      <c r="C19" s="15">
        <v>128.66782056239848</v>
      </c>
      <c r="D19" s="15">
        <v>128.62854123934289</v>
      </c>
      <c r="E19" s="15">
        <v>129.92219986835218</v>
      </c>
      <c r="F19" s="15">
        <v>129.86773021977731</v>
      </c>
      <c r="G19" s="15">
        <v>129.20737706831346</v>
      </c>
      <c r="H19" s="15">
        <v>128.99439602800297</v>
      </c>
      <c r="I19" s="15">
        <v>128.82494425352391</v>
      </c>
      <c r="J19" s="15">
        <v>128.25028583599709</v>
      </c>
      <c r="K19" s="15">
        <v>130.31759114617711</v>
      </c>
      <c r="L19" s="15">
        <v>130.23890638758513</v>
      </c>
      <c r="M19" s="15">
        <v>130.7899048334358</v>
      </c>
      <c r="N19" s="16">
        <v>130.2270304854454</v>
      </c>
      <c r="O19" s="265">
        <v>2023</v>
      </c>
    </row>
    <row r="20" spans="1:15" ht="15" customHeight="1" x14ac:dyDescent="0.2">
      <c r="A20" s="254"/>
      <c r="B20" s="464" t="s">
        <v>1135</v>
      </c>
      <c r="C20" s="465"/>
      <c r="D20" s="465"/>
      <c r="E20" s="465"/>
      <c r="F20" s="465"/>
      <c r="G20" s="465"/>
      <c r="H20" s="465"/>
      <c r="I20" s="466" t="s">
        <v>1136</v>
      </c>
      <c r="J20" s="466"/>
      <c r="K20" s="466"/>
      <c r="L20" s="466"/>
      <c r="M20" s="466"/>
      <c r="N20" s="467"/>
      <c r="O20" s="255"/>
    </row>
    <row r="21" spans="1:15" ht="15" customHeight="1" x14ac:dyDescent="0.2">
      <c r="A21" s="6">
        <v>2013</v>
      </c>
      <c r="B21" s="21">
        <f t="shared" ref="B21:B23" si="2">AVERAGE(C21:N21)</f>
        <v>107.12426539632814</v>
      </c>
      <c r="C21" s="15">
        <v>106.16512934761369</v>
      </c>
      <c r="D21" s="15">
        <v>106.75981463594272</v>
      </c>
      <c r="E21" s="15">
        <v>107.34920317459338</v>
      </c>
      <c r="F21" s="15">
        <v>107.23929312120084</v>
      </c>
      <c r="G21" s="15">
        <v>106.69972840330479</v>
      </c>
      <c r="H21" s="15">
        <v>106.96971881594618</v>
      </c>
      <c r="I21" s="15">
        <v>107.11109948515686</v>
      </c>
      <c r="J21" s="15">
        <v>107.04103645841124</v>
      </c>
      <c r="K21" s="15">
        <v>107.31923502790842</v>
      </c>
      <c r="L21" s="15">
        <v>107.57119498088123</v>
      </c>
      <c r="M21" s="15">
        <v>107.46001186499662</v>
      </c>
      <c r="N21" s="16">
        <v>107.80571943998164</v>
      </c>
      <c r="O21" s="9">
        <v>2013</v>
      </c>
    </row>
    <row r="22" spans="1:15" ht="15" customHeight="1" x14ac:dyDescent="0.2">
      <c r="A22" s="6">
        <v>2014</v>
      </c>
      <c r="B22" s="21">
        <f t="shared" si="2"/>
        <v>108.16734365226705</v>
      </c>
      <c r="C22" s="15">
        <v>107.50477748878946</v>
      </c>
      <c r="D22" s="15">
        <v>108.33309181751997</v>
      </c>
      <c r="E22" s="15">
        <v>108.23335506749711</v>
      </c>
      <c r="F22" s="15">
        <v>108.43668254408117</v>
      </c>
      <c r="G22" s="15">
        <v>108.1118874445808</v>
      </c>
      <c r="H22" s="15">
        <v>108.27017531828969</v>
      </c>
      <c r="I22" s="15">
        <v>108.3324648588228</v>
      </c>
      <c r="J22" s="15">
        <v>108.00425740984312</v>
      </c>
      <c r="K22" s="15">
        <v>108.35376001884033</v>
      </c>
      <c r="L22" s="15">
        <v>108.34633641332502</v>
      </c>
      <c r="M22" s="15">
        <v>108.00274670876227</v>
      </c>
      <c r="N22" s="16">
        <v>108.07858873685275</v>
      </c>
      <c r="O22" s="9">
        <v>2014</v>
      </c>
    </row>
    <row r="23" spans="1:15" ht="15" customHeight="1" x14ac:dyDescent="0.2">
      <c r="A23" s="6">
        <v>2015</v>
      </c>
      <c r="B23" s="21">
        <f t="shared" si="2"/>
        <v>107.12430000858342</v>
      </c>
      <c r="C23" s="15">
        <v>106.72906896333623</v>
      </c>
      <c r="D23" s="15">
        <v>106.01711685073816</v>
      </c>
      <c r="E23" s="15">
        <v>107.04915043236029</v>
      </c>
      <c r="F23" s="15">
        <v>107.12847801415111</v>
      </c>
      <c r="G23" s="15">
        <v>107.40222718692627</v>
      </c>
      <c r="H23" s="15">
        <v>107.44247588042201</v>
      </c>
      <c r="I23" s="15">
        <v>107.09142477400003</v>
      </c>
      <c r="J23" s="15">
        <v>106.87326799778947</v>
      </c>
      <c r="K23" s="15">
        <v>107.11458423880386</v>
      </c>
      <c r="L23" s="15">
        <v>107.31783335044265</v>
      </c>
      <c r="M23" s="15">
        <v>107.54393859205412</v>
      </c>
      <c r="N23" s="16">
        <v>107.78203382197667</v>
      </c>
      <c r="O23" s="9">
        <v>2015</v>
      </c>
    </row>
    <row r="24" spans="1:15" ht="15" customHeight="1" x14ac:dyDescent="0.2">
      <c r="A24" s="6">
        <v>2016</v>
      </c>
      <c r="B24" s="21">
        <f t="shared" ref="B24:B29" si="3">AVERAGE(C24:N24)</f>
        <v>107.61764166426991</v>
      </c>
      <c r="C24" s="15">
        <v>107.60358836842212</v>
      </c>
      <c r="D24" s="15">
        <v>107.33077655356743</v>
      </c>
      <c r="E24" s="15">
        <v>106.94846288887108</v>
      </c>
      <c r="F24" s="15">
        <v>106.96931383162811</v>
      </c>
      <c r="G24" s="15">
        <v>107.62470577784161</v>
      </c>
      <c r="H24" s="15">
        <v>107.09133421876702</v>
      </c>
      <c r="I24" s="15">
        <v>107.39088579540565</v>
      </c>
      <c r="J24" s="15">
        <v>107.34984777726164</v>
      </c>
      <c r="K24" s="15">
        <v>108.22224109735967</v>
      </c>
      <c r="L24" s="15">
        <v>108.15845197668474</v>
      </c>
      <c r="M24" s="15">
        <v>108.31711076658901</v>
      </c>
      <c r="N24" s="16">
        <v>108.40498091884095</v>
      </c>
      <c r="O24" s="9">
        <v>2016</v>
      </c>
    </row>
    <row r="25" spans="1:15" ht="15" customHeight="1" x14ac:dyDescent="0.2">
      <c r="A25" s="8">
        <v>2017</v>
      </c>
      <c r="B25" s="21">
        <f t="shared" si="3"/>
        <v>108.61566479933896</v>
      </c>
      <c r="C25" s="15">
        <v>108.18753732661754</v>
      </c>
      <c r="D25" s="15">
        <v>108.16799534841007</v>
      </c>
      <c r="E25" s="15">
        <v>108.3482895704295</v>
      </c>
      <c r="F25" s="15">
        <v>108.39236702940579</v>
      </c>
      <c r="G25" s="15">
        <v>108.12186988891992</v>
      </c>
      <c r="H25" s="15">
        <v>108.75474414589688</v>
      </c>
      <c r="I25" s="15">
        <v>108.78545572320556</v>
      </c>
      <c r="J25" s="15">
        <v>108.86615423520013</v>
      </c>
      <c r="K25" s="15">
        <v>108.57741511932906</v>
      </c>
      <c r="L25" s="15">
        <v>109.12176635839079</v>
      </c>
      <c r="M25" s="15">
        <v>109.01659600392624</v>
      </c>
      <c r="N25" s="16">
        <v>109.04778684233582</v>
      </c>
      <c r="O25" s="9">
        <v>2017</v>
      </c>
    </row>
    <row r="26" spans="1:15" ht="15" customHeight="1" x14ac:dyDescent="0.2">
      <c r="A26" s="8">
        <v>2018</v>
      </c>
      <c r="B26" s="21">
        <f t="shared" si="3"/>
        <v>109.5087554388984</v>
      </c>
      <c r="C26" s="15">
        <v>109.13365698434438</v>
      </c>
      <c r="D26" s="15">
        <v>109.39276138643953</v>
      </c>
      <c r="E26" s="15">
        <v>109.80140385665445</v>
      </c>
      <c r="F26" s="15">
        <v>109.43895626630066</v>
      </c>
      <c r="G26" s="15">
        <v>109.38165707833799</v>
      </c>
      <c r="H26" s="15">
        <v>109.76759030963387</v>
      </c>
      <c r="I26" s="15">
        <v>109.86246746831161</v>
      </c>
      <c r="J26" s="15">
        <v>109.43663290632824</v>
      </c>
      <c r="K26" s="15">
        <v>109.42989245765702</v>
      </c>
      <c r="L26" s="15">
        <v>109.37962195715902</v>
      </c>
      <c r="M26" s="15">
        <v>109.74885991581385</v>
      </c>
      <c r="N26" s="16">
        <v>109.33156467980034</v>
      </c>
      <c r="O26" s="9">
        <v>2018</v>
      </c>
    </row>
    <row r="27" spans="1:15" ht="15" customHeight="1" x14ac:dyDescent="0.2">
      <c r="A27" s="6">
        <v>2019</v>
      </c>
      <c r="B27" s="21">
        <f t="shared" si="3"/>
        <v>109.78017829235931</v>
      </c>
      <c r="C27" s="15">
        <v>109.31721821217762</v>
      </c>
      <c r="D27" s="15">
        <v>109.38065661180217</v>
      </c>
      <c r="E27" s="15">
        <v>109.18718422881588</v>
      </c>
      <c r="F27" s="15">
        <v>109.38301976651947</v>
      </c>
      <c r="G27" s="15">
        <v>109.47676530812917</v>
      </c>
      <c r="H27" s="15">
        <v>109.69981056374327</v>
      </c>
      <c r="I27" s="15">
        <v>109.78555967982371</v>
      </c>
      <c r="J27" s="15">
        <v>109.86132718962001</v>
      </c>
      <c r="K27" s="15">
        <v>110.39884410032198</v>
      </c>
      <c r="L27" s="15">
        <v>110.39102804072917</v>
      </c>
      <c r="M27" s="15">
        <v>110.34145236876073</v>
      </c>
      <c r="N27" s="15">
        <v>110.13927343786847</v>
      </c>
      <c r="O27" s="9">
        <v>2019</v>
      </c>
    </row>
    <row r="28" spans="1:15" ht="15" customHeight="1" x14ac:dyDescent="0.2">
      <c r="A28" s="6">
        <v>2020</v>
      </c>
      <c r="B28" s="21">
        <f t="shared" si="3"/>
        <v>109.54305903977348</v>
      </c>
      <c r="C28" s="15">
        <v>109.99280860357749</v>
      </c>
      <c r="D28" s="15">
        <v>109.52041438286743</v>
      </c>
      <c r="E28" s="15">
        <v>109.83464982636303</v>
      </c>
      <c r="F28" s="15">
        <v>109.7680350672117</v>
      </c>
      <c r="G28" s="15">
        <v>109.73029472279521</v>
      </c>
      <c r="H28" s="15">
        <v>109.53911485104656</v>
      </c>
      <c r="I28" s="15">
        <v>109.45104995683367</v>
      </c>
      <c r="J28" s="15">
        <v>109.65671086816745</v>
      </c>
      <c r="K28" s="15">
        <v>109.55464984502639</v>
      </c>
      <c r="L28" s="15">
        <v>109.38695814428588</v>
      </c>
      <c r="M28" s="15">
        <v>109.23416008195436</v>
      </c>
      <c r="N28" s="15">
        <v>108.84786212715265</v>
      </c>
      <c r="O28" s="9">
        <v>2020</v>
      </c>
    </row>
    <row r="29" spans="1:15" ht="15" customHeight="1" x14ac:dyDescent="0.2">
      <c r="A29" s="6">
        <v>2021</v>
      </c>
      <c r="B29" s="21">
        <f t="shared" si="3"/>
        <v>110.05975567869636</v>
      </c>
      <c r="C29" s="15">
        <v>109.13918155079926</v>
      </c>
      <c r="D29" s="15">
        <v>109.10146612000266</v>
      </c>
      <c r="E29" s="15">
        <v>109.23179573124132</v>
      </c>
      <c r="F29" s="15">
        <v>109.1862720893818</v>
      </c>
      <c r="G29" s="15">
        <v>109.50890930714257</v>
      </c>
      <c r="H29" s="15">
        <v>110.10896796668359</v>
      </c>
      <c r="I29" s="15">
        <v>110.25096976123453</v>
      </c>
      <c r="J29" s="15">
        <v>110.002976969613</v>
      </c>
      <c r="K29" s="15">
        <v>110.61449920083045</v>
      </c>
      <c r="L29" s="15">
        <v>110.73730030886568</v>
      </c>
      <c r="M29" s="15">
        <v>111.32548865067197</v>
      </c>
      <c r="N29" s="16">
        <v>111.50924048788939</v>
      </c>
      <c r="O29" s="9">
        <v>2021</v>
      </c>
    </row>
    <row r="30" spans="1:15" ht="15" customHeight="1" x14ac:dyDescent="0.2">
      <c r="A30" s="6">
        <v>2022</v>
      </c>
      <c r="B30" s="21">
        <f t="shared" ref="B30:B31" si="4">AVERAGE(C30:N30)</f>
        <v>113.9343576567166</v>
      </c>
      <c r="C30" s="15">
        <v>111.65225331156719</v>
      </c>
      <c r="D30" s="15">
        <v>111.86755753253981</v>
      </c>
      <c r="E30" s="15">
        <v>112.83280102479215</v>
      </c>
      <c r="F30" s="15">
        <v>113.31230077215548</v>
      </c>
      <c r="G30" s="15">
        <v>113.47314966613325</v>
      </c>
      <c r="H30" s="15">
        <v>113.89309916075544</v>
      </c>
      <c r="I30" s="15">
        <v>114.21668781316873</v>
      </c>
      <c r="J30" s="15">
        <v>115.17383763796849</v>
      </c>
      <c r="K30" s="15">
        <v>114.9055014074614</v>
      </c>
      <c r="L30" s="15">
        <v>115.173100919373</v>
      </c>
      <c r="M30" s="15">
        <v>115.40156756944415</v>
      </c>
      <c r="N30" s="15">
        <v>115.31043506524017</v>
      </c>
      <c r="O30" s="9">
        <v>2022</v>
      </c>
    </row>
    <row r="31" spans="1:15" ht="15" customHeight="1" x14ac:dyDescent="0.2">
      <c r="A31" s="256">
        <v>2023</v>
      </c>
      <c r="B31" s="332">
        <f t="shared" si="4"/>
        <v>116.14260355839112</v>
      </c>
      <c r="C31" s="73">
        <v>115.24535126683337</v>
      </c>
      <c r="D31" s="73">
        <v>115.24108970177002</v>
      </c>
      <c r="E31" s="73">
        <v>115.57659858193607</v>
      </c>
      <c r="F31" s="73">
        <v>115.72856239986554</v>
      </c>
      <c r="G31" s="73">
        <v>115.5547570115186</v>
      </c>
      <c r="H31" s="73">
        <v>115.37875298184876</v>
      </c>
      <c r="I31" s="73">
        <v>115.33039478662938</v>
      </c>
      <c r="J31" s="73">
        <v>115.69806908745939</v>
      </c>
      <c r="K31" s="73">
        <v>117.67069803724746</v>
      </c>
      <c r="L31" s="73">
        <v>117.54478438419456</v>
      </c>
      <c r="M31" s="73">
        <v>117.7578573673518</v>
      </c>
      <c r="N31" s="73">
        <v>116.98432709403825</v>
      </c>
      <c r="O31" s="22">
        <v>2023</v>
      </c>
    </row>
    <row r="32" spans="1:15" ht="18.600000000000001" customHeight="1" x14ac:dyDescent="0.2">
      <c r="A32" s="356" t="s">
        <v>1150</v>
      </c>
      <c r="B32" s="356"/>
      <c r="C32" s="356"/>
      <c r="D32" s="356"/>
      <c r="E32" s="356"/>
      <c r="F32" s="356"/>
      <c r="G32" s="356"/>
      <c r="H32" s="459" t="s">
        <v>1151</v>
      </c>
      <c r="I32" s="459"/>
      <c r="J32" s="459"/>
      <c r="K32" s="459"/>
      <c r="L32" s="459"/>
      <c r="M32" s="459"/>
      <c r="N32" s="459"/>
      <c r="O32" s="459"/>
    </row>
    <row r="33" spans="1:15" ht="18.95" customHeight="1" x14ac:dyDescent="0.2">
      <c r="A33" s="361"/>
      <c r="B33" s="361"/>
      <c r="C33" s="361"/>
      <c r="D33" s="361"/>
      <c r="E33" s="361"/>
      <c r="F33" s="361"/>
      <c r="G33" s="361"/>
      <c r="H33" s="468"/>
      <c r="I33" s="468"/>
      <c r="J33" s="468"/>
      <c r="K33" s="468"/>
      <c r="L33" s="468"/>
      <c r="M33" s="468"/>
      <c r="N33" s="468"/>
      <c r="O33" s="468"/>
    </row>
    <row r="35" spans="1:15" x14ac:dyDescent="0.2">
      <c r="B35"/>
    </row>
    <row r="37" spans="1:15" x14ac:dyDescent="0.2">
      <c r="B37" s="281"/>
      <c r="C37" s="281"/>
      <c r="D37" s="281"/>
      <c r="E37" s="281"/>
      <c r="F37" s="281"/>
      <c r="G37" s="281"/>
      <c r="H37" s="281"/>
      <c r="I37" s="281"/>
      <c r="J37" s="281"/>
      <c r="K37" s="281"/>
      <c r="L37" s="281"/>
      <c r="M37" s="281"/>
      <c r="N37" s="281"/>
    </row>
    <row r="39" spans="1:15" x14ac:dyDescent="0.2">
      <c r="B39"/>
      <c r="D39" s="2"/>
    </row>
  </sheetData>
  <mergeCells count="15">
    <mergeCell ref="B8:H8"/>
    <mergeCell ref="I8:N8"/>
    <mergeCell ref="B20:H20"/>
    <mergeCell ref="I20:N20"/>
    <mergeCell ref="A32:G33"/>
    <mergeCell ref="H32:O33"/>
    <mergeCell ref="A1:O1"/>
    <mergeCell ref="A2:O2"/>
    <mergeCell ref="A3:O3"/>
    <mergeCell ref="A4:O4"/>
    <mergeCell ref="A5:A7"/>
    <mergeCell ref="C5:H5"/>
    <mergeCell ref="I5:N5"/>
    <mergeCell ref="O5:O7"/>
    <mergeCell ref="B6:B7"/>
  </mergeCells>
  <printOptions horizontalCentered="1"/>
  <pageMargins left="0.39370078740157483" right="0.39370078740157483" top="0.78740157480314965" bottom="0.59055118110236227" header="0.39370078740157483" footer="0.39370078740157483"/>
  <pageSetup paperSize="9" firstPageNumber="89" orientation="landscape" useFirstPageNumber="1" r:id="rId1"/>
  <headerFooter alignWithMargins="0">
    <oddHeader>&amp;L&amp;8PCBS: Price and Price Indices Annual Bulletin, 2023&amp;R&amp;1&amp;K00+000ء&amp;8&amp;K000000 PCBS: الأسعار والأرقام القياسية النشرة السنوية، 2023</oddHeader>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rightToLeft="1" view="pageBreakPreview" topLeftCell="A4" zoomScaleNormal="100" zoomScaleSheetLayoutView="100" workbookViewId="0">
      <selection activeCell="B28" sqref="B28"/>
    </sheetView>
  </sheetViews>
  <sheetFormatPr defaultColWidth="9.140625" defaultRowHeight="16.5" customHeight="1" x14ac:dyDescent="0.2"/>
  <cols>
    <col min="1" max="1" width="47.85546875" style="204" customWidth="1"/>
    <col min="2" max="2" width="13.42578125" style="221" customWidth="1"/>
    <col min="3" max="3" width="12.28515625" style="204" customWidth="1"/>
    <col min="4" max="4" width="15.28515625" style="205" customWidth="1"/>
    <col min="5" max="5" width="61" style="205" customWidth="1"/>
    <col min="6" max="6" width="11.140625" style="205" customWidth="1"/>
    <col min="7" max="7" width="8.140625" style="205" bestFit="1" customWidth="1"/>
    <col min="8" max="8" width="11.85546875" style="205" bestFit="1" customWidth="1"/>
    <col min="9" max="9" width="10.85546875" style="205" customWidth="1"/>
    <col min="10" max="10" width="8.140625" style="205" bestFit="1" customWidth="1"/>
    <col min="11" max="11" width="33.7109375" style="205" customWidth="1"/>
    <col min="12" max="12" width="7.85546875" style="196" customWidth="1"/>
    <col min="13" max="16384" width="9.140625" style="196"/>
  </cols>
  <sheetData>
    <row r="1" spans="1:11" ht="18" customHeight="1" x14ac:dyDescent="0.2">
      <c r="A1" s="340" t="s">
        <v>1308</v>
      </c>
      <c r="B1" s="340"/>
      <c r="C1" s="340"/>
      <c r="D1" s="340"/>
      <c r="E1" s="340"/>
    </row>
    <row r="2" spans="1:11" ht="18" customHeight="1" x14ac:dyDescent="0.2">
      <c r="A2" s="479" t="s">
        <v>1325</v>
      </c>
      <c r="B2" s="479"/>
      <c r="C2" s="479"/>
      <c r="D2" s="479"/>
      <c r="E2" s="479"/>
    </row>
    <row r="3" spans="1:11" ht="18" customHeight="1" x14ac:dyDescent="0.2">
      <c r="A3" s="479" t="s">
        <v>1258</v>
      </c>
      <c r="B3" s="479"/>
      <c r="C3" s="479"/>
      <c r="D3" s="479"/>
      <c r="E3" s="479"/>
    </row>
    <row r="4" spans="1:11" ht="3" customHeight="1" x14ac:dyDescent="0.2">
      <c r="A4" s="239"/>
      <c r="B4" s="240"/>
      <c r="C4" s="240"/>
      <c r="D4" s="240"/>
      <c r="E4" s="239"/>
    </row>
    <row r="5" spans="1:11" ht="16.5" customHeight="1" x14ac:dyDescent="0.2">
      <c r="A5" s="397" t="s">
        <v>1079</v>
      </c>
      <c r="B5" s="480" t="s">
        <v>1145</v>
      </c>
      <c r="C5" s="480" t="s">
        <v>1310</v>
      </c>
      <c r="D5" s="213" t="s">
        <v>40</v>
      </c>
      <c r="E5" s="482" t="s">
        <v>968</v>
      </c>
    </row>
    <row r="6" spans="1:11" ht="16.5" customHeight="1" x14ac:dyDescent="0.2">
      <c r="A6" s="399"/>
      <c r="B6" s="481"/>
      <c r="C6" s="481"/>
      <c r="D6" s="214" t="s">
        <v>42</v>
      </c>
      <c r="E6" s="482"/>
    </row>
    <row r="7" spans="1:11" s="210" customFormat="1" ht="17.100000000000001" customHeight="1" x14ac:dyDescent="0.2">
      <c r="A7" s="246" t="s">
        <v>950</v>
      </c>
      <c r="B7" s="75">
        <v>77.9136231120914</v>
      </c>
      <c r="C7" s="76">
        <v>80.828610352988875</v>
      </c>
      <c r="D7" s="77">
        <f>C7/B7*100-100</f>
        <v>3.7413062369128909</v>
      </c>
      <c r="E7" s="249" t="s">
        <v>1080</v>
      </c>
      <c r="F7" s="238"/>
      <c r="G7" s="238"/>
      <c r="H7" s="238"/>
      <c r="I7" s="238"/>
      <c r="J7" s="238"/>
      <c r="K7" s="238"/>
    </row>
    <row r="8" spans="1:11" s="210" customFormat="1" ht="17.100000000000001" customHeight="1" x14ac:dyDescent="0.2">
      <c r="A8" s="247" t="s">
        <v>951</v>
      </c>
      <c r="B8" s="78">
        <v>107.13124518551132</v>
      </c>
      <c r="C8" s="71">
        <v>97.583765322559785</v>
      </c>
      <c r="D8" s="79">
        <f t="shared" ref="D8:D32" si="0">C8/B8*100-100</f>
        <v>-8.9119470668140366</v>
      </c>
      <c r="E8" s="250" t="s">
        <v>952</v>
      </c>
      <c r="F8" s="238"/>
      <c r="G8" s="238"/>
      <c r="H8" s="238"/>
      <c r="I8" s="238"/>
      <c r="J8" s="238"/>
      <c r="K8" s="238"/>
    </row>
    <row r="9" spans="1:11" ht="17.100000000000001" customHeight="1" x14ac:dyDescent="0.2">
      <c r="A9" s="248" t="s">
        <v>1106</v>
      </c>
      <c r="B9" s="21">
        <v>135.4640687002761</v>
      </c>
      <c r="C9" s="15">
        <v>136.69151302623678</v>
      </c>
      <c r="D9" s="16">
        <f t="shared" si="0"/>
        <v>0.90610324770068473</v>
      </c>
      <c r="E9" s="251" t="s">
        <v>1124</v>
      </c>
    </row>
    <row r="10" spans="1:11" ht="17.100000000000001" customHeight="1" x14ac:dyDescent="0.2">
      <c r="A10" s="248" t="s">
        <v>1107</v>
      </c>
      <c r="B10" s="21">
        <v>94.505867174353185</v>
      </c>
      <c r="C10" s="15">
        <v>92.676312214794635</v>
      </c>
      <c r="D10" s="16">
        <f t="shared" ref="D10:D19" si="1">C10/B10*100-100</f>
        <v>-1.9359167999413387</v>
      </c>
      <c r="E10" s="251" t="s">
        <v>1125</v>
      </c>
    </row>
    <row r="11" spans="1:11" ht="17.100000000000001" customHeight="1" x14ac:dyDescent="0.2">
      <c r="A11" s="248" t="s">
        <v>1108</v>
      </c>
      <c r="B11" s="21">
        <v>113.49782340177802</v>
      </c>
      <c r="C11" s="15">
        <v>125.83443617427048</v>
      </c>
      <c r="D11" s="16">
        <f t="shared" si="1"/>
        <v>10.869470799295698</v>
      </c>
      <c r="E11" s="251" t="s">
        <v>1081</v>
      </c>
    </row>
    <row r="12" spans="1:11" ht="17.100000000000001" customHeight="1" x14ac:dyDescent="0.2">
      <c r="A12" s="248" t="s">
        <v>1109</v>
      </c>
      <c r="B12" s="21">
        <v>109.81072561880832</v>
      </c>
      <c r="C12" s="15">
        <v>106.8038494860956</v>
      </c>
      <c r="D12" s="16">
        <f t="shared" si="1"/>
        <v>-2.7382353734284948</v>
      </c>
      <c r="E12" s="251" t="s">
        <v>1082</v>
      </c>
    </row>
    <row r="13" spans="1:11" ht="17.100000000000001" customHeight="1" x14ac:dyDescent="0.2">
      <c r="A13" s="248" t="s">
        <v>1110</v>
      </c>
      <c r="B13" s="21">
        <v>110.10073406093439</v>
      </c>
      <c r="C13" s="15">
        <v>98.462035256931813</v>
      </c>
      <c r="D13" s="16">
        <f t="shared" si="1"/>
        <v>-10.570954774526058</v>
      </c>
      <c r="E13" s="251" t="s">
        <v>958</v>
      </c>
    </row>
    <row r="14" spans="1:11" ht="17.100000000000001" customHeight="1" x14ac:dyDescent="0.2">
      <c r="A14" s="248" t="s">
        <v>1111</v>
      </c>
      <c r="B14" s="21">
        <v>101.41311376784201</v>
      </c>
      <c r="C14" s="15">
        <v>93.120759873883387</v>
      </c>
      <c r="D14" s="16">
        <f t="shared" si="1"/>
        <v>-8.1768063181076656</v>
      </c>
      <c r="E14" s="251" t="s">
        <v>1126</v>
      </c>
    </row>
    <row r="15" spans="1:11" ht="17.100000000000001" customHeight="1" x14ac:dyDescent="0.2">
      <c r="A15" s="248" t="s">
        <v>1112</v>
      </c>
      <c r="B15" s="21">
        <v>77.062255623491723</v>
      </c>
      <c r="C15" s="15">
        <v>77.890888970069781</v>
      </c>
      <c r="D15" s="16">
        <f t="shared" si="1"/>
        <v>1.0752778255370288</v>
      </c>
      <c r="E15" s="251" t="s">
        <v>1083</v>
      </c>
    </row>
    <row r="16" spans="1:11" ht="17.100000000000001" customHeight="1" x14ac:dyDescent="0.2">
      <c r="A16" s="248" t="s">
        <v>1113</v>
      </c>
      <c r="B16" s="21">
        <v>81.994086483902379</v>
      </c>
      <c r="C16" s="15">
        <v>83.629898687971192</v>
      </c>
      <c r="D16" s="16">
        <f t="shared" si="1"/>
        <v>1.9950368059652277</v>
      </c>
      <c r="E16" s="251" t="s">
        <v>1084</v>
      </c>
    </row>
    <row r="17" spans="1:5" ht="17.100000000000001" customHeight="1" x14ac:dyDescent="0.2">
      <c r="A17" s="248" t="s">
        <v>1114</v>
      </c>
      <c r="B17" s="21">
        <v>219.15997071977674</v>
      </c>
      <c r="C17" s="15">
        <v>187.88732107529322</v>
      </c>
      <c r="D17" s="16">
        <f t="shared" si="1"/>
        <v>-14.269325525905231</v>
      </c>
      <c r="E17" s="251" t="s">
        <v>1127</v>
      </c>
    </row>
    <row r="18" spans="1:5" ht="17.100000000000001" customHeight="1" x14ac:dyDescent="0.2">
      <c r="A18" s="248" t="s">
        <v>1115</v>
      </c>
      <c r="B18" s="21">
        <v>39.328931719641247</v>
      </c>
      <c r="C18" s="15">
        <v>48.609670610443004</v>
      </c>
      <c r="D18" s="16">
        <f t="shared" si="1"/>
        <v>23.597739590182826</v>
      </c>
      <c r="E18" s="251" t="s">
        <v>1085</v>
      </c>
    </row>
    <row r="19" spans="1:5" ht="17.100000000000001" customHeight="1" x14ac:dyDescent="0.2">
      <c r="A19" s="248" t="s">
        <v>1116</v>
      </c>
      <c r="B19" s="21">
        <v>115.15496478440308</v>
      </c>
      <c r="C19" s="15">
        <v>113.01947297103986</v>
      </c>
      <c r="D19" s="16">
        <f t="shared" si="1"/>
        <v>-1.8544504940463185</v>
      </c>
      <c r="E19" s="251" t="s">
        <v>1221</v>
      </c>
    </row>
    <row r="20" spans="1:5" ht="17.100000000000001" customHeight="1" x14ac:dyDescent="0.2">
      <c r="A20" s="248" t="s">
        <v>1117</v>
      </c>
      <c r="B20" s="21">
        <v>128.56580531188152</v>
      </c>
      <c r="C20" s="15">
        <v>123.37842338888468</v>
      </c>
      <c r="D20" s="16">
        <f t="shared" si="0"/>
        <v>-4.0348068527342917</v>
      </c>
      <c r="E20" s="251" t="s">
        <v>1222</v>
      </c>
    </row>
    <row r="21" spans="1:5" ht="17.100000000000001" customHeight="1" x14ac:dyDescent="0.2">
      <c r="A21" s="248" t="s">
        <v>1118</v>
      </c>
      <c r="B21" s="21">
        <v>89.47778368379285</v>
      </c>
      <c r="C21" s="15">
        <v>89.643193188104647</v>
      </c>
      <c r="D21" s="16">
        <f t="shared" si="0"/>
        <v>0.18486097610144725</v>
      </c>
      <c r="E21" s="251" t="s">
        <v>1086</v>
      </c>
    </row>
    <row r="22" spans="1:5" ht="17.100000000000001" customHeight="1" x14ac:dyDescent="0.2">
      <c r="A22" s="248" t="s">
        <v>1119</v>
      </c>
      <c r="B22" s="21">
        <v>95.858612098091797</v>
      </c>
      <c r="C22" s="15">
        <v>85.491043942043817</v>
      </c>
      <c r="D22" s="16">
        <f t="shared" si="0"/>
        <v>-10.815479098986842</v>
      </c>
      <c r="E22" s="251" t="s">
        <v>1087</v>
      </c>
    </row>
    <row r="23" spans="1:5" ht="17.100000000000001" customHeight="1" x14ac:dyDescent="0.2">
      <c r="A23" s="248" t="s">
        <v>1219</v>
      </c>
      <c r="B23" s="21">
        <v>85.293003740639435</v>
      </c>
      <c r="C23" s="15">
        <v>76.850732167035204</v>
      </c>
      <c r="D23" s="16">
        <f t="shared" si="0"/>
        <v>-9.8979649014069793</v>
      </c>
      <c r="E23" s="251" t="s">
        <v>1223</v>
      </c>
    </row>
    <row r="24" spans="1:5" ht="17.100000000000001" customHeight="1" x14ac:dyDescent="0.2">
      <c r="A24" s="248" t="s">
        <v>1120</v>
      </c>
      <c r="B24" s="21">
        <v>96.145878687346411</v>
      </c>
      <c r="C24" s="15">
        <v>57.255918107934775</v>
      </c>
      <c r="D24" s="16">
        <f t="shared" si="0"/>
        <v>-40.448910666131212</v>
      </c>
      <c r="E24" s="251" t="s">
        <v>959</v>
      </c>
    </row>
    <row r="25" spans="1:5" ht="17.100000000000001" customHeight="1" x14ac:dyDescent="0.2">
      <c r="A25" s="248" t="s">
        <v>1121</v>
      </c>
      <c r="B25" s="21">
        <v>102.13420553491692</v>
      </c>
      <c r="C25" s="15">
        <v>92.979718824943447</v>
      </c>
      <c r="D25" s="16">
        <f t="shared" si="0"/>
        <v>-8.9631937332138989</v>
      </c>
      <c r="E25" s="251" t="s">
        <v>1128</v>
      </c>
    </row>
    <row r="26" spans="1:5" ht="17.100000000000001" customHeight="1" x14ac:dyDescent="0.2">
      <c r="A26" s="248" t="s">
        <v>1216</v>
      </c>
      <c r="B26" s="21">
        <v>94.860189531143021</v>
      </c>
      <c r="C26" s="15">
        <v>91.228933821395188</v>
      </c>
      <c r="D26" s="16">
        <f t="shared" si="0"/>
        <v>-3.8280080692392886</v>
      </c>
      <c r="E26" s="251" t="s">
        <v>1224</v>
      </c>
    </row>
    <row r="27" spans="1:5" ht="17.100000000000001" customHeight="1" x14ac:dyDescent="0.2">
      <c r="A27" s="247" t="s">
        <v>1099</v>
      </c>
      <c r="B27" s="78">
        <v>128.15523704732661</v>
      </c>
      <c r="C27" s="71">
        <v>128.77149681582384</v>
      </c>
      <c r="D27" s="79">
        <f t="shared" si="0"/>
        <v>0.48086975038690127</v>
      </c>
      <c r="E27" s="250" t="s">
        <v>1104</v>
      </c>
    </row>
    <row r="28" spans="1:5" ht="26.25" customHeight="1" x14ac:dyDescent="0.2">
      <c r="A28" s="247" t="s">
        <v>1217</v>
      </c>
      <c r="B28" s="78">
        <v>142.93792273896165</v>
      </c>
      <c r="C28" s="71">
        <v>119.65426259647764</v>
      </c>
      <c r="D28" s="79">
        <f t="shared" si="0"/>
        <v>-16.289351136720711</v>
      </c>
      <c r="E28" s="250" t="s">
        <v>1129</v>
      </c>
    </row>
    <row r="29" spans="1:5" ht="17.100000000000001" customHeight="1" x14ac:dyDescent="0.2">
      <c r="A29" s="248" t="s">
        <v>1122</v>
      </c>
      <c r="B29" s="21">
        <v>113.8220457843492</v>
      </c>
      <c r="C29" s="15">
        <v>105.49075633081492</v>
      </c>
      <c r="D29" s="16">
        <f t="shared" si="0"/>
        <v>-7.3195745131123431</v>
      </c>
      <c r="E29" s="251" t="s">
        <v>1130</v>
      </c>
    </row>
    <row r="30" spans="1:5" ht="25.5" customHeight="1" x14ac:dyDescent="0.2">
      <c r="A30" s="248" t="s">
        <v>1123</v>
      </c>
      <c r="B30" s="21">
        <v>229.61882877104219</v>
      </c>
      <c r="C30" s="15">
        <v>160.30524169556313</v>
      </c>
      <c r="D30" s="16">
        <f t="shared" si="0"/>
        <v>-30.186369056255884</v>
      </c>
      <c r="E30" s="251" t="s">
        <v>1131</v>
      </c>
    </row>
    <row r="31" spans="1:5" ht="17.100000000000001" customHeight="1" x14ac:dyDescent="0.2">
      <c r="A31" s="248" t="s">
        <v>1220</v>
      </c>
      <c r="B31" s="21">
        <v>143.4709665143719</v>
      </c>
      <c r="C31" s="15">
        <v>139.42953083791073</v>
      </c>
      <c r="D31" s="16">
        <f t="shared" si="0"/>
        <v>-2.8169014084506898</v>
      </c>
      <c r="E31" s="251" t="s">
        <v>1218</v>
      </c>
    </row>
    <row r="32" spans="1:5" ht="17.100000000000001" customHeight="1" x14ac:dyDescent="0.2">
      <c r="A32" s="257" t="s">
        <v>1088</v>
      </c>
      <c r="B32" s="51">
        <v>108.49606562653406</v>
      </c>
      <c r="C32" s="52">
        <v>99.8072178773687</v>
      </c>
      <c r="D32" s="61">
        <f t="shared" si="0"/>
        <v>-8.00844500580709</v>
      </c>
      <c r="E32" s="258" t="s">
        <v>1158</v>
      </c>
    </row>
    <row r="33" spans="1:8" ht="16.5" customHeight="1" x14ac:dyDescent="0.2">
      <c r="A33" s="478" t="s">
        <v>1260</v>
      </c>
      <c r="B33" s="478"/>
      <c r="C33" s="478"/>
      <c r="D33" s="362" t="s">
        <v>1261</v>
      </c>
      <c r="E33" s="362"/>
      <c r="F33" s="319"/>
      <c r="G33" s="319"/>
      <c r="H33" s="319"/>
    </row>
  </sheetData>
  <mergeCells count="9">
    <mergeCell ref="A33:C33"/>
    <mergeCell ref="D33:E33"/>
    <mergeCell ref="A1:E1"/>
    <mergeCell ref="A2:E2"/>
    <mergeCell ref="A3:E3"/>
    <mergeCell ref="A5:A6"/>
    <mergeCell ref="B5:B6"/>
    <mergeCell ref="C5:C6"/>
    <mergeCell ref="E5:E6"/>
  </mergeCells>
  <printOptions horizontalCentered="1"/>
  <pageMargins left="0.39370078740157483" right="0.39370078740157483" top="0.78740157480314965" bottom="0.59055118110236227" header="0.39370078740157483" footer="0.39370078740157483"/>
  <pageSetup paperSize="9" scale="90" firstPageNumber="90" orientation="landscape" useFirstPageNumber="1" r:id="rId1"/>
  <headerFooter alignWithMargins="0">
    <oddHeader>&amp;L&amp;8PCBS: Prices and Price Indices Annual Bulletin, 2023&amp;R&amp;1&amp;K00+000ء&amp;10&amp;K000000 &amp;8PCBS: الأسعار والأرقام القياسية النشرة السنوية، 2023</oddHeader>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rightToLeft="1" view="pageBreakPreview" zoomScaleNormal="100" zoomScaleSheetLayoutView="100" workbookViewId="0">
      <selection activeCell="B28" sqref="B28"/>
    </sheetView>
  </sheetViews>
  <sheetFormatPr defaultRowHeight="12.75" x14ac:dyDescent="0.2"/>
  <cols>
    <col min="1" max="1" width="9" style="1" customWidth="1"/>
    <col min="2" max="2" width="11.5703125" style="2" customWidth="1"/>
    <col min="3" max="3" width="9.42578125" customWidth="1"/>
    <col min="4" max="4" width="8.7109375" customWidth="1"/>
    <col min="5" max="5" width="8.5703125" customWidth="1"/>
    <col min="6" max="6" width="7.85546875" customWidth="1"/>
    <col min="7" max="7" width="9" customWidth="1"/>
    <col min="8" max="8" width="8.42578125" customWidth="1"/>
    <col min="9" max="9" width="8.140625" customWidth="1"/>
    <col min="10" max="10" width="8.5703125" customWidth="1"/>
    <col min="11" max="11" width="9.5703125" customWidth="1"/>
    <col min="12" max="12" width="8.7109375" customWidth="1"/>
    <col min="13" max="13" width="9.5703125" customWidth="1"/>
    <col min="14" max="14" width="9" customWidth="1"/>
    <col min="15" max="15" width="10.28515625" customWidth="1"/>
  </cols>
  <sheetData>
    <row r="1" spans="1:15" ht="19.899999999999999" customHeight="1" x14ac:dyDescent="0.2">
      <c r="A1" s="340" t="s">
        <v>1309</v>
      </c>
      <c r="B1" s="340"/>
      <c r="C1" s="340"/>
      <c r="D1" s="340"/>
      <c r="E1" s="340"/>
      <c r="F1" s="340"/>
      <c r="G1" s="340"/>
      <c r="H1" s="340"/>
      <c r="I1" s="340"/>
      <c r="J1" s="340"/>
      <c r="K1" s="340"/>
      <c r="L1" s="340"/>
      <c r="M1" s="340"/>
      <c r="N1" s="340"/>
      <c r="O1" s="340"/>
    </row>
    <row r="2" spans="1:15" ht="19.899999999999999" customHeight="1" x14ac:dyDescent="0.2">
      <c r="A2" s="341" t="s">
        <v>1326</v>
      </c>
      <c r="B2" s="341"/>
      <c r="C2" s="341"/>
      <c r="D2" s="341"/>
      <c r="E2" s="341"/>
      <c r="F2" s="341"/>
      <c r="G2" s="341"/>
      <c r="H2" s="341"/>
      <c r="I2" s="341"/>
      <c r="J2" s="341"/>
      <c r="K2" s="341"/>
      <c r="L2" s="341"/>
      <c r="M2" s="341"/>
      <c r="N2" s="341"/>
      <c r="O2" s="341"/>
    </row>
    <row r="3" spans="1:15" ht="19.899999999999999" customHeight="1" x14ac:dyDescent="0.2">
      <c r="A3" s="341" t="s">
        <v>1259</v>
      </c>
      <c r="B3" s="341"/>
      <c r="C3" s="341"/>
      <c r="D3" s="341"/>
      <c r="E3" s="341"/>
      <c r="F3" s="341"/>
      <c r="G3" s="341"/>
      <c r="H3" s="341"/>
      <c r="I3" s="341"/>
      <c r="J3" s="341"/>
      <c r="K3" s="341"/>
      <c r="L3" s="341"/>
      <c r="M3" s="341"/>
      <c r="N3" s="341"/>
      <c r="O3" s="341"/>
    </row>
    <row r="4" spans="1:15" ht="4.9000000000000004" customHeight="1" x14ac:dyDescent="0.2">
      <c r="A4" s="352"/>
      <c r="B4" s="352"/>
      <c r="C4" s="352"/>
      <c r="D4" s="352"/>
      <c r="E4" s="352"/>
      <c r="F4" s="352"/>
      <c r="G4" s="352"/>
      <c r="H4" s="352"/>
      <c r="I4" s="352"/>
      <c r="J4" s="352"/>
      <c r="K4" s="352"/>
      <c r="L4" s="352"/>
      <c r="M4" s="352"/>
      <c r="N4" s="352"/>
      <c r="O4" s="352"/>
    </row>
    <row r="5" spans="1:15" ht="19.5" customHeight="1" x14ac:dyDescent="0.2">
      <c r="A5" s="342" t="s">
        <v>21</v>
      </c>
      <c r="B5" s="23" t="s">
        <v>0</v>
      </c>
      <c r="C5" s="345" t="s">
        <v>24</v>
      </c>
      <c r="D5" s="346"/>
      <c r="E5" s="346"/>
      <c r="F5" s="346"/>
      <c r="G5" s="346"/>
      <c r="H5" s="346"/>
      <c r="I5" s="347" t="s">
        <v>23</v>
      </c>
      <c r="J5" s="347"/>
      <c r="K5" s="347"/>
      <c r="L5" s="347"/>
      <c r="M5" s="347"/>
      <c r="N5" s="348"/>
      <c r="O5" s="349" t="s">
        <v>20</v>
      </c>
    </row>
    <row r="6" spans="1:15" ht="19.5" customHeight="1" x14ac:dyDescent="0.2">
      <c r="A6" s="343"/>
      <c r="B6" s="357" t="s">
        <v>22</v>
      </c>
      <c r="C6" s="3" t="s">
        <v>1</v>
      </c>
      <c r="D6" s="3" t="s">
        <v>2</v>
      </c>
      <c r="E6" s="3" t="s">
        <v>3</v>
      </c>
      <c r="F6" s="3" t="s">
        <v>4</v>
      </c>
      <c r="G6" s="3" t="s">
        <v>27</v>
      </c>
      <c r="H6" s="3" t="s">
        <v>5</v>
      </c>
      <c r="I6" s="3" t="s">
        <v>6</v>
      </c>
      <c r="J6" s="3" t="s">
        <v>28</v>
      </c>
      <c r="K6" s="3" t="s">
        <v>29</v>
      </c>
      <c r="L6" s="3" t="s">
        <v>30</v>
      </c>
      <c r="M6" s="3" t="s">
        <v>7</v>
      </c>
      <c r="N6" s="3" t="s">
        <v>31</v>
      </c>
      <c r="O6" s="350"/>
    </row>
    <row r="7" spans="1:15" ht="19.5" customHeight="1" x14ac:dyDescent="0.2">
      <c r="A7" s="344"/>
      <c r="B7" s="358"/>
      <c r="C7" s="4" t="s">
        <v>8</v>
      </c>
      <c r="D7" s="4" t="s">
        <v>10</v>
      </c>
      <c r="E7" s="4" t="s">
        <v>9</v>
      </c>
      <c r="F7" s="4" t="s">
        <v>11</v>
      </c>
      <c r="G7" s="4" t="s">
        <v>12</v>
      </c>
      <c r="H7" s="4" t="s">
        <v>13</v>
      </c>
      <c r="I7" s="4" t="s">
        <v>14</v>
      </c>
      <c r="J7" s="4" t="s">
        <v>15</v>
      </c>
      <c r="K7" s="4" t="s">
        <v>16</v>
      </c>
      <c r="L7" s="4" t="s">
        <v>17</v>
      </c>
      <c r="M7" s="4" t="s">
        <v>18</v>
      </c>
      <c r="N7" s="4" t="s">
        <v>19</v>
      </c>
      <c r="O7" s="351"/>
    </row>
    <row r="8" spans="1:15" ht="19.5" customHeight="1" x14ac:dyDescent="0.2">
      <c r="A8" s="6">
        <v>2011</v>
      </c>
      <c r="B8" s="21">
        <f t="shared" ref="B8:B20" si="0">AVERAGE(C8:N8)</f>
        <v>89.94000748401993</v>
      </c>
      <c r="C8" s="15">
        <v>90.568762015713816</v>
      </c>
      <c r="D8" s="15">
        <v>86.1820965322229</v>
      </c>
      <c r="E8" s="15">
        <v>87.617874170590639</v>
      </c>
      <c r="F8" s="15">
        <v>84.917383282640344</v>
      </c>
      <c r="G8" s="15">
        <v>88.799046065448991</v>
      </c>
      <c r="H8" s="15">
        <v>98.971352471464414</v>
      </c>
      <c r="I8" s="15">
        <v>91.120708931158006</v>
      </c>
      <c r="J8" s="15">
        <v>87.958208216452675</v>
      </c>
      <c r="K8" s="15">
        <v>90.803425455613493</v>
      </c>
      <c r="L8" s="15">
        <v>93.618509148063524</v>
      </c>
      <c r="M8" s="15">
        <v>86.584615028735115</v>
      </c>
      <c r="N8" s="15">
        <v>92.138108490135224</v>
      </c>
      <c r="O8" s="9">
        <v>2011</v>
      </c>
    </row>
    <row r="9" spans="1:15" ht="19.5" customHeight="1" x14ac:dyDescent="0.2">
      <c r="A9" s="6">
        <v>2012</v>
      </c>
      <c r="B9" s="21">
        <f t="shared" si="0"/>
        <v>95.688405910549662</v>
      </c>
      <c r="C9" s="15">
        <v>84.851635294416099</v>
      </c>
      <c r="D9" s="15">
        <v>89.96102214206212</v>
      </c>
      <c r="E9" s="15">
        <v>87.905839572235195</v>
      </c>
      <c r="F9" s="15">
        <v>96.639314826574591</v>
      </c>
      <c r="G9" s="15">
        <v>99.612195268870636</v>
      </c>
      <c r="H9" s="15">
        <v>97.552666973485515</v>
      </c>
      <c r="I9" s="15">
        <v>101.97426235789808</v>
      </c>
      <c r="J9" s="15">
        <v>96.12750998207872</v>
      </c>
      <c r="K9" s="15">
        <v>100.8519646848213</v>
      </c>
      <c r="L9" s="15">
        <v>95.411560974767809</v>
      </c>
      <c r="M9" s="15">
        <v>97.482985236917273</v>
      </c>
      <c r="N9" s="15">
        <v>99.889913612468717</v>
      </c>
      <c r="O9" s="9">
        <v>2012</v>
      </c>
    </row>
    <row r="10" spans="1:15" ht="19.5" customHeight="1" x14ac:dyDescent="0.2">
      <c r="A10" s="6">
        <v>2013</v>
      </c>
      <c r="B10" s="21">
        <f t="shared" si="0"/>
        <v>103.17189229740633</v>
      </c>
      <c r="C10" s="15">
        <v>98.325158476444713</v>
      </c>
      <c r="D10" s="15">
        <v>91.31432545752773</v>
      </c>
      <c r="E10" s="15">
        <v>94.759745010465664</v>
      </c>
      <c r="F10" s="15">
        <v>109.76966819084633</v>
      </c>
      <c r="G10" s="15">
        <v>112.62621540517831</v>
      </c>
      <c r="H10" s="15">
        <v>106.63191460078765</v>
      </c>
      <c r="I10" s="15">
        <v>115.44202559091315</v>
      </c>
      <c r="J10" s="15">
        <v>116.07596854173813</v>
      </c>
      <c r="K10" s="15">
        <v>106.50306249756881</v>
      </c>
      <c r="L10" s="15">
        <v>107.90765338350541</v>
      </c>
      <c r="M10" s="15">
        <v>90.305260541726767</v>
      </c>
      <c r="N10" s="15">
        <v>88.401709872173356</v>
      </c>
      <c r="O10" s="9">
        <v>2013</v>
      </c>
    </row>
    <row r="11" spans="1:15" ht="19.5" customHeight="1" x14ac:dyDescent="0.2">
      <c r="A11" s="6">
        <v>2014</v>
      </c>
      <c r="B11" s="21">
        <f t="shared" si="0"/>
        <v>99.128321662226298</v>
      </c>
      <c r="C11" s="15">
        <v>97.613830629597572</v>
      </c>
      <c r="D11" s="15">
        <v>92.675276111676268</v>
      </c>
      <c r="E11" s="15">
        <v>97.877459884192874</v>
      </c>
      <c r="F11" s="15">
        <v>97.689803155357509</v>
      </c>
      <c r="G11" s="15">
        <v>97.81811827151536</v>
      </c>
      <c r="H11" s="15">
        <v>101.44671267556011</v>
      </c>
      <c r="I11" s="15">
        <v>89.02762492076431</v>
      </c>
      <c r="J11" s="15">
        <v>97.83106982710737</v>
      </c>
      <c r="K11" s="15">
        <v>104.11418760287887</v>
      </c>
      <c r="L11" s="15">
        <v>94.579807875031221</v>
      </c>
      <c r="M11" s="15">
        <v>98.887108139892504</v>
      </c>
      <c r="N11" s="15">
        <v>119.97886085314153</v>
      </c>
      <c r="O11" s="9">
        <v>2014</v>
      </c>
    </row>
    <row r="12" spans="1:15" ht="19.5" customHeight="1" x14ac:dyDescent="0.2">
      <c r="A12" s="6">
        <v>2015</v>
      </c>
      <c r="B12" s="21">
        <f t="shared" si="0"/>
        <v>95.357139134216609</v>
      </c>
      <c r="C12" s="15">
        <v>88.136510391682833</v>
      </c>
      <c r="D12" s="15">
        <v>104.52358518676617</v>
      </c>
      <c r="E12" s="15">
        <v>85.315877389837823</v>
      </c>
      <c r="F12" s="15">
        <v>89.780602256552115</v>
      </c>
      <c r="G12" s="15">
        <v>97.432906111985247</v>
      </c>
      <c r="H12" s="15">
        <v>103.56653447494155</v>
      </c>
      <c r="I12" s="15">
        <v>93.967959238193188</v>
      </c>
      <c r="J12" s="15">
        <v>103.26775828083228</v>
      </c>
      <c r="K12" s="15">
        <v>91.709840703159344</v>
      </c>
      <c r="L12" s="15">
        <v>95.037247764085379</v>
      </c>
      <c r="M12" s="15">
        <v>98.605955696280532</v>
      </c>
      <c r="N12" s="15">
        <v>92.940892116283109</v>
      </c>
      <c r="O12" s="9">
        <v>2015</v>
      </c>
    </row>
    <row r="13" spans="1:15" ht="19.5" customHeight="1" x14ac:dyDescent="0.2">
      <c r="A13" s="6">
        <v>2016</v>
      </c>
      <c r="B13" s="21">
        <f t="shared" si="0"/>
        <v>96.27081022002335</v>
      </c>
      <c r="C13" s="15">
        <v>89.976068958538661</v>
      </c>
      <c r="D13" s="15">
        <v>95.918507327976897</v>
      </c>
      <c r="E13" s="15">
        <v>94.675002734328544</v>
      </c>
      <c r="F13" s="15">
        <v>94.563124145577902</v>
      </c>
      <c r="G13" s="15">
        <v>100.31735378761879</v>
      </c>
      <c r="H13" s="15">
        <v>95.562398064599734</v>
      </c>
      <c r="I13" s="15">
        <v>91.567922131141387</v>
      </c>
      <c r="J13" s="15">
        <v>104.3925683328867</v>
      </c>
      <c r="K13" s="15">
        <v>95.795163118817996</v>
      </c>
      <c r="L13" s="15">
        <v>98.040390055844711</v>
      </c>
      <c r="M13" s="15">
        <v>96.930191978621281</v>
      </c>
      <c r="N13" s="15">
        <v>97.511032004327816</v>
      </c>
      <c r="O13" s="9">
        <v>2016</v>
      </c>
    </row>
    <row r="14" spans="1:15" ht="19.5" customHeight="1" x14ac:dyDescent="0.2">
      <c r="A14" s="6">
        <v>2017</v>
      </c>
      <c r="B14" s="21">
        <f t="shared" si="0"/>
        <v>100.23200664437809</v>
      </c>
      <c r="C14" s="15">
        <v>102.18872989210431</v>
      </c>
      <c r="D14" s="15">
        <v>95.945104278045221</v>
      </c>
      <c r="E14" s="15">
        <v>103.70120775445119</v>
      </c>
      <c r="F14" s="15">
        <v>97.102550307536831</v>
      </c>
      <c r="G14" s="15">
        <v>96.629187977588558</v>
      </c>
      <c r="H14" s="15">
        <v>85.781285205314802</v>
      </c>
      <c r="I14" s="15">
        <v>98.858866776065895</v>
      </c>
      <c r="J14" s="15">
        <v>115.63813598475112</v>
      </c>
      <c r="K14" s="15">
        <v>101.24849268461622</v>
      </c>
      <c r="L14" s="15">
        <v>102.54251630167872</v>
      </c>
      <c r="M14" s="15">
        <v>101.51502811741744</v>
      </c>
      <c r="N14" s="15">
        <v>101.63297445296686</v>
      </c>
      <c r="O14" s="9">
        <v>2017</v>
      </c>
    </row>
    <row r="15" spans="1:15" ht="19.5" customHeight="1" x14ac:dyDescent="0.2">
      <c r="A15" s="6">
        <v>2018</v>
      </c>
      <c r="B15" s="21">
        <f t="shared" si="0"/>
        <v>96.281714052889185</v>
      </c>
      <c r="C15" s="15">
        <v>94.221753967407324</v>
      </c>
      <c r="D15" s="15">
        <v>93.255002730481607</v>
      </c>
      <c r="E15" s="15">
        <v>97.743155045071788</v>
      </c>
      <c r="F15" s="15">
        <v>94.477823437140898</v>
      </c>
      <c r="G15" s="15">
        <v>91.492233430543479</v>
      </c>
      <c r="H15" s="15">
        <v>86.717453059303864</v>
      </c>
      <c r="I15" s="15">
        <v>97.196054164451766</v>
      </c>
      <c r="J15" s="15">
        <v>94.912016838400518</v>
      </c>
      <c r="K15" s="15">
        <v>102.19742826697731</v>
      </c>
      <c r="L15" s="15">
        <v>99.071561541541769</v>
      </c>
      <c r="M15" s="15">
        <v>101.47684460287778</v>
      </c>
      <c r="N15" s="15">
        <v>102.6192415504722</v>
      </c>
      <c r="O15" s="9">
        <v>2018</v>
      </c>
    </row>
    <row r="16" spans="1:15" ht="19.5" customHeight="1" x14ac:dyDescent="0.2">
      <c r="A16" s="6">
        <v>2019</v>
      </c>
      <c r="B16" s="21">
        <f t="shared" si="0"/>
        <v>100.00000000000001</v>
      </c>
      <c r="C16" s="15">
        <v>91.983544694219916</v>
      </c>
      <c r="D16" s="15">
        <v>94.638756770350852</v>
      </c>
      <c r="E16" s="15">
        <v>100.41703767453443</v>
      </c>
      <c r="F16" s="15">
        <v>100.69492937077085</v>
      </c>
      <c r="G16" s="15">
        <v>92.548175592075665</v>
      </c>
      <c r="H16" s="15">
        <v>93.478503555012367</v>
      </c>
      <c r="I16" s="15">
        <v>103.60235267933136</v>
      </c>
      <c r="J16" s="15">
        <v>98.828290507776686</v>
      </c>
      <c r="K16" s="15">
        <v>107.5802701692264</v>
      </c>
      <c r="L16" s="15">
        <v>106.69663000915368</v>
      </c>
      <c r="M16" s="15">
        <v>104.67386925426648</v>
      </c>
      <c r="N16" s="16">
        <v>104.85763972328141</v>
      </c>
      <c r="O16" s="9">
        <v>2019</v>
      </c>
    </row>
    <row r="17" spans="1:15" ht="19.5" customHeight="1" x14ac:dyDescent="0.2">
      <c r="A17" s="6">
        <v>2020</v>
      </c>
      <c r="B17" s="21">
        <f t="shared" si="0"/>
        <v>92.049978157439284</v>
      </c>
      <c r="C17" s="15">
        <v>97.880606202148797</v>
      </c>
      <c r="D17" s="15">
        <v>101.77521513689642</v>
      </c>
      <c r="E17" s="15">
        <v>75.28319547745734</v>
      </c>
      <c r="F17" s="15">
        <v>57.890478726413086</v>
      </c>
      <c r="G17" s="15">
        <v>76.640727680075031</v>
      </c>
      <c r="H17" s="15">
        <v>91.183746177781117</v>
      </c>
      <c r="I17" s="15">
        <v>92.426780268720663</v>
      </c>
      <c r="J17" s="15">
        <v>98.220666678141043</v>
      </c>
      <c r="K17" s="15">
        <v>106.01435034656677</v>
      </c>
      <c r="L17" s="15">
        <v>105.75359987939639</v>
      </c>
      <c r="M17" s="15">
        <v>98.55267010109911</v>
      </c>
      <c r="N17" s="16">
        <v>102.97770121457566</v>
      </c>
      <c r="O17" s="9">
        <v>2020</v>
      </c>
    </row>
    <row r="18" spans="1:15" ht="19.5" customHeight="1" x14ac:dyDescent="0.2">
      <c r="A18" s="6">
        <v>2021</v>
      </c>
      <c r="B18" s="21">
        <f t="shared" si="0"/>
        <v>105.05980562179327</v>
      </c>
      <c r="C18" s="15">
        <v>101.53500361158358</v>
      </c>
      <c r="D18" s="15">
        <v>99.06611422823056</v>
      </c>
      <c r="E18" s="15">
        <v>102.93133356537521</v>
      </c>
      <c r="F18" s="15">
        <v>102.39740592148472</v>
      </c>
      <c r="G18" s="15">
        <v>97.337492701749355</v>
      </c>
      <c r="H18" s="15">
        <v>107.6534001994258</v>
      </c>
      <c r="I18" s="15">
        <v>100.43374541897627</v>
      </c>
      <c r="J18" s="15">
        <v>114.96346459419298</v>
      </c>
      <c r="K18" s="15">
        <v>109.70560935534971</v>
      </c>
      <c r="L18" s="15">
        <v>107.56093814163343</v>
      </c>
      <c r="M18" s="15">
        <v>108.73974509455597</v>
      </c>
      <c r="N18" s="16">
        <v>108.39341462896179</v>
      </c>
      <c r="O18" s="9">
        <v>2021</v>
      </c>
    </row>
    <row r="19" spans="1:15" ht="19.5" customHeight="1" x14ac:dyDescent="0.2">
      <c r="A19" s="6">
        <v>2022</v>
      </c>
      <c r="B19" s="21">
        <f t="shared" si="0"/>
        <v>108.49606562653406</v>
      </c>
      <c r="C19" s="15">
        <v>99.090153348464213</v>
      </c>
      <c r="D19" s="15">
        <v>105.01442770044952</v>
      </c>
      <c r="E19" s="15">
        <v>110.87055982901208</v>
      </c>
      <c r="F19" s="15">
        <v>98.630608170772234</v>
      </c>
      <c r="G19" s="15">
        <v>106.44684785905123</v>
      </c>
      <c r="H19" s="15">
        <v>118.5662337519952</v>
      </c>
      <c r="I19" s="15">
        <v>105.0381419713429</v>
      </c>
      <c r="J19" s="15">
        <v>113.22922361572098</v>
      </c>
      <c r="K19" s="15">
        <v>110.3933525378575</v>
      </c>
      <c r="L19" s="15">
        <v>114.4685897559242</v>
      </c>
      <c r="M19" s="15">
        <v>109.63683025812966</v>
      </c>
      <c r="N19" s="15">
        <v>110.5678187196889</v>
      </c>
      <c r="O19" s="9">
        <v>2022</v>
      </c>
    </row>
    <row r="20" spans="1:15" ht="19.5" customHeight="1" x14ac:dyDescent="0.2">
      <c r="A20" s="256">
        <v>2023</v>
      </c>
      <c r="B20" s="21">
        <f t="shared" si="0"/>
        <v>99.8072178773687</v>
      </c>
      <c r="C20" s="73">
        <v>107.14666116010976</v>
      </c>
      <c r="D20" s="73">
        <v>101.24435628290563</v>
      </c>
      <c r="E20" s="73">
        <v>109.21196548589177</v>
      </c>
      <c r="F20" s="73">
        <v>96.863392451432304</v>
      </c>
      <c r="G20" s="73">
        <v>110.3777108026421</v>
      </c>
      <c r="H20" s="73">
        <v>106.38704058581594</v>
      </c>
      <c r="I20" s="73">
        <v>109.24086170010712</v>
      </c>
      <c r="J20" s="73">
        <v>114.67748571625501</v>
      </c>
      <c r="K20" s="73">
        <v>109.6709030865491</v>
      </c>
      <c r="L20" s="73">
        <v>82.128571769235904</v>
      </c>
      <c r="M20" s="73">
        <v>74.468268639546267</v>
      </c>
      <c r="N20" s="73">
        <v>76.269396847933464</v>
      </c>
      <c r="O20" s="22">
        <v>2023</v>
      </c>
    </row>
    <row r="21" spans="1:15" ht="38.25" customHeight="1" x14ac:dyDescent="0.2">
      <c r="A21" s="478" t="s">
        <v>1260</v>
      </c>
      <c r="B21" s="478"/>
      <c r="C21" s="478"/>
      <c r="D21" s="478"/>
      <c r="E21" s="478"/>
      <c r="F21" s="478"/>
      <c r="G21" s="478"/>
      <c r="H21" s="483" t="s">
        <v>1261</v>
      </c>
      <c r="I21" s="483"/>
      <c r="J21" s="483"/>
      <c r="K21" s="483"/>
      <c r="L21" s="483"/>
      <c r="M21" s="483"/>
      <c r="N21" s="483"/>
      <c r="O21" s="483"/>
    </row>
    <row r="25" spans="1:15" x14ac:dyDescent="0.2">
      <c r="B25" s="281"/>
    </row>
  </sheetData>
  <mergeCells count="11">
    <mergeCell ref="H21:O21"/>
    <mergeCell ref="A21:G21"/>
    <mergeCell ref="A1:O1"/>
    <mergeCell ref="A2:O2"/>
    <mergeCell ref="A3:O3"/>
    <mergeCell ref="A4:O4"/>
    <mergeCell ref="A5:A7"/>
    <mergeCell ref="C5:H5"/>
    <mergeCell ref="I5:N5"/>
    <mergeCell ref="O5:O7"/>
    <mergeCell ref="B6:B7"/>
  </mergeCells>
  <printOptions horizontalCentered="1"/>
  <pageMargins left="0.39370078740157483" right="0.39370078740157483" top="0.78740157480314965" bottom="0.59055118110236227" header="0.39370078740157483" footer="0.39370078740157483"/>
  <pageSetup paperSize="9" firstPageNumber="91" orientation="landscape" useFirstPageNumber="1" r:id="rId1"/>
  <headerFooter alignWithMargins="0">
    <oddHeader>&amp;L&amp;8PCBS: Price and Price Indices Annual Bulletin, 2023&amp;R&amp;1&amp;K00+000ء&amp;8&amp;K000000 PCBS: الأسعار والأرقام القياسية النشرة السنوية، 2023</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24</vt:i4>
      </vt:variant>
    </vt:vector>
  </HeadingPairs>
  <TitlesOfParts>
    <vt:vector size="47" baseType="lpstr">
      <vt:lpstr>PT-1</vt:lpstr>
      <vt:lpstr>WB-2</vt:lpstr>
      <vt:lpstr>GS-3</vt:lpstr>
      <vt:lpstr>J1-4</vt:lpstr>
      <vt:lpstr>PT-5</vt:lpstr>
      <vt:lpstr>WB-6</vt:lpstr>
      <vt:lpstr>GS-7</vt:lpstr>
      <vt:lpstr>J1-8</vt:lpstr>
      <vt:lpstr>PT-9</vt:lpstr>
      <vt:lpstr>WB-10</vt:lpstr>
      <vt:lpstr>GS-11</vt:lpstr>
      <vt:lpstr>J1-12</vt:lpstr>
      <vt:lpstr>PR-13</vt:lpstr>
      <vt:lpstr>ppi-14 &amp; whpi-15 </vt:lpstr>
      <vt:lpstr>CCI-16</vt:lpstr>
      <vt:lpstr>cci-17</vt:lpstr>
      <vt:lpstr>cci,rci-18-19</vt:lpstr>
      <vt:lpstr> RCI-20</vt:lpstr>
      <vt:lpstr> RCI-21&amp;SNCI-22</vt:lpstr>
      <vt:lpstr> WNCI-23</vt:lpstr>
      <vt:lpstr>WNCI,SNCI-24</vt:lpstr>
      <vt:lpstr> IPI-25 </vt:lpstr>
      <vt:lpstr>IPI-26</vt:lpstr>
      <vt:lpstr>' RCI-20'!Print_Area</vt:lpstr>
      <vt:lpstr>' RCI-21&amp;SNCI-22'!Print_Area</vt:lpstr>
      <vt:lpstr>' WNCI-23'!Print_Area</vt:lpstr>
      <vt:lpstr>'cci,rci-18-19'!Print_Area</vt:lpstr>
      <vt:lpstr>'CCI-16'!Print_Area</vt:lpstr>
      <vt:lpstr>'cci-17'!Print_Area</vt:lpstr>
      <vt:lpstr>'GS-11'!Print_Area</vt:lpstr>
      <vt:lpstr>'GS-3'!Print_Area</vt:lpstr>
      <vt:lpstr>'GS-7'!Print_Area</vt:lpstr>
      <vt:lpstr>'IPI-26'!Print_Area</vt:lpstr>
      <vt:lpstr>'J1-12'!Print_Area</vt:lpstr>
      <vt:lpstr>'J1-4'!Print_Area</vt:lpstr>
      <vt:lpstr>'J1-8'!Print_Area</vt:lpstr>
      <vt:lpstr>'ppi-14 &amp; whpi-15 '!Print_Area</vt:lpstr>
      <vt:lpstr>'PR-13'!Print_Area</vt:lpstr>
      <vt:lpstr>'PT-1'!Print_Area</vt:lpstr>
      <vt:lpstr>'PT-5'!Print_Area</vt:lpstr>
      <vt:lpstr>'WB-10'!Print_Area</vt:lpstr>
      <vt:lpstr>'WB-2'!Print_Area</vt:lpstr>
      <vt:lpstr>'WB-6'!Print_Area</vt:lpstr>
      <vt:lpstr>'WNCI,SNCI-24'!Print_Area</vt:lpstr>
      <vt:lpstr>'CCI-16'!Print_Titles</vt:lpstr>
      <vt:lpstr>'ppi-14 &amp; whpi-15 '!Print_Titles</vt:lpstr>
      <vt:lpstr>'PR-13'!Print_Titles</vt:lpstr>
    </vt:vector>
  </TitlesOfParts>
  <Company>pcbs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dc:creator>
  <cp:lastModifiedBy>azidan</cp:lastModifiedBy>
  <cp:lastPrinted>2024-05-20T06:03:42Z</cp:lastPrinted>
  <dcterms:created xsi:type="dcterms:W3CDTF">2008-10-12T07:40:45Z</dcterms:created>
  <dcterms:modified xsi:type="dcterms:W3CDTF">2024-05-20T07:19:12Z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